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Z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56"/>
  <c r="Y48" i="56"/>
  <c r="X48" i="56"/>
  <c r="Z48" i="56" s="1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48" i="58"/>
  <c r="Y48" i="58"/>
  <c r="X48" i="58"/>
  <c r="Z48" i="58" s="1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48" i="60"/>
  <c r="Y48" i="60"/>
  <c r="X48" i="60"/>
  <c r="Z48" i="60" s="1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48" i="61"/>
  <c r="Y48" i="61"/>
  <c r="X48" i="61"/>
  <c r="Z48" i="61" s="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48" i="63"/>
  <c r="Y48" i="63"/>
  <c r="X48" i="63"/>
  <c r="Z48" i="63" s="1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48" i="66"/>
  <c r="Y48" i="66"/>
  <c r="X48" i="66"/>
  <c r="Z48" i="66" s="1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48" i="67"/>
  <c r="Y48" i="67"/>
  <c r="X48" i="67"/>
  <c r="Z48" i="67" s="1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48" i="68"/>
  <c r="Y48" i="68"/>
  <c r="X48" i="68"/>
  <c r="Z48" i="68" s="1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48" i="70"/>
  <c r="Z48" i="70"/>
  <c r="Y48" i="70"/>
  <c r="X48" i="70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48" i="72"/>
  <c r="Y48" i="72"/>
  <c r="X48" i="72"/>
  <c r="Z48" i="72" s="1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48" i="90"/>
  <c r="Y48" i="90"/>
  <c r="X48" i="90"/>
  <c r="Z48" i="90" s="1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48" i="103"/>
  <c r="Y48" i="103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48" i="117"/>
  <c r="Y48" i="117"/>
  <c r="X48" i="117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48" i="118"/>
  <c r="Z48" i="118"/>
  <c r="Y48" i="118"/>
  <c r="X48" i="118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48" i="122"/>
  <c r="Y48" i="122"/>
  <c r="X48" i="122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48" i="125"/>
  <c r="Y48" i="125"/>
  <c r="X48" i="125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48" i="126"/>
  <c r="Z48" i="126"/>
  <c r="Y48" i="126"/>
  <c r="X48" i="126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48" i="136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48" i="140"/>
  <c r="Y48" i="140"/>
  <c r="X48" i="140"/>
  <c r="Z48" i="140" s="1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48" i="141"/>
  <c r="Y48" i="14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48" i="146"/>
  <c r="Y48" i="146"/>
  <c r="X48" i="146"/>
  <c r="Z48" i="146" s="1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48" i="147"/>
  <c r="Y48" i="147"/>
  <c r="X48" i="147"/>
  <c r="Z48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48" i="148"/>
  <c r="Y48" i="148"/>
  <c r="X48" i="148"/>
  <c r="Z48" i="148" s="1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48" i="151"/>
  <c r="Y48" i="151"/>
  <c r="X48" i="151"/>
  <c r="Z48" i="151" s="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48" i="157"/>
  <c r="Y48" i="157"/>
  <c r="X48" i="157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48" i="158"/>
  <c r="Y48" i="158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48" i="160"/>
  <c r="Y48" i="160"/>
  <c r="X48" i="160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48" i="161"/>
  <c r="Y48" i="161"/>
  <c r="X48" i="16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48" i="168"/>
  <c r="Y48" i="168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48" i="191"/>
  <c r="Y48" i="191"/>
  <c r="X48" i="191"/>
  <c r="Z48" i="191" s="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48" i="195"/>
  <c r="Y48" i="195"/>
  <c r="X48" i="195"/>
  <c r="Z48" i="195" s="1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48" i="199"/>
  <c r="Y48" i="199"/>
  <c r="X48" i="199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48" i="200"/>
  <c r="Z48" i="200"/>
  <c r="Y48" i="200"/>
  <c r="X48" i="200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48" i="201"/>
  <c r="Y48" i="201"/>
  <c r="X48" i="20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48" i="203"/>
  <c r="Y48" i="203"/>
  <c r="X48" i="203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48" i="204"/>
  <c r="Y48" i="204"/>
  <c r="X48" i="204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48" i="206"/>
  <c r="Z48" i="206"/>
  <c r="Y48" i="206"/>
  <c r="X48" i="206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48" i="224"/>
  <c r="Y48" i="224"/>
  <c r="X48" i="224"/>
  <c r="Z48" i="224" s="1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48" i="232"/>
  <c r="Y48" i="232"/>
  <c r="X48" i="232"/>
  <c r="Z48" i="232" s="1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48" i="236"/>
  <c r="Y48" i="236"/>
  <c r="X48" i="236"/>
  <c r="Z48" i="236" s="1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48" i="247"/>
  <c r="Y48" i="247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48" i="253"/>
  <c r="Z48" i="253"/>
  <c r="Y48" i="253"/>
  <c r="X48" i="253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48" i="258"/>
  <c r="Y48" i="258"/>
  <c r="X48" i="258"/>
  <c r="Z48" i="258" s="1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Z39" i="51"/>
  <c r="Y39" i="51"/>
  <c r="X39" i="5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Z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Z39" i="60" s="1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Z39" i="62"/>
  <c r="Y39" i="62"/>
  <c r="X39" i="62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Z39" i="66"/>
  <c r="Y39" i="66"/>
  <c r="X39" i="66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Z39" i="68"/>
  <c r="Y39" i="68"/>
  <c r="X39" i="68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Z39" i="72"/>
  <c r="Y39" i="72"/>
  <c r="X39" i="72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Z39" i="76" s="1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Z39" i="78"/>
  <c r="Y39" i="78"/>
  <c r="X39" i="78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Z39" i="79" s="1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Z39" i="80"/>
  <c r="Y39" i="80"/>
  <c r="X39" i="80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Z39" i="84"/>
  <c r="Y39" i="84"/>
  <c r="X39" i="84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Z39" i="87" s="1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Z39" i="92" s="1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Z39" i="96" s="1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Z39" i="99" s="1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Z39" i="103" s="1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Z39" i="106" s="1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Z39" i="107" s="1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Z39" i="108" s="1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Z39" i="110" s="1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Z39" i="112" s="1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Z39" i="114" s="1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Y39" i="115"/>
  <c r="X39" i="115"/>
  <c r="Z39" i="115" s="1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Z39" i="117" s="1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Z39" i="119" s="1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Z39" i="125" s="1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Z39" i="127" s="1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Y39" i="130"/>
  <c r="X39" i="130"/>
  <c r="Z39" i="130" s="1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Z39" i="131" s="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Z39" i="132" s="1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Z39" i="134" s="1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Z39" i="136" s="1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Y39" i="138"/>
  <c r="X39" i="138"/>
  <c r="Z39" i="138" s="1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Z39" i="139" s="1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Y39" i="144"/>
  <c r="X39" i="144"/>
  <c r="Z39" i="144" s="1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Z39" i="150" s="1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Z39" i="152" s="1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Z39" i="156" s="1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Z39" i="160" s="1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Z39" i="162" s="1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Z39" i="164" s="1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W39" i="165"/>
  <c r="V39" i="165"/>
  <c r="V40" i="165" s="1"/>
  <c r="U39" i="165"/>
  <c r="T39" i="165"/>
  <c r="S39" i="165"/>
  <c r="R39" i="165"/>
  <c r="Q39" i="165"/>
  <c r="P39" i="165"/>
  <c r="P40" i="165" s="1"/>
  <c r="O39" i="165"/>
  <c r="N39" i="165"/>
  <c r="M39" i="165"/>
  <c r="L39" i="165"/>
  <c r="K39" i="165"/>
  <c r="J39" i="165"/>
  <c r="J40" i="165" s="1"/>
  <c r="I39" i="165"/>
  <c r="H39" i="165"/>
  <c r="G39" i="165"/>
  <c r="F39" i="165"/>
  <c r="E39" i="165"/>
  <c r="D39" i="165"/>
  <c r="D40" i="165" s="1"/>
  <c r="C39" i="165"/>
  <c r="AA39" i="166"/>
  <c r="Y39" i="166"/>
  <c r="X39" i="166"/>
  <c r="Z39" i="166" s="1"/>
  <c r="W39" i="166"/>
  <c r="V39" i="166"/>
  <c r="V40" i="166" s="1"/>
  <c r="U39" i="166"/>
  <c r="T39" i="166"/>
  <c r="S39" i="166"/>
  <c r="R39" i="166"/>
  <c r="Q39" i="166"/>
  <c r="P39" i="166"/>
  <c r="P40" i="166" s="1"/>
  <c r="O39" i="166"/>
  <c r="N39" i="166"/>
  <c r="M39" i="166"/>
  <c r="L39" i="166"/>
  <c r="K39" i="166"/>
  <c r="J39" i="166"/>
  <c r="J40" i="166" s="1"/>
  <c r="I39" i="166"/>
  <c r="H39" i="166"/>
  <c r="G39" i="166"/>
  <c r="F39" i="166"/>
  <c r="E39" i="166"/>
  <c r="D39" i="166"/>
  <c r="D40" i="166" s="1"/>
  <c r="C39" i="166"/>
  <c r="AA39" i="167"/>
  <c r="Y39" i="167"/>
  <c r="X39" i="167"/>
  <c r="W39" i="167"/>
  <c r="V39" i="167"/>
  <c r="V40" i="167" s="1"/>
  <c r="U39" i="167"/>
  <c r="T39" i="167"/>
  <c r="S39" i="167"/>
  <c r="R39" i="167"/>
  <c r="Q39" i="167"/>
  <c r="P39" i="167"/>
  <c r="P40" i="167" s="1"/>
  <c r="O39" i="167"/>
  <c r="N39" i="167"/>
  <c r="M39" i="167"/>
  <c r="L39" i="167"/>
  <c r="K39" i="167"/>
  <c r="J39" i="167"/>
  <c r="J40" i="167" s="1"/>
  <c r="I39" i="167"/>
  <c r="H39" i="167"/>
  <c r="G39" i="167"/>
  <c r="F39" i="167"/>
  <c r="E39" i="167"/>
  <c r="D39" i="167"/>
  <c r="D40" i="167" s="1"/>
  <c r="C39" i="167"/>
  <c r="AA39" i="168"/>
  <c r="Y39" i="168"/>
  <c r="X39" i="168"/>
  <c r="Z39" i="168" s="1"/>
  <c r="W39" i="168"/>
  <c r="V39" i="168"/>
  <c r="V40" i="168" s="1"/>
  <c r="U39" i="168"/>
  <c r="T39" i="168"/>
  <c r="S39" i="168"/>
  <c r="R39" i="168"/>
  <c r="Q39" i="168"/>
  <c r="P39" i="168"/>
  <c r="P40" i="168" s="1"/>
  <c r="O39" i="168"/>
  <c r="N39" i="168"/>
  <c r="M39" i="168"/>
  <c r="L39" i="168"/>
  <c r="K39" i="168"/>
  <c r="J39" i="168"/>
  <c r="J40" i="168" s="1"/>
  <c r="I39" i="168"/>
  <c r="H39" i="168"/>
  <c r="G39" i="168"/>
  <c r="F39" i="168"/>
  <c r="E39" i="168"/>
  <c r="D39" i="168"/>
  <c r="D40" i="168" s="1"/>
  <c r="C39" i="168"/>
  <c r="AA39" i="169"/>
  <c r="Y39" i="169"/>
  <c r="X39" i="169"/>
  <c r="W39" i="169"/>
  <c r="V39" i="169"/>
  <c r="V40" i="169" s="1"/>
  <c r="U39" i="169"/>
  <c r="T39" i="169"/>
  <c r="S39" i="169"/>
  <c r="R39" i="169"/>
  <c r="Q39" i="169"/>
  <c r="P39" i="169"/>
  <c r="P40" i="169" s="1"/>
  <c r="O39" i="169"/>
  <c r="N39" i="169"/>
  <c r="M39" i="169"/>
  <c r="L39" i="169"/>
  <c r="K39" i="169"/>
  <c r="J39" i="169"/>
  <c r="J40" i="169" s="1"/>
  <c r="I39" i="169"/>
  <c r="H39" i="169"/>
  <c r="G39" i="169"/>
  <c r="F39" i="169"/>
  <c r="E39" i="169"/>
  <c r="D39" i="169"/>
  <c r="D40" i="169" s="1"/>
  <c r="C39" i="169"/>
  <c r="AA39" i="170"/>
  <c r="Y39" i="170"/>
  <c r="X39" i="170"/>
  <c r="Z39" i="170" s="1"/>
  <c r="W39" i="170"/>
  <c r="V39" i="170"/>
  <c r="V40" i="170" s="1"/>
  <c r="U39" i="170"/>
  <c r="T39" i="170"/>
  <c r="S39" i="170"/>
  <c r="R39" i="170"/>
  <c r="Q39" i="170"/>
  <c r="P39" i="170"/>
  <c r="P40" i="170" s="1"/>
  <c r="O39" i="170"/>
  <c r="N39" i="170"/>
  <c r="M39" i="170"/>
  <c r="L39" i="170"/>
  <c r="K39" i="170"/>
  <c r="J39" i="170"/>
  <c r="J40" i="170" s="1"/>
  <c r="I39" i="170"/>
  <c r="H39" i="170"/>
  <c r="G39" i="170"/>
  <c r="F39" i="170"/>
  <c r="E39" i="170"/>
  <c r="D39" i="170"/>
  <c r="D40" i="170" s="1"/>
  <c r="C39" i="170"/>
  <c r="AA39" i="171"/>
  <c r="Y39" i="171"/>
  <c r="X39" i="171"/>
  <c r="W39" i="171"/>
  <c r="V39" i="171"/>
  <c r="V40" i="171" s="1"/>
  <c r="U39" i="171"/>
  <c r="T39" i="171"/>
  <c r="S39" i="171"/>
  <c r="R39" i="171"/>
  <c r="Q39" i="171"/>
  <c r="P39" i="171"/>
  <c r="P40" i="171" s="1"/>
  <c r="O39" i="171"/>
  <c r="N39" i="171"/>
  <c r="M39" i="171"/>
  <c r="L39" i="171"/>
  <c r="K39" i="171"/>
  <c r="J39" i="171"/>
  <c r="J40" i="171" s="1"/>
  <c r="I39" i="171"/>
  <c r="H39" i="171"/>
  <c r="G39" i="171"/>
  <c r="F39" i="171"/>
  <c r="E39" i="171"/>
  <c r="D39" i="171"/>
  <c r="D40" i="171" s="1"/>
  <c r="C39" i="171"/>
  <c r="AA39" i="172"/>
  <c r="Y39" i="172"/>
  <c r="X39" i="172"/>
  <c r="Z39" i="172" s="1"/>
  <c r="W39" i="172"/>
  <c r="V39" i="172"/>
  <c r="V40" i="172" s="1"/>
  <c r="U39" i="172"/>
  <c r="T39" i="172"/>
  <c r="S39" i="172"/>
  <c r="R39" i="172"/>
  <c r="Q39" i="172"/>
  <c r="P39" i="172"/>
  <c r="P40" i="172" s="1"/>
  <c r="O39" i="172"/>
  <c r="N39" i="172"/>
  <c r="M39" i="172"/>
  <c r="L39" i="172"/>
  <c r="K39" i="172"/>
  <c r="J39" i="172"/>
  <c r="J40" i="172" s="1"/>
  <c r="I39" i="172"/>
  <c r="H39" i="172"/>
  <c r="G39" i="172"/>
  <c r="F39" i="172"/>
  <c r="E39" i="172"/>
  <c r="D39" i="172"/>
  <c r="D40" i="172" s="1"/>
  <c r="C39" i="172"/>
  <c r="AA39" i="173"/>
  <c r="Y39" i="173"/>
  <c r="X39" i="173"/>
  <c r="W39" i="173"/>
  <c r="V39" i="173"/>
  <c r="V40" i="173" s="1"/>
  <c r="U39" i="173"/>
  <c r="T39" i="173"/>
  <c r="S39" i="173"/>
  <c r="R39" i="173"/>
  <c r="Q39" i="173"/>
  <c r="P39" i="173"/>
  <c r="P40" i="173" s="1"/>
  <c r="O39" i="173"/>
  <c r="N39" i="173"/>
  <c r="M39" i="173"/>
  <c r="L39" i="173"/>
  <c r="K39" i="173"/>
  <c r="J39" i="173"/>
  <c r="J40" i="173" s="1"/>
  <c r="I39" i="173"/>
  <c r="H39" i="173"/>
  <c r="G39" i="173"/>
  <c r="F39" i="173"/>
  <c r="E39" i="173"/>
  <c r="D39" i="173"/>
  <c r="D40" i="173" s="1"/>
  <c r="C39" i="173"/>
  <c r="AA39" i="174"/>
  <c r="Y39" i="174"/>
  <c r="X39" i="174"/>
  <c r="Z39" i="174" s="1"/>
  <c r="W39" i="174"/>
  <c r="V39" i="174"/>
  <c r="V40" i="174" s="1"/>
  <c r="U39" i="174"/>
  <c r="T39" i="174"/>
  <c r="S39" i="174"/>
  <c r="R39" i="174"/>
  <c r="Q39" i="174"/>
  <c r="P39" i="174"/>
  <c r="P40" i="174" s="1"/>
  <c r="O39" i="174"/>
  <c r="N39" i="174"/>
  <c r="M39" i="174"/>
  <c r="L39" i="174"/>
  <c r="K39" i="174"/>
  <c r="J39" i="174"/>
  <c r="J40" i="174" s="1"/>
  <c r="I39" i="174"/>
  <c r="H39" i="174"/>
  <c r="G39" i="174"/>
  <c r="F39" i="174"/>
  <c r="E39" i="174"/>
  <c r="D39" i="174"/>
  <c r="D40" i="174" s="1"/>
  <c r="C39" i="174"/>
  <c r="AA39" i="175"/>
  <c r="Y39" i="175"/>
  <c r="X39" i="175"/>
  <c r="W39" i="175"/>
  <c r="V39" i="175"/>
  <c r="V40" i="175" s="1"/>
  <c r="U39" i="175"/>
  <c r="T39" i="175"/>
  <c r="S39" i="175"/>
  <c r="R39" i="175"/>
  <c r="Q39" i="175"/>
  <c r="P39" i="175"/>
  <c r="P40" i="175" s="1"/>
  <c r="O39" i="175"/>
  <c r="N39" i="175"/>
  <c r="M39" i="175"/>
  <c r="L39" i="175"/>
  <c r="K39" i="175"/>
  <c r="J39" i="175"/>
  <c r="J40" i="175" s="1"/>
  <c r="I39" i="175"/>
  <c r="H39" i="175"/>
  <c r="G39" i="175"/>
  <c r="F39" i="175"/>
  <c r="E39" i="175"/>
  <c r="D39" i="175"/>
  <c r="D40" i="175" s="1"/>
  <c r="C39" i="175"/>
  <c r="AA39" i="176"/>
  <c r="Y39" i="176"/>
  <c r="X39" i="176"/>
  <c r="Z39" i="176" s="1"/>
  <c r="W39" i="176"/>
  <c r="V39" i="176"/>
  <c r="V40" i="176" s="1"/>
  <c r="U39" i="176"/>
  <c r="T39" i="176"/>
  <c r="S39" i="176"/>
  <c r="R39" i="176"/>
  <c r="Q39" i="176"/>
  <c r="P39" i="176"/>
  <c r="P40" i="176" s="1"/>
  <c r="O39" i="176"/>
  <c r="N39" i="176"/>
  <c r="M39" i="176"/>
  <c r="L39" i="176"/>
  <c r="K39" i="176"/>
  <c r="J39" i="176"/>
  <c r="J40" i="176" s="1"/>
  <c r="I39" i="176"/>
  <c r="H39" i="176"/>
  <c r="G39" i="176"/>
  <c r="F39" i="176"/>
  <c r="E39" i="176"/>
  <c r="D39" i="176"/>
  <c r="D40" i="176" s="1"/>
  <c r="C39" i="176"/>
  <c r="AA39" i="177"/>
  <c r="Y39" i="177"/>
  <c r="X39" i="177"/>
  <c r="W39" i="177"/>
  <c r="V39" i="177"/>
  <c r="V40" i="177" s="1"/>
  <c r="U39" i="177"/>
  <c r="T39" i="177"/>
  <c r="S39" i="177"/>
  <c r="R39" i="177"/>
  <c r="Q39" i="177"/>
  <c r="P39" i="177"/>
  <c r="P40" i="177" s="1"/>
  <c r="O39" i="177"/>
  <c r="N39" i="177"/>
  <c r="M39" i="177"/>
  <c r="L39" i="177"/>
  <c r="K39" i="177"/>
  <c r="J39" i="177"/>
  <c r="J40" i="177" s="1"/>
  <c r="I39" i="177"/>
  <c r="H39" i="177"/>
  <c r="G39" i="177"/>
  <c r="F39" i="177"/>
  <c r="E39" i="177"/>
  <c r="D39" i="177"/>
  <c r="D40" i="177" s="1"/>
  <c r="C39" i="177"/>
  <c r="AA39" i="178"/>
  <c r="Y39" i="178"/>
  <c r="X39" i="178"/>
  <c r="Z39" i="178" s="1"/>
  <c r="W39" i="178"/>
  <c r="V39" i="178"/>
  <c r="V40" i="178" s="1"/>
  <c r="U39" i="178"/>
  <c r="T39" i="178"/>
  <c r="S39" i="178"/>
  <c r="R39" i="178"/>
  <c r="Q39" i="178"/>
  <c r="P39" i="178"/>
  <c r="P40" i="178" s="1"/>
  <c r="O39" i="178"/>
  <c r="N39" i="178"/>
  <c r="M39" i="178"/>
  <c r="L39" i="178"/>
  <c r="K39" i="178"/>
  <c r="J39" i="178"/>
  <c r="J40" i="178" s="1"/>
  <c r="I39" i="178"/>
  <c r="H39" i="178"/>
  <c r="G39" i="178"/>
  <c r="F39" i="178"/>
  <c r="E39" i="178"/>
  <c r="D39" i="178"/>
  <c r="D40" i="178" s="1"/>
  <c r="C39" i="178"/>
  <c r="AA39" i="179"/>
  <c r="Y39" i="179"/>
  <c r="X39" i="179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Z39" i="180" s="1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Z39" i="182" s="1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Z39" i="184" s="1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Z39" i="188" s="1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Z39" i="190" s="1"/>
  <c r="W39" i="190"/>
  <c r="V39" i="190"/>
  <c r="U39" i="190"/>
  <c r="T39" i="190"/>
  <c r="S39" i="190"/>
  <c r="R39" i="190"/>
  <c r="Q39" i="190"/>
  <c r="Q40" i="190" s="1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E40" i="190" s="1"/>
  <c r="D39" i="190"/>
  <c r="C39" i="190"/>
  <c r="AA39" i="191"/>
  <c r="Y39" i="191"/>
  <c r="X39" i="19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Z39" i="192" s="1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S40" i="194"/>
  <c r="AA39" i="194"/>
  <c r="Z39" i="194"/>
  <c r="Y39" i="194"/>
  <c r="X39" i="194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Z39" i="196"/>
  <c r="Y39" i="196"/>
  <c r="X39" i="196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I40" i="197"/>
  <c r="AA39" i="197"/>
  <c r="Y39" i="197"/>
  <c r="X39" i="197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Z39" i="200" s="1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Y39" i="204"/>
  <c r="X39" i="204"/>
  <c r="Z39" i="204" s="1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Z39" i="206" s="1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T40" i="210"/>
  <c r="AA39" i="210"/>
  <c r="Y39" i="210"/>
  <c r="X39" i="210"/>
  <c r="Z39" i="210" s="1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N40" i="213"/>
  <c r="AA39" i="213"/>
  <c r="Y39" i="213"/>
  <c r="X39" i="213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R40" i="216" s="1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F40" i="216" s="1"/>
  <c r="E39" i="216"/>
  <c r="D39" i="216"/>
  <c r="C39" i="216"/>
  <c r="AA39" i="217"/>
  <c r="Y39" i="217"/>
  <c r="X39" i="217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N40" i="219"/>
  <c r="AA39" i="219"/>
  <c r="Y39" i="219"/>
  <c r="X39" i="219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Z39" i="220" s="1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Z39" i="226" s="1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X39" i="235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J40" i="241" s="1"/>
  <c r="I39" i="241"/>
  <c r="H39" i="241"/>
  <c r="G39" i="241"/>
  <c r="F39" i="241"/>
  <c r="E39" i="241"/>
  <c r="D39" i="241"/>
  <c r="D40" i="241" s="1"/>
  <c r="C39" i="241"/>
  <c r="AA39" i="242"/>
  <c r="Y39" i="242"/>
  <c r="X39" i="242"/>
  <c r="Z39" i="242" s="1"/>
  <c r="W39" i="242"/>
  <c r="V39" i="242"/>
  <c r="V40" i="242" s="1"/>
  <c r="U39" i="242"/>
  <c r="T39" i="242"/>
  <c r="S39" i="242"/>
  <c r="R39" i="242"/>
  <c r="Q39" i="242"/>
  <c r="P39" i="242"/>
  <c r="P40" i="242" s="1"/>
  <c r="O39" i="242"/>
  <c r="N39" i="242"/>
  <c r="M39" i="242"/>
  <c r="L39" i="242"/>
  <c r="K39" i="242"/>
  <c r="J39" i="242"/>
  <c r="J40" i="242" s="1"/>
  <c r="I39" i="242"/>
  <c r="H39" i="242"/>
  <c r="G39" i="242"/>
  <c r="F39" i="242"/>
  <c r="E39" i="242"/>
  <c r="D39" i="242"/>
  <c r="D40" i="242" s="1"/>
  <c r="C39" i="242"/>
  <c r="AA39" i="243"/>
  <c r="Y39" i="243"/>
  <c r="X39" i="243"/>
  <c r="W39" i="243"/>
  <c r="V39" i="243"/>
  <c r="V40" i="243" s="1"/>
  <c r="U39" i="243"/>
  <c r="T39" i="243"/>
  <c r="S39" i="243"/>
  <c r="R39" i="243"/>
  <c r="Q39" i="243"/>
  <c r="P39" i="243"/>
  <c r="P40" i="243" s="1"/>
  <c r="O39" i="243"/>
  <c r="N39" i="243"/>
  <c r="M39" i="243"/>
  <c r="L39" i="243"/>
  <c r="K39" i="243"/>
  <c r="J39" i="243"/>
  <c r="J40" i="243" s="1"/>
  <c r="I39" i="243"/>
  <c r="H39" i="243"/>
  <c r="G39" i="243"/>
  <c r="F39" i="243"/>
  <c r="E39" i="243"/>
  <c r="D39" i="243"/>
  <c r="D40" i="243" s="1"/>
  <c r="C39" i="243"/>
  <c r="AA39" i="244"/>
  <c r="Y39" i="244"/>
  <c r="X39" i="244"/>
  <c r="Z39" i="244" s="1"/>
  <c r="W39" i="244"/>
  <c r="V39" i="244"/>
  <c r="V40" i="244" s="1"/>
  <c r="U39" i="244"/>
  <c r="T39" i="244"/>
  <c r="S39" i="244"/>
  <c r="R39" i="244"/>
  <c r="Q39" i="244"/>
  <c r="P39" i="244"/>
  <c r="P40" i="244" s="1"/>
  <c r="O39" i="244"/>
  <c r="N39" i="244"/>
  <c r="M39" i="244"/>
  <c r="L39" i="244"/>
  <c r="K39" i="244"/>
  <c r="J39" i="244"/>
  <c r="J40" i="244" s="1"/>
  <c r="I39" i="244"/>
  <c r="H39" i="244"/>
  <c r="G39" i="244"/>
  <c r="F39" i="244"/>
  <c r="E39" i="244"/>
  <c r="D39" i="244"/>
  <c r="D40" i="244" s="1"/>
  <c r="C39" i="244"/>
  <c r="AA39" i="245"/>
  <c r="Y39" i="245"/>
  <c r="X39" i="245"/>
  <c r="W39" i="245"/>
  <c r="V39" i="245"/>
  <c r="V40" i="245" s="1"/>
  <c r="U39" i="245"/>
  <c r="T39" i="245"/>
  <c r="S39" i="245"/>
  <c r="R39" i="245"/>
  <c r="Q39" i="245"/>
  <c r="P39" i="245"/>
  <c r="P40" i="245" s="1"/>
  <c r="O39" i="245"/>
  <c r="N39" i="245"/>
  <c r="M39" i="245"/>
  <c r="L39" i="245"/>
  <c r="K39" i="245"/>
  <c r="J39" i="245"/>
  <c r="J40" i="245" s="1"/>
  <c r="I39" i="245"/>
  <c r="H39" i="245"/>
  <c r="G39" i="245"/>
  <c r="F39" i="245"/>
  <c r="E39" i="245"/>
  <c r="D39" i="245"/>
  <c r="D40" i="245" s="1"/>
  <c r="C39" i="245"/>
  <c r="AA39" i="246"/>
  <c r="Y39" i="246"/>
  <c r="X39" i="246"/>
  <c r="Z39" i="246" s="1"/>
  <c r="W39" i="246"/>
  <c r="V39" i="246"/>
  <c r="V40" i="246" s="1"/>
  <c r="U39" i="246"/>
  <c r="T39" i="246"/>
  <c r="S39" i="246"/>
  <c r="R39" i="246"/>
  <c r="Q39" i="246"/>
  <c r="P39" i="246"/>
  <c r="P40" i="246" s="1"/>
  <c r="O39" i="246"/>
  <c r="N39" i="246"/>
  <c r="M39" i="246"/>
  <c r="L39" i="246"/>
  <c r="K39" i="246"/>
  <c r="J39" i="246"/>
  <c r="J40" i="246" s="1"/>
  <c r="I39" i="246"/>
  <c r="H39" i="246"/>
  <c r="G39" i="246"/>
  <c r="F39" i="246"/>
  <c r="E39" i="246"/>
  <c r="D39" i="246"/>
  <c r="D40" i="246" s="1"/>
  <c r="C39" i="246"/>
  <c r="AA39" i="247"/>
  <c r="Y39" i="247"/>
  <c r="X39" i="247"/>
  <c r="W39" i="247"/>
  <c r="V39" i="247"/>
  <c r="V40" i="247" s="1"/>
  <c r="U39" i="247"/>
  <c r="T39" i="247"/>
  <c r="S39" i="247"/>
  <c r="R39" i="247"/>
  <c r="Q39" i="247"/>
  <c r="P39" i="247"/>
  <c r="P40" i="247" s="1"/>
  <c r="O39" i="247"/>
  <c r="N39" i="247"/>
  <c r="M39" i="247"/>
  <c r="L39" i="247"/>
  <c r="K39" i="247"/>
  <c r="J39" i="247"/>
  <c r="J40" i="247" s="1"/>
  <c r="I39" i="247"/>
  <c r="H39" i="247"/>
  <c r="G39" i="247"/>
  <c r="F39" i="247"/>
  <c r="E39" i="247"/>
  <c r="D39" i="247"/>
  <c r="D40" i="247" s="1"/>
  <c r="C39" i="247"/>
  <c r="AA39" i="248"/>
  <c r="Y39" i="248"/>
  <c r="X39" i="248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M40" i="249"/>
  <c r="AA39" i="249"/>
  <c r="Y39" i="249"/>
  <c r="X39" i="249"/>
  <c r="W39" i="249"/>
  <c r="V39" i="249"/>
  <c r="U39" i="249"/>
  <c r="T39" i="249"/>
  <c r="S39" i="249"/>
  <c r="R39" i="249"/>
  <c r="R40" i="249" s="1"/>
  <c r="Q39" i="249"/>
  <c r="P39" i="249"/>
  <c r="O39" i="249"/>
  <c r="N39" i="249"/>
  <c r="M39" i="249"/>
  <c r="L39" i="249"/>
  <c r="L40" i="249" s="1"/>
  <c r="K39" i="249"/>
  <c r="J39" i="249"/>
  <c r="I39" i="249"/>
  <c r="H39" i="249"/>
  <c r="G39" i="249"/>
  <c r="F39" i="249"/>
  <c r="F40" i="249" s="1"/>
  <c r="E39" i="249"/>
  <c r="D39" i="249"/>
  <c r="C39" i="249"/>
  <c r="S40" i="250"/>
  <c r="AA39" i="250"/>
  <c r="Y39" i="250"/>
  <c r="Y40" i="250" s="1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M40" i="250" s="1"/>
  <c r="L39" i="250"/>
  <c r="K39" i="250"/>
  <c r="J39" i="250"/>
  <c r="I39" i="250"/>
  <c r="H39" i="250"/>
  <c r="G39" i="250"/>
  <c r="F39" i="250"/>
  <c r="E39" i="250"/>
  <c r="D39" i="250"/>
  <c r="C39" i="250"/>
  <c r="U40" i="251"/>
  <c r="AA39" i="251"/>
  <c r="Z39" i="251"/>
  <c r="Y39" i="251"/>
  <c r="X39" i="251"/>
  <c r="W39" i="251"/>
  <c r="V39" i="251"/>
  <c r="U39" i="251"/>
  <c r="T39" i="251"/>
  <c r="T40" i="251" s="1"/>
  <c r="S39" i="251"/>
  <c r="R39" i="251"/>
  <c r="Q39" i="251"/>
  <c r="P39" i="251"/>
  <c r="O39" i="251"/>
  <c r="N39" i="251"/>
  <c r="N40" i="251" s="1"/>
  <c r="M39" i="251"/>
  <c r="L39" i="251"/>
  <c r="K39" i="251"/>
  <c r="J39" i="251"/>
  <c r="I39" i="251"/>
  <c r="H39" i="251"/>
  <c r="H40" i="251" s="1"/>
  <c r="G39" i="251"/>
  <c r="F39" i="251"/>
  <c r="E39" i="251"/>
  <c r="D39" i="251"/>
  <c r="C39" i="251"/>
  <c r="AA40" i="252"/>
  <c r="AA39" i="252"/>
  <c r="Y39" i="252"/>
  <c r="X39" i="252"/>
  <c r="Z39" i="252" s="1"/>
  <c r="W39" i="252"/>
  <c r="V39" i="252"/>
  <c r="U39" i="252"/>
  <c r="U40" i="252" s="1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I40" i="252" s="1"/>
  <c r="H39" i="252"/>
  <c r="G39" i="252"/>
  <c r="F39" i="252"/>
  <c r="E39" i="252"/>
  <c r="D39" i="252"/>
  <c r="C39" i="252"/>
  <c r="C40" i="252" s="1"/>
  <c r="AA39" i="253"/>
  <c r="Y39" i="253"/>
  <c r="X39" i="253"/>
  <c r="W39" i="253"/>
  <c r="V39" i="253"/>
  <c r="V40" i="253" s="1"/>
  <c r="U39" i="253"/>
  <c r="T39" i="253"/>
  <c r="S39" i="253"/>
  <c r="R39" i="253"/>
  <c r="Q39" i="253"/>
  <c r="P39" i="253"/>
  <c r="P40" i="253" s="1"/>
  <c r="O39" i="253"/>
  <c r="N39" i="253"/>
  <c r="M39" i="253"/>
  <c r="L39" i="253"/>
  <c r="K39" i="253"/>
  <c r="J39" i="253"/>
  <c r="J40" i="253" s="1"/>
  <c r="I39" i="253"/>
  <c r="H39" i="253"/>
  <c r="G39" i="253"/>
  <c r="F39" i="253"/>
  <c r="E39" i="253"/>
  <c r="D39" i="253"/>
  <c r="D40" i="253" s="1"/>
  <c r="C39" i="253"/>
  <c r="K40" i="254"/>
  <c r="AA39" i="254"/>
  <c r="Y39" i="254"/>
  <c r="X39" i="254"/>
  <c r="Z39" i="254" s="1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Y39" i="255"/>
  <c r="X39" i="255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Z39" i="257" s="1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Z39" i="258" s="1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Z34" i="15"/>
  <c r="Y34" i="15"/>
  <c r="Y40" i="15" s="1"/>
  <c r="X34" i="15"/>
  <c r="W34" i="15"/>
  <c r="W40" i="15" s="1"/>
  <c r="V34" i="15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Y34" i="16"/>
  <c r="Y40" i="16" s="1"/>
  <c r="X34" i="16"/>
  <c r="Z34" i="16" s="1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M40" i="16" s="1"/>
  <c r="L34" i="16"/>
  <c r="K34" i="16"/>
  <c r="K40" i="16" s="1"/>
  <c r="J34" i="16"/>
  <c r="I34" i="16"/>
  <c r="I40" i="16" s="1"/>
  <c r="H34" i="16"/>
  <c r="G34" i="16"/>
  <c r="G40" i="16" s="1"/>
  <c r="F34" i="16"/>
  <c r="E34" i="16"/>
  <c r="E40" i="16" s="1"/>
  <c r="D34" i="16"/>
  <c r="C34" i="16"/>
  <c r="C40" i="16" s="1"/>
  <c r="AA34" i="17"/>
  <c r="AA40" i="17" s="1"/>
  <c r="Y34" i="17"/>
  <c r="Y40" i="17" s="1"/>
  <c r="X34" i="17"/>
  <c r="Z34" i="17" s="1"/>
  <c r="W34" i="17"/>
  <c r="V34" i="17"/>
  <c r="U34" i="17"/>
  <c r="U40" i="17" s="1"/>
  <c r="T34" i="17"/>
  <c r="S34" i="17"/>
  <c r="R34" i="17"/>
  <c r="Q34" i="17"/>
  <c r="Q40" i="17" s="1"/>
  <c r="P34" i="17"/>
  <c r="O34" i="17"/>
  <c r="O40" i="17" s="1"/>
  <c r="N34" i="17"/>
  <c r="M34" i="17"/>
  <c r="M40" i="17" s="1"/>
  <c r="L34" i="17"/>
  <c r="K34" i="17"/>
  <c r="K40" i="17" s="1"/>
  <c r="J34" i="17"/>
  <c r="I34" i="17"/>
  <c r="I40" i="17" s="1"/>
  <c r="H34" i="17"/>
  <c r="G34" i="17"/>
  <c r="G40" i="17" s="1"/>
  <c r="F34" i="17"/>
  <c r="E34" i="17"/>
  <c r="E40" i="17" s="1"/>
  <c r="D34" i="17"/>
  <c r="C34" i="17"/>
  <c r="C40" i="17" s="1"/>
  <c r="AA34" i="18"/>
  <c r="AA40" i="18" s="1"/>
  <c r="Y34" i="18"/>
  <c r="X34" i="18"/>
  <c r="Z34" i="18" s="1"/>
  <c r="W34" i="18"/>
  <c r="W40" i="18" s="1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K40" i="18" s="1"/>
  <c r="J34" i="18"/>
  <c r="I34" i="18"/>
  <c r="H34" i="18"/>
  <c r="G34" i="18"/>
  <c r="G40" i="18" s="1"/>
  <c r="F34" i="18"/>
  <c r="E34" i="18"/>
  <c r="D34" i="18"/>
  <c r="C34" i="18"/>
  <c r="C40" i="18" s="1"/>
  <c r="AA34" i="19"/>
  <c r="Y34" i="19"/>
  <c r="Y40" i="19" s="1"/>
  <c r="X34" i="19"/>
  <c r="Z34" i="19" s="1"/>
  <c r="W34" i="19"/>
  <c r="V34" i="19"/>
  <c r="U34" i="19"/>
  <c r="U40" i="19" s="1"/>
  <c r="T34" i="19"/>
  <c r="S34" i="19"/>
  <c r="R34" i="19"/>
  <c r="Q34" i="19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F34" i="19"/>
  <c r="E34" i="19"/>
  <c r="E40" i="19" s="1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AA34" i="27"/>
  <c r="Y34" i="27"/>
  <c r="X34" i="27"/>
  <c r="Z34" i="27" s="1"/>
  <c r="W34" i="27"/>
  <c r="V34" i="27"/>
  <c r="U34" i="27"/>
  <c r="T34" i="27"/>
  <c r="S34" i="27"/>
  <c r="R34" i="27"/>
  <c r="Q34" i="27"/>
  <c r="P34" i="27"/>
  <c r="O34" i="27"/>
  <c r="N34" i="27"/>
  <c r="M34" i="27"/>
  <c r="L34" i="27"/>
  <c r="K34" i="27"/>
  <c r="J34" i="27"/>
  <c r="I34" i="27"/>
  <c r="H34" i="27"/>
  <c r="G34" i="27"/>
  <c r="F34" i="27"/>
  <c r="E34" i="27"/>
  <c r="D34" i="27"/>
  <c r="C34" i="27"/>
  <c r="AA34" i="28"/>
  <c r="Y34" i="28"/>
  <c r="X34" i="28"/>
  <c r="Z34" i="28" s="1"/>
  <c r="W34" i="28"/>
  <c r="V34" i="28"/>
  <c r="U34" i="28"/>
  <c r="T34" i="28"/>
  <c r="S34" i="28"/>
  <c r="S40" i="28" s="1"/>
  <c r="R34" i="28"/>
  <c r="Q34" i="28"/>
  <c r="P34" i="28"/>
  <c r="P40" i="28" s="1"/>
  <c r="O34" i="28"/>
  <c r="O40" i="28" s="1"/>
  <c r="N34" i="28"/>
  <c r="M34" i="28"/>
  <c r="L34" i="28"/>
  <c r="L40" i="28" s="1"/>
  <c r="K34" i="28"/>
  <c r="K40" i="28" s="1"/>
  <c r="J34" i="28"/>
  <c r="I34" i="28"/>
  <c r="H34" i="28"/>
  <c r="H40" i="28" s="1"/>
  <c r="G34" i="28"/>
  <c r="G40" i="28" s="1"/>
  <c r="F34" i="28"/>
  <c r="E34" i="28"/>
  <c r="D34" i="28"/>
  <c r="D40" i="28" s="1"/>
  <c r="C34" i="28"/>
  <c r="C40" i="28" s="1"/>
  <c r="AA34" i="29"/>
  <c r="Y34" i="29"/>
  <c r="Y40" i="29" s="1"/>
  <c r="X34" i="29"/>
  <c r="Z34" i="29" s="1"/>
  <c r="W34" i="29"/>
  <c r="V34" i="29"/>
  <c r="V40" i="29" s="1"/>
  <c r="U34" i="29"/>
  <c r="U40" i="29" s="1"/>
  <c r="T34" i="29"/>
  <c r="S34" i="29"/>
  <c r="R34" i="29"/>
  <c r="R40" i="29" s="1"/>
  <c r="Q34" i="29"/>
  <c r="Q40" i="29" s="1"/>
  <c r="P34" i="29"/>
  <c r="O34" i="29"/>
  <c r="N34" i="29"/>
  <c r="N40" i="29" s="1"/>
  <c r="M34" i="29"/>
  <c r="M40" i="29" s="1"/>
  <c r="L34" i="29"/>
  <c r="K34" i="29"/>
  <c r="J34" i="29"/>
  <c r="J40" i="29" s="1"/>
  <c r="I34" i="29"/>
  <c r="I40" i="29" s="1"/>
  <c r="H34" i="29"/>
  <c r="G34" i="29"/>
  <c r="F34" i="29"/>
  <c r="F40" i="29" s="1"/>
  <c r="E34" i="29"/>
  <c r="E40" i="29" s="1"/>
  <c r="D34" i="29"/>
  <c r="C34" i="29"/>
  <c r="AA34" i="30"/>
  <c r="AA40" i="30" s="1"/>
  <c r="Y34" i="30"/>
  <c r="X34" i="30"/>
  <c r="W34" i="30"/>
  <c r="W40" i="30" s="1"/>
  <c r="V34" i="30"/>
  <c r="U34" i="30"/>
  <c r="T34" i="30"/>
  <c r="T40" i="30" s="1"/>
  <c r="S34" i="30"/>
  <c r="S40" i="30" s="1"/>
  <c r="R34" i="30"/>
  <c r="Q34" i="30"/>
  <c r="P34" i="30"/>
  <c r="P40" i="30" s="1"/>
  <c r="O34" i="30"/>
  <c r="O40" i="30" s="1"/>
  <c r="N34" i="30"/>
  <c r="M34" i="30"/>
  <c r="L34" i="30"/>
  <c r="L40" i="30" s="1"/>
  <c r="K34" i="30"/>
  <c r="K40" i="30" s="1"/>
  <c r="J34" i="30"/>
  <c r="I34" i="30"/>
  <c r="H34" i="30"/>
  <c r="H40" i="30" s="1"/>
  <c r="G34" i="30"/>
  <c r="G40" i="30" s="1"/>
  <c r="F34" i="30"/>
  <c r="E34" i="30"/>
  <c r="D34" i="30"/>
  <c r="D40" i="30" s="1"/>
  <c r="C34" i="30"/>
  <c r="C40" i="30" s="1"/>
  <c r="AA34" i="31"/>
  <c r="Z34" i="31"/>
  <c r="Y34" i="31"/>
  <c r="Y40" i="31" s="1"/>
  <c r="X34" i="31"/>
  <c r="W34" i="31"/>
  <c r="V34" i="31"/>
  <c r="V40" i="31" s="1"/>
  <c r="U34" i="31"/>
  <c r="U40" i="31" s="1"/>
  <c r="T34" i="31"/>
  <c r="S34" i="31"/>
  <c r="R34" i="31"/>
  <c r="R40" i="31" s="1"/>
  <c r="Q34" i="31"/>
  <c r="Q40" i="31" s="1"/>
  <c r="P34" i="31"/>
  <c r="O34" i="31"/>
  <c r="N34" i="31"/>
  <c r="N40" i="31" s="1"/>
  <c r="M34" i="31"/>
  <c r="M40" i="31" s="1"/>
  <c r="L34" i="31"/>
  <c r="K34" i="31"/>
  <c r="J34" i="31"/>
  <c r="J40" i="31" s="1"/>
  <c r="I34" i="31"/>
  <c r="I40" i="31" s="1"/>
  <c r="H34" i="31"/>
  <c r="G34" i="31"/>
  <c r="F34" i="31"/>
  <c r="F40" i="31" s="1"/>
  <c r="E34" i="31"/>
  <c r="E40" i="31" s="1"/>
  <c r="D34" i="31"/>
  <c r="C34" i="31"/>
  <c r="AA34" i="32"/>
  <c r="AA40" i="32" s="1"/>
  <c r="Y34" i="32"/>
  <c r="X34" i="32"/>
  <c r="W34" i="32"/>
  <c r="W40" i="32" s="1"/>
  <c r="V34" i="32"/>
  <c r="U34" i="32"/>
  <c r="T34" i="32"/>
  <c r="T40" i="32" s="1"/>
  <c r="S34" i="32"/>
  <c r="S40" i="32" s="1"/>
  <c r="R34" i="32"/>
  <c r="Q34" i="32"/>
  <c r="P34" i="32"/>
  <c r="P40" i="32" s="1"/>
  <c r="O34" i="32"/>
  <c r="O40" i="32" s="1"/>
  <c r="N34" i="32"/>
  <c r="M34" i="32"/>
  <c r="L34" i="32"/>
  <c r="L40" i="32" s="1"/>
  <c r="K34" i="32"/>
  <c r="K40" i="32" s="1"/>
  <c r="J34" i="32"/>
  <c r="I34" i="32"/>
  <c r="H34" i="32"/>
  <c r="H40" i="32" s="1"/>
  <c r="G34" i="32"/>
  <c r="G40" i="32" s="1"/>
  <c r="F34" i="32"/>
  <c r="E34" i="32"/>
  <c r="D34" i="32"/>
  <c r="D40" i="32" s="1"/>
  <c r="C34" i="32"/>
  <c r="C40" i="32" s="1"/>
  <c r="AA34" i="33"/>
  <c r="Y34" i="33"/>
  <c r="Y40" i="33" s="1"/>
  <c r="X34" i="33"/>
  <c r="Z34" i="33" s="1"/>
  <c r="W34" i="33"/>
  <c r="V34" i="33"/>
  <c r="V40" i="33" s="1"/>
  <c r="U34" i="33"/>
  <c r="U40" i="33" s="1"/>
  <c r="T34" i="33"/>
  <c r="S34" i="33"/>
  <c r="R34" i="33"/>
  <c r="R40" i="33" s="1"/>
  <c r="Q34" i="33"/>
  <c r="Q40" i="33" s="1"/>
  <c r="P34" i="33"/>
  <c r="O34" i="33"/>
  <c r="N34" i="33"/>
  <c r="N40" i="33" s="1"/>
  <c r="M34" i="33"/>
  <c r="M40" i="33" s="1"/>
  <c r="L34" i="33"/>
  <c r="K34" i="33"/>
  <c r="J34" i="33"/>
  <c r="J40" i="33" s="1"/>
  <c r="I34" i="33"/>
  <c r="I40" i="33" s="1"/>
  <c r="H34" i="33"/>
  <c r="G34" i="33"/>
  <c r="F34" i="33"/>
  <c r="F40" i="33" s="1"/>
  <c r="E34" i="33"/>
  <c r="E40" i="33" s="1"/>
  <c r="D34" i="33"/>
  <c r="C34" i="33"/>
  <c r="AA34" i="34"/>
  <c r="AA40" i="34" s="1"/>
  <c r="Y34" i="34"/>
  <c r="X34" i="34"/>
  <c r="W34" i="34"/>
  <c r="W40" i="34" s="1"/>
  <c r="V34" i="34"/>
  <c r="U34" i="34"/>
  <c r="T34" i="34"/>
  <c r="T40" i="34" s="1"/>
  <c r="S34" i="34"/>
  <c r="S40" i="34" s="1"/>
  <c r="R34" i="34"/>
  <c r="Q34" i="34"/>
  <c r="P34" i="34"/>
  <c r="P40" i="34" s="1"/>
  <c r="O34" i="34"/>
  <c r="O40" i="34" s="1"/>
  <c r="N34" i="34"/>
  <c r="M34" i="34"/>
  <c r="L34" i="34"/>
  <c r="L40" i="34" s="1"/>
  <c r="K34" i="34"/>
  <c r="K40" i="34" s="1"/>
  <c r="J34" i="34"/>
  <c r="I34" i="34"/>
  <c r="H34" i="34"/>
  <c r="H40" i="34" s="1"/>
  <c r="G34" i="34"/>
  <c r="G40" i="34" s="1"/>
  <c r="F34" i="34"/>
  <c r="E34" i="34"/>
  <c r="D34" i="34"/>
  <c r="D40" i="34" s="1"/>
  <c r="C34" i="34"/>
  <c r="C40" i="34" s="1"/>
  <c r="AA34" i="35"/>
  <c r="Z34" i="35"/>
  <c r="Y34" i="35"/>
  <c r="Y40" i="35" s="1"/>
  <c r="X34" i="35"/>
  <c r="W34" i="35"/>
  <c r="V34" i="35"/>
  <c r="V40" i="35" s="1"/>
  <c r="U34" i="35"/>
  <c r="U40" i="35" s="1"/>
  <c r="T34" i="35"/>
  <c r="S34" i="35"/>
  <c r="R34" i="35"/>
  <c r="R40" i="35" s="1"/>
  <c r="Q34" i="35"/>
  <c r="Q40" i="35" s="1"/>
  <c r="P34" i="35"/>
  <c r="O34" i="35"/>
  <c r="N34" i="35"/>
  <c r="N40" i="35" s="1"/>
  <c r="M34" i="35"/>
  <c r="M40" i="35" s="1"/>
  <c r="L34" i="35"/>
  <c r="K34" i="35"/>
  <c r="J34" i="35"/>
  <c r="J40" i="35" s="1"/>
  <c r="I34" i="35"/>
  <c r="I40" i="35" s="1"/>
  <c r="H34" i="35"/>
  <c r="G34" i="35"/>
  <c r="F34" i="35"/>
  <c r="F40" i="35" s="1"/>
  <c r="E34" i="35"/>
  <c r="E40" i="35" s="1"/>
  <c r="D34" i="35"/>
  <c r="C34" i="35"/>
  <c r="AA34" i="36"/>
  <c r="AA40" i="36" s="1"/>
  <c r="Y34" i="36"/>
  <c r="X34" i="36"/>
  <c r="W34" i="36"/>
  <c r="W40" i="36" s="1"/>
  <c r="V34" i="36"/>
  <c r="U34" i="36"/>
  <c r="T34" i="36"/>
  <c r="T40" i="36" s="1"/>
  <c r="S34" i="36"/>
  <c r="S40" i="36" s="1"/>
  <c r="R34" i="36"/>
  <c r="Q34" i="36"/>
  <c r="P34" i="36"/>
  <c r="P40" i="36" s="1"/>
  <c r="O34" i="36"/>
  <c r="O40" i="36" s="1"/>
  <c r="N34" i="36"/>
  <c r="M34" i="36"/>
  <c r="L34" i="36"/>
  <c r="L40" i="36" s="1"/>
  <c r="K34" i="36"/>
  <c r="K40" i="36" s="1"/>
  <c r="J34" i="36"/>
  <c r="I34" i="36"/>
  <c r="H34" i="36"/>
  <c r="H40" i="36" s="1"/>
  <c r="G34" i="36"/>
  <c r="G40" i="36" s="1"/>
  <c r="F34" i="36"/>
  <c r="E34" i="36"/>
  <c r="D34" i="36"/>
  <c r="D40" i="36" s="1"/>
  <c r="C34" i="36"/>
  <c r="C40" i="36" s="1"/>
  <c r="AA34" i="37"/>
  <c r="Y34" i="37"/>
  <c r="Y40" i="37" s="1"/>
  <c r="X34" i="37"/>
  <c r="Z34" i="37" s="1"/>
  <c r="W34" i="37"/>
  <c r="V34" i="37"/>
  <c r="V40" i="37" s="1"/>
  <c r="U34" i="37"/>
  <c r="U40" i="37" s="1"/>
  <c r="T34" i="37"/>
  <c r="S34" i="37"/>
  <c r="R34" i="37"/>
  <c r="R40" i="37" s="1"/>
  <c r="Q34" i="37"/>
  <c r="Q40" i="37" s="1"/>
  <c r="P34" i="37"/>
  <c r="O34" i="37"/>
  <c r="N34" i="37"/>
  <c r="N40" i="37" s="1"/>
  <c r="M34" i="37"/>
  <c r="M40" i="37" s="1"/>
  <c r="L34" i="37"/>
  <c r="K34" i="37"/>
  <c r="J34" i="37"/>
  <c r="J40" i="37" s="1"/>
  <c r="I34" i="37"/>
  <c r="I40" i="37" s="1"/>
  <c r="H34" i="37"/>
  <c r="G34" i="37"/>
  <c r="F34" i="37"/>
  <c r="F40" i="37" s="1"/>
  <c r="E34" i="37"/>
  <c r="E40" i="37" s="1"/>
  <c r="D34" i="37"/>
  <c r="C34" i="37"/>
  <c r="AA34" i="38"/>
  <c r="AA40" i="38" s="1"/>
  <c r="Y34" i="38"/>
  <c r="X34" i="38"/>
  <c r="W34" i="38"/>
  <c r="W40" i="38" s="1"/>
  <c r="V34" i="38"/>
  <c r="U34" i="38"/>
  <c r="T34" i="38"/>
  <c r="T40" i="38" s="1"/>
  <c r="S34" i="38"/>
  <c r="S40" i="38" s="1"/>
  <c r="R34" i="38"/>
  <c r="Q34" i="38"/>
  <c r="P34" i="38"/>
  <c r="P40" i="38" s="1"/>
  <c r="O34" i="38"/>
  <c r="O40" i="38" s="1"/>
  <c r="N34" i="38"/>
  <c r="M34" i="38"/>
  <c r="L34" i="38"/>
  <c r="L40" i="38" s="1"/>
  <c r="K34" i="38"/>
  <c r="K40" i="38" s="1"/>
  <c r="J34" i="38"/>
  <c r="I34" i="38"/>
  <c r="H34" i="38"/>
  <c r="H40" i="38" s="1"/>
  <c r="G34" i="38"/>
  <c r="G40" i="38" s="1"/>
  <c r="F34" i="38"/>
  <c r="E34" i="38"/>
  <c r="D34" i="38"/>
  <c r="D40" i="38" s="1"/>
  <c r="C34" i="38"/>
  <c r="C40" i="38" s="1"/>
  <c r="AA34" i="39"/>
  <c r="Y34" i="39"/>
  <c r="Y40" i="39" s="1"/>
  <c r="X34" i="39"/>
  <c r="Z34" i="39" s="1"/>
  <c r="W34" i="39"/>
  <c r="V34" i="39"/>
  <c r="V40" i="39" s="1"/>
  <c r="U34" i="39"/>
  <c r="U40" i="39" s="1"/>
  <c r="T34" i="39"/>
  <c r="S34" i="39"/>
  <c r="R34" i="39"/>
  <c r="R40" i="39" s="1"/>
  <c r="Q34" i="39"/>
  <c r="Q40" i="39" s="1"/>
  <c r="P34" i="39"/>
  <c r="O34" i="39"/>
  <c r="N34" i="39"/>
  <c r="N40" i="39" s="1"/>
  <c r="M34" i="39"/>
  <c r="M40" i="39" s="1"/>
  <c r="L34" i="39"/>
  <c r="K34" i="39"/>
  <c r="J34" i="39"/>
  <c r="J40" i="39" s="1"/>
  <c r="I34" i="39"/>
  <c r="I40" i="39" s="1"/>
  <c r="H34" i="39"/>
  <c r="G34" i="39"/>
  <c r="F34" i="39"/>
  <c r="F40" i="39" s="1"/>
  <c r="E34" i="39"/>
  <c r="E40" i="39" s="1"/>
  <c r="D34" i="39"/>
  <c r="C34" i="39"/>
  <c r="AA34" i="40"/>
  <c r="AA40" i="40" s="1"/>
  <c r="Y34" i="40"/>
  <c r="X34" i="40"/>
  <c r="W34" i="40"/>
  <c r="W40" i="40" s="1"/>
  <c r="V34" i="40"/>
  <c r="U34" i="40"/>
  <c r="T34" i="40"/>
  <c r="T40" i="40" s="1"/>
  <c r="S34" i="40"/>
  <c r="S40" i="40" s="1"/>
  <c r="R34" i="40"/>
  <c r="Q34" i="40"/>
  <c r="P34" i="40"/>
  <c r="P40" i="40" s="1"/>
  <c r="O34" i="40"/>
  <c r="O40" i="40" s="1"/>
  <c r="N34" i="40"/>
  <c r="M34" i="40"/>
  <c r="L34" i="40"/>
  <c r="L40" i="40" s="1"/>
  <c r="K34" i="40"/>
  <c r="K40" i="40" s="1"/>
  <c r="J34" i="40"/>
  <c r="I34" i="40"/>
  <c r="H34" i="40"/>
  <c r="H40" i="40" s="1"/>
  <c r="G34" i="40"/>
  <c r="G40" i="40" s="1"/>
  <c r="F34" i="40"/>
  <c r="E34" i="40"/>
  <c r="D34" i="40"/>
  <c r="D40" i="40" s="1"/>
  <c r="C34" i="40"/>
  <c r="C40" i="40" s="1"/>
  <c r="AA34" i="41"/>
  <c r="Y34" i="41"/>
  <c r="Y40" i="41" s="1"/>
  <c r="X34" i="41"/>
  <c r="Z34" i="41" s="1"/>
  <c r="W34" i="41"/>
  <c r="V34" i="41"/>
  <c r="V40" i="41" s="1"/>
  <c r="U34" i="41"/>
  <c r="U40" i="41" s="1"/>
  <c r="T34" i="41"/>
  <c r="S34" i="41"/>
  <c r="R34" i="41"/>
  <c r="R40" i="41" s="1"/>
  <c r="Q34" i="41"/>
  <c r="Q40" i="41" s="1"/>
  <c r="P34" i="41"/>
  <c r="O34" i="41"/>
  <c r="N34" i="41"/>
  <c r="N40" i="41" s="1"/>
  <c r="M34" i="41"/>
  <c r="M40" i="41" s="1"/>
  <c r="L34" i="41"/>
  <c r="K34" i="41"/>
  <c r="J34" i="41"/>
  <c r="J40" i="41" s="1"/>
  <c r="I34" i="41"/>
  <c r="I40" i="41" s="1"/>
  <c r="H34" i="41"/>
  <c r="G34" i="41"/>
  <c r="F34" i="41"/>
  <c r="F40" i="41" s="1"/>
  <c r="E34" i="41"/>
  <c r="E40" i="41" s="1"/>
  <c r="D34" i="41"/>
  <c r="C34" i="41"/>
  <c r="AA34" i="42"/>
  <c r="AA40" i="42" s="1"/>
  <c r="Y34" i="42"/>
  <c r="X34" i="42"/>
  <c r="W34" i="42"/>
  <c r="W40" i="42" s="1"/>
  <c r="V34" i="42"/>
  <c r="U34" i="42"/>
  <c r="T34" i="42"/>
  <c r="T40" i="42" s="1"/>
  <c r="S34" i="42"/>
  <c r="S40" i="42" s="1"/>
  <c r="R34" i="42"/>
  <c r="Q34" i="42"/>
  <c r="P34" i="42"/>
  <c r="P40" i="42" s="1"/>
  <c r="O34" i="42"/>
  <c r="O40" i="42" s="1"/>
  <c r="N34" i="42"/>
  <c r="M34" i="42"/>
  <c r="L34" i="42"/>
  <c r="L40" i="42" s="1"/>
  <c r="K34" i="42"/>
  <c r="K40" i="42" s="1"/>
  <c r="J34" i="42"/>
  <c r="I34" i="42"/>
  <c r="H34" i="42"/>
  <c r="H40" i="42" s="1"/>
  <c r="G34" i="42"/>
  <c r="G40" i="42" s="1"/>
  <c r="F34" i="42"/>
  <c r="E34" i="42"/>
  <c r="D34" i="42"/>
  <c r="D40" i="42" s="1"/>
  <c r="C34" i="42"/>
  <c r="C40" i="42" s="1"/>
  <c r="AA34" i="43"/>
  <c r="Y34" i="43"/>
  <c r="X34" i="43"/>
  <c r="W34" i="43"/>
  <c r="V34" i="43"/>
  <c r="V40" i="43" s="1"/>
  <c r="U34" i="43"/>
  <c r="U40" i="43" s="1"/>
  <c r="T34" i="43"/>
  <c r="S34" i="43"/>
  <c r="R34" i="43"/>
  <c r="R40" i="43" s="1"/>
  <c r="Q34" i="43"/>
  <c r="Q40" i="43" s="1"/>
  <c r="P34" i="43"/>
  <c r="O34" i="43"/>
  <c r="N34" i="43"/>
  <c r="N40" i="43" s="1"/>
  <c r="M34" i="43"/>
  <c r="M40" i="43" s="1"/>
  <c r="L34" i="43"/>
  <c r="K34" i="43"/>
  <c r="J34" i="43"/>
  <c r="J40" i="43" s="1"/>
  <c r="I34" i="43"/>
  <c r="I40" i="43" s="1"/>
  <c r="H34" i="43"/>
  <c r="G34" i="43"/>
  <c r="F34" i="43"/>
  <c r="F40" i="43" s="1"/>
  <c r="E34" i="43"/>
  <c r="E40" i="43" s="1"/>
  <c r="D34" i="43"/>
  <c r="C34" i="43"/>
  <c r="AA34" i="44"/>
  <c r="AA40" i="44" s="1"/>
  <c r="Y34" i="44"/>
  <c r="X34" i="44"/>
  <c r="W34" i="44"/>
  <c r="W40" i="44" s="1"/>
  <c r="V34" i="44"/>
  <c r="U34" i="44"/>
  <c r="T34" i="44"/>
  <c r="T40" i="44" s="1"/>
  <c r="S34" i="44"/>
  <c r="S40" i="44" s="1"/>
  <c r="R34" i="44"/>
  <c r="Q34" i="44"/>
  <c r="P34" i="44"/>
  <c r="P40" i="44" s="1"/>
  <c r="O34" i="44"/>
  <c r="O40" i="44" s="1"/>
  <c r="N34" i="44"/>
  <c r="M34" i="44"/>
  <c r="L34" i="44"/>
  <c r="L40" i="44" s="1"/>
  <c r="K34" i="44"/>
  <c r="K40" i="44" s="1"/>
  <c r="J34" i="44"/>
  <c r="I34" i="44"/>
  <c r="H34" i="44"/>
  <c r="H40" i="44" s="1"/>
  <c r="G34" i="44"/>
  <c r="G40" i="44" s="1"/>
  <c r="F34" i="44"/>
  <c r="E34" i="44"/>
  <c r="D34" i="44"/>
  <c r="D40" i="44" s="1"/>
  <c r="C34" i="44"/>
  <c r="C40" i="44" s="1"/>
  <c r="AA34" i="45"/>
  <c r="Y34" i="45"/>
  <c r="Y40" i="45" s="1"/>
  <c r="X34" i="45"/>
  <c r="Z34" i="45" s="1"/>
  <c r="W34" i="45"/>
  <c r="V34" i="45"/>
  <c r="V40" i="45" s="1"/>
  <c r="U34" i="45"/>
  <c r="U40" i="45" s="1"/>
  <c r="T34" i="45"/>
  <c r="S34" i="45"/>
  <c r="R34" i="45"/>
  <c r="R40" i="45" s="1"/>
  <c r="Q34" i="45"/>
  <c r="Q40" i="45" s="1"/>
  <c r="P34" i="45"/>
  <c r="O34" i="45"/>
  <c r="N34" i="45"/>
  <c r="N40" i="45" s="1"/>
  <c r="M34" i="45"/>
  <c r="M40" i="45" s="1"/>
  <c r="L34" i="45"/>
  <c r="K34" i="45"/>
  <c r="J34" i="45"/>
  <c r="J40" i="45" s="1"/>
  <c r="I34" i="45"/>
  <c r="I40" i="45" s="1"/>
  <c r="H34" i="45"/>
  <c r="G34" i="45"/>
  <c r="F34" i="45"/>
  <c r="F40" i="45" s="1"/>
  <c r="E34" i="45"/>
  <c r="E40" i="45" s="1"/>
  <c r="D34" i="45"/>
  <c r="C34" i="45"/>
  <c r="AA34" i="46"/>
  <c r="AA40" i="46" s="1"/>
  <c r="Y34" i="46"/>
  <c r="X34" i="46"/>
  <c r="X40" i="46" s="1"/>
  <c r="W34" i="46"/>
  <c r="W40" i="46" s="1"/>
  <c r="V34" i="46"/>
  <c r="U34" i="46"/>
  <c r="T34" i="46"/>
  <c r="T40" i="46" s="1"/>
  <c r="S34" i="46"/>
  <c r="S40" i="46" s="1"/>
  <c r="R34" i="46"/>
  <c r="Q34" i="46"/>
  <c r="P34" i="46"/>
  <c r="P40" i="46" s="1"/>
  <c r="O34" i="46"/>
  <c r="O40" i="46" s="1"/>
  <c r="N34" i="46"/>
  <c r="M34" i="46"/>
  <c r="L34" i="46"/>
  <c r="L40" i="46" s="1"/>
  <c r="K34" i="46"/>
  <c r="K40" i="46" s="1"/>
  <c r="J34" i="46"/>
  <c r="I34" i="46"/>
  <c r="H34" i="46"/>
  <c r="H40" i="46" s="1"/>
  <c r="G34" i="46"/>
  <c r="G40" i="46" s="1"/>
  <c r="F34" i="46"/>
  <c r="E34" i="46"/>
  <c r="D34" i="46"/>
  <c r="D40" i="46" s="1"/>
  <c r="C34" i="46"/>
  <c r="C40" i="46" s="1"/>
  <c r="AA34" i="47"/>
  <c r="Y34" i="47"/>
  <c r="X34" i="47"/>
  <c r="W34" i="47"/>
  <c r="V34" i="47"/>
  <c r="V40" i="47" s="1"/>
  <c r="U34" i="47"/>
  <c r="U40" i="47" s="1"/>
  <c r="T34" i="47"/>
  <c r="S34" i="47"/>
  <c r="R34" i="47"/>
  <c r="R40" i="47" s="1"/>
  <c r="Q34" i="47"/>
  <c r="Q40" i="47" s="1"/>
  <c r="P34" i="47"/>
  <c r="O34" i="47"/>
  <c r="N34" i="47"/>
  <c r="N40" i="47" s="1"/>
  <c r="M34" i="47"/>
  <c r="M40" i="47" s="1"/>
  <c r="L34" i="47"/>
  <c r="K34" i="47"/>
  <c r="J34" i="47"/>
  <c r="J40" i="47" s="1"/>
  <c r="I34" i="47"/>
  <c r="I40" i="47" s="1"/>
  <c r="H34" i="47"/>
  <c r="G34" i="47"/>
  <c r="F34" i="47"/>
  <c r="F40" i="47" s="1"/>
  <c r="E34" i="47"/>
  <c r="E40" i="47" s="1"/>
  <c r="D34" i="47"/>
  <c r="C34" i="47"/>
  <c r="AA34" i="48"/>
  <c r="AA40" i="48" s="1"/>
  <c r="Y34" i="48"/>
  <c r="X34" i="48"/>
  <c r="W34" i="48"/>
  <c r="W40" i="48" s="1"/>
  <c r="V34" i="48"/>
  <c r="U34" i="48"/>
  <c r="T34" i="48"/>
  <c r="S34" i="48"/>
  <c r="S40" i="48" s="1"/>
  <c r="R34" i="48"/>
  <c r="Q34" i="48"/>
  <c r="P34" i="48"/>
  <c r="O34" i="48"/>
  <c r="O40" i="48" s="1"/>
  <c r="N34" i="48"/>
  <c r="M34" i="48"/>
  <c r="L34" i="48"/>
  <c r="K34" i="48"/>
  <c r="K40" i="48" s="1"/>
  <c r="J34" i="48"/>
  <c r="I34" i="48"/>
  <c r="H34" i="48"/>
  <c r="H40" i="48" s="1"/>
  <c r="G34" i="48"/>
  <c r="G40" i="48" s="1"/>
  <c r="F34" i="48"/>
  <c r="E34" i="48"/>
  <c r="D34" i="48"/>
  <c r="D40" i="48" s="1"/>
  <c r="C34" i="48"/>
  <c r="C40" i="48" s="1"/>
  <c r="AA34" i="49"/>
  <c r="Y34" i="49"/>
  <c r="Y40" i="49" s="1"/>
  <c r="X34" i="49"/>
  <c r="Z34" i="49" s="1"/>
  <c r="W34" i="49"/>
  <c r="V34" i="49"/>
  <c r="U34" i="49"/>
  <c r="U40" i="49" s="1"/>
  <c r="T34" i="49"/>
  <c r="S34" i="49"/>
  <c r="R34" i="49"/>
  <c r="Q34" i="49"/>
  <c r="Q40" i="49" s="1"/>
  <c r="P34" i="49"/>
  <c r="O34" i="49"/>
  <c r="N34" i="49"/>
  <c r="M34" i="49"/>
  <c r="M40" i="49" s="1"/>
  <c r="L34" i="49"/>
  <c r="K34" i="49"/>
  <c r="J34" i="49"/>
  <c r="I34" i="49"/>
  <c r="I40" i="49" s="1"/>
  <c r="H34" i="49"/>
  <c r="G34" i="49"/>
  <c r="F34" i="49"/>
  <c r="E34" i="49"/>
  <c r="E40" i="49" s="1"/>
  <c r="D34" i="49"/>
  <c r="C34" i="49"/>
  <c r="AA34" i="50"/>
  <c r="AA40" i="50" s="1"/>
  <c r="Y34" i="50"/>
  <c r="X34" i="50"/>
  <c r="Z34" i="50" s="1"/>
  <c r="W34" i="50"/>
  <c r="W40" i="50" s="1"/>
  <c r="V34" i="50"/>
  <c r="U34" i="50"/>
  <c r="T34" i="50"/>
  <c r="S34" i="50"/>
  <c r="S40" i="50" s="1"/>
  <c r="R34" i="50"/>
  <c r="Q34" i="50"/>
  <c r="P34" i="50"/>
  <c r="O34" i="50"/>
  <c r="O40" i="50" s="1"/>
  <c r="N34" i="50"/>
  <c r="M34" i="50"/>
  <c r="L34" i="50"/>
  <c r="K34" i="50"/>
  <c r="K40" i="50" s="1"/>
  <c r="J34" i="50"/>
  <c r="I34" i="50"/>
  <c r="H34" i="50"/>
  <c r="G34" i="50"/>
  <c r="G40" i="50" s="1"/>
  <c r="F34" i="50"/>
  <c r="E34" i="50"/>
  <c r="D34" i="50"/>
  <c r="C34" i="50"/>
  <c r="C40" i="50" s="1"/>
  <c r="AA34" i="51"/>
  <c r="Y34" i="51"/>
  <c r="Y40" i="51" s="1"/>
  <c r="X34" i="51"/>
  <c r="Z34" i="51" s="1"/>
  <c r="W34" i="51"/>
  <c r="V34" i="51"/>
  <c r="U34" i="51"/>
  <c r="U40" i="51" s="1"/>
  <c r="T34" i="51"/>
  <c r="S34" i="51"/>
  <c r="R34" i="51"/>
  <c r="Q34" i="51"/>
  <c r="Q40" i="51" s="1"/>
  <c r="P34" i="51"/>
  <c r="O34" i="51"/>
  <c r="N34" i="51"/>
  <c r="M34" i="51"/>
  <c r="M40" i="51" s="1"/>
  <c r="L34" i="51"/>
  <c r="K34" i="51"/>
  <c r="J34" i="51"/>
  <c r="I34" i="51"/>
  <c r="I40" i="51" s="1"/>
  <c r="H34" i="51"/>
  <c r="G34" i="51"/>
  <c r="F34" i="51"/>
  <c r="E34" i="51"/>
  <c r="E40" i="51" s="1"/>
  <c r="D34" i="51"/>
  <c r="C34" i="51"/>
  <c r="AA34" i="52"/>
  <c r="AA40" i="52" s="1"/>
  <c r="Y34" i="52"/>
  <c r="X34" i="52"/>
  <c r="W34" i="52"/>
  <c r="W40" i="52" s="1"/>
  <c r="V34" i="52"/>
  <c r="U34" i="52"/>
  <c r="T34" i="52"/>
  <c r="S34" i="52"/>
  <c r="S40" i="52" s="1"/>
  <c r="R34" i="52"/>
  <c r="Q34" i="52"/>
  <c r="P34" i="52"/>
  <c r="P40" i="52" s="1"/>
  <c r="O34" i="52"/>
  <c r="O40" i="52" s="1"/>
  <c r="N34" i="52"/>
  <c r="M34" i="52"/>
  <c r="L34" i="52"/>
  <c r="K34" i="52"/>
  <c r="K40" i="52" s="1"/>
  <c r="J34" i="52"/>
  <c r="I34" i="52"/>
  <c r="H34" i="52"/>
  <c r="G34" i="52"/>
  <c r="G40" i="52" s="1"/>
  <c r="F34" i="52"/>
  <c r="E34" i="52"/>
  <c r="D34" i="52"/>
  <c r="D40" i="52" s="1"/>
  <c r="C34" i="52"/>
  <c r="C40" i="52" s="1"/>
  <c r="AA34" i="53"/>
  <c r="AA40" i="53" s="1"/>
  <c r="Y34" i="53"/>
  <c r="Y40" i="53" s="1"/>
  <c r="X34" i="53"/>
  <c r="W34" i="53"/>
  <c r="V34" i="53"/>
  <c r="U34" i="53"/>
  <c r="U40" i="53" s="1"/>
  <c r="T34" i="53"/>
  <c r="S34" i="53"/>
  <c r="S40" i="53" s="1"/>
  <c r="R34" i="53"/>
  <c r="Q34" i="53"/>
  <c r="Q40" i="53" s="1"/>
  <c r="P34" i="53"/>
  <c r="O34" i="53"/>
  <c r="O40" i="53" s="1"/>
  <c r="N34" i="53"/>
  <c r="N40" i="53" s="1"/>
  <c r="M34" i="53"/>
  <c r="M40" i="53" s="1"/>
  <c r="L34" i="53"/>
  <c r="K34" i="53"/>
  <c r="K40" i="53" s="1"/>
  <c r="J34" i="53"/>
  <c r="J40" i="53" s="1"/>
  <c r="I34" i="53"/>
  <c r="I40" i="53" s="1"/>
  <c r="H34" i="53"/>
  <c r="G34" i="53"/>
  <c r="F34" i="53"/>
  <c r="E34" i="53"/>
  <c r="E40" i="53" s="1"/>
  <c r="D34" i="53"/>
  <c r="C34" i="53"/>
  <c r="C40" i="53" s="1"/>
  <c r="AA34" i="54"/>
  <c r="Y34" i="54"/>
  <c r="X34" i="54"/>
  <c r="X40" i="54" s="1"/>
  <c r="W34" i="54"/>
  <c r="V34" i="54"/>
  <c r="U34" i="54"/>
  <c r="U40" i="54" s="1"/>
  <c r="T34" i="54"/>
  <c r="T40" i="54" s="1"/>
  <c r="S34" i="54"/>
  <c r="R34" i="54"/>
  <c r="Q34" i="54"/>
  <c r="Q40" i="54" s="1"/>
  <c r="P34" i="54"/>
  <c r="P40" i="54" s="1"/>
  <c r="O34" i="54"/>
  <c r="N34" i="54"/>
  <c r="M34" i="54"/>
  <c r="M40" i="54" s="1"/>
  <c r="L34" i="54"/>
  <c r="L40" i="54" s="1"/>
  <c r="K34" i="54"/>
  <c r="J34" i="54"/>
  <c r="I34" i="54"/>
  <c r="I40" i="54" s="1"/>
  <c r="H34" i="54"/>
  <c r="H40" i="54" s="1"/>
  <c r="G34" i="54"/>
  <c r="F34" i="54"/>
  <c r="E34" i="54"/>
  <c r="E40" i="54" s="1"/>
  <c r="D34" i="54"/>
  <c r="D40" i="54" s="1"/>
  <c r="C34" i="54"/>
  <c r="AA34" i="55"/>
  <c r="AA40" i="55" s="1"/>
  <c r="Z34" i="55"/>
  <c r="Y34" i="55"/>
  <c r="X34" i="55"/>
  <c r="W34" i="55"/>
  <c r="W40" i="55" s="1"/>
  <c r="V34" i="55"/>
  <c r="V40" i="55" s="1"/>
  <c r="U34" i="55"/>
  <c r="T34" i="55"/>
  <c r="S34" i="55"/>
  <c r="S40" i="55" s="1"/>
  <c r="R34" i="55"/>
  <c r="R40" i="55" s="1"/>
  <c r="Q34" i="55"/>
  <c r="P34" i="55"/>
  <c r="O34" i="55"/>
  <c r="O40" i="55" s="1"/>
  <c r="N34" i="55"/>
  <c r="N40" i="55" s="1"/>
  <c r="M34" i="55"/>
  <c r="L34" i="55"/>
  <c r="K34" i="55"/>
  <c r="K40" i="55" s="1"/>
  <c r="J34" i="55"/>
  <c r="J40" i="55" s="1"/>
  <c r="I34" i="55"/>
  <c r="H34" i="55"/>
  <c r="G34" i="55"/>
  <c r="G40" i="55" s="1"/>
  <c r="F34" i="55"/>
  <c r="F40" i="55" s="1"/>
  <c r="E34" i="55"/>
  <c r="D34" i="55"/>
  <c r="C34" i="55"/>
  <c r="C40" i="55" s="1"/>
  <c r="AA34" i="56"/>
  <c r="Y34" i="56"/>
  <c r="Y40" i="56" s="1"/>
  <c r="X34" i="56"/>
  <c r="W34" i="56"/>
  <c r="V34" i="56"/>
  <c r="U34" i="56"/>
  <c r="U40" i="56" s="1"/>
  <c r="T34" i="56"/>
  <c r="T40" i="56" s="1"/>
  <c r="S34" i="56"/>
  <c r="R34" i="56"/>
  <c r="Q34" i="56"/>
  <c r="Q40" i="56" s="1"/>
  <c r="P34" i="56"/>
  <c r="P40" i="56" s="1"/>
  <c r="O34" i="56"/>
  <c r="N34" i="56"/>
  <c r="M34" i="56"/>
  <c r="M40" i="56" s="1"/>
  <c r="L34" i="56"/>
  <c r="L40" i="56" s="1"/>
  <c r="K34" i="56"/>
  <c r="J34" i="56"/>
  <c r="I34" i="56"/>
  <c r="I40" i="56" s="1"/>
  <c r="H34" i="56"/>
  <c r="H40" i="56" s="1"/>
  <c r="G34" i="56"/>
  <c r="F34" i="56"/>
  <c r="E34" i="56"/>
  <c r="E40" i="56" s="1"/>
  <c r="D34" i="56"/>
  <c r="D40" i="56" s="1"/>
  <c r="C34" i="56"/>
  <c r="AA34" i="57"/>
  <c r="AA40" i="57" s="1"/>
  <c r="Y34" i="57"/>
  <c r="X34" i="57"/>
  <c r="Z34" i="57" s="1"/>
  <c r="W34" i="57"/>
  <c r="W40" i="57" s="1"/>
  <c r="V34" i="57"/>
  <c r="V40" i="57" s="1"/>
  <c r="U34" i="57"/>
  <c r="T34" i="57"/>
  <c r="S34" i="57"/>
  <c r="S40" i="57" s="1"/>
  <c r="R34" i="57"/>
  <c r="R40" i="57" s="1"/>
  <c r="Q34" i="57"/>
  <c r="P34" i="57"/>
  <c r="O34" i="57"/>
  <c r="O40" i="57" s="1"/>
  <c r="N34" i="57"/>
  <c r="N40" i="57" s="1"/>
  <c r="M34" i="57"/>
  <c r="L34" i="57"/>
  <c r="K34" i="57"/>
  <c r="K40" i="57" s="1"/>
  <c r="J34" i="57"/>
  <c r="J40" i="57" s="1"/>
  <c r="I34" i="57"/>
  <c r="H34" i="57"/>
  <c r="G34" i="57"/>
  <c r="G40" i="57" s="1"/>
  <c r="F34" i="57"/>
  <c r="F40" i="57" s="1"/>
  <c r="E34" i="57"/>
  <c r="D34" i="57"/>
  <c r="C34" i="57"/>
  <c r="C40" i="57" s="1"/>
  <c r="AA34" i="58"/>
  <c r="Y34" i="58"/>
  <c r="Y40" i="58" s="1"/>
  <c r="X34" i="58"/>
  <c r="W34" i="58"/>
  <c r="V34" i="58"/>
  <c r="U34" i="58"/>
  <c r="U40" i="58" s="1"/>
  <c r="T34" i="58"/>
  <c r="T40" i="58" s="1"/>
  <c r="S34" i="58"/>
  <c r="R34" i="58"/>
  <c r="Q34" i="58"/>
  <c r="Q40" i="58" s="1"/>
  <c r="P34" i="58"/>
  <c r="P40" i="58" s="1"/>
  <c r="O34" i="58"/>
  <c r="N34" i="58"/>
  <c r="M34" i="58"/>
  <c r="M40" i="58" s="1"/>
  <c r="L34" i="58"/>
  <c r="L40" i="58" s="1"/>
  <c r="K34" i="58"/>
  <c r="J34" i="58"/>
  <c r="I34" i="58"/>
  <c r="I40" i="58" s="1"/>
  <c r="H34" i="58"/>
  <c r="H40" i="58" s="1"/>
  <c r="G34" i="58"/>
  <c r="F34" i="58"/>
  <c r="E34" i="58"/>
  <c r="E40" i="58" s="1"/>
  <c r="D34" i="58"/>
  <c r="D40" i="58" s="1"/>
  <c r="C34" i="58"/>
  <c r="AA34" i="59"/>
  <c r="AA40" i="59" s="1"/>
  <c r="Y34" i="59"/>
  <c r="X34" i="59"/>
  <c r="Z34" i="59" s="1"/>
  <c r="W34" i="59"/>
  <c r="W40" i="59" s="1"/>
  <c r="V34" i="59"/>
  <c r="V40" i="59" s="1"/>
  <c r="U34" i="59"/>
  <c r="T34" i="59"/>
  <c r="S34" i="59"/>
  <c r="S40" i="59" s="1"/>
  <c r="R34" i="59"/>
  <c r="R40" i="59" s="1"/>
  <c r="Q34" i="59"/>
  <c r="P34" i="59"/>
  <c r="O34" i="59"/>
  <c r="O40" i="59" s="1"/>
  <c r="N34" i="59"/>
  <c r="N40" i="59" s="1"/>
  <c r="M34" i="59"/>
  <c r="L34" i="59"/>
  <c r="K34" i="59"/>
  <c r="K40" i="59" s="1"/>
  <c r="J34" i="59"/>
  <c r="J40" i="59" s="1"/>
  <c r="I34" i="59"/>
  <c r="H34" i="59"/>
  <c r="G34" i="59"/>
  <c r="G40" i="59" s="1"/>
  <c r="F34" i="59"/>
  <c r="F40" i="59" s="1"/>
  <c r="E34" i="59"/>
  <c r="D34" i="59"/>
  <c r="C34" i="59"/>
  <c r="C40" i="59" s="1"/>
  <c r="AA34" i="60"/>
  <c r="Y34" i="60"/>
  <c r="Y40" i="60" s="1"/>
  <c r="X34" i="60"/>
  <c r="W34" i="60"/>
  <c r="V34" i="60"/>
  <c r="U34" i="60"/>
  <c r="U40" i="60" s="1"/>
  <c r="T34" i="60"/>
  <c r="T40" i="60" s="1"/>
  <c r="S34" i="60"/>
  <c r="R34" i="60"/>
  <c r="Q34" i="60"/>
  <c r="Q40" i="60" s="1"/>
  <c r="P34" i="60"/>
  <c r="P40" i="60" s="1"/>
  <c r="O34" i="60"/>
  <c r="N34" i="60"/>
  <c r="M34" i="60"/>
  <c r="M40" i="60" s="1"/>
  <c r="L34" i="60"/>
  <c r="L40" i="60" s="1"/>
  <c r="K34" i="60"/>
  <c r="J34" i="60"/>
  <c r="I34" i="60"/>
  <c r="I40" i="60" s="1"/>
  <c r="H34" i="60"/>
  <c r="H40" i="60" s="1"/>
  <c r="G34" i="60"/>
  <c r="F34" i="60"/>
  <c r="E34" i="60"/>
  <c r="E40" i="60" s="1"/>
  <c r="D34" i="60"/>
  <c r="D40" i="60" s="1"/>
  <c r="C34" i="60"/>
  <c r="AA34" i="61"/>
  <c r="AA40" i="61" s="1"/>
  <c r="Y34" i="61"/>
  <c r="X34" i="61"/>
  <c r="W34" i="61"/>
  <c r="W40" i="61" s="1"/>
  <c r="V34" i="61"/>
  <c r="V40" i="61" s="1"/>
  <c r="U34" i="61"/>
  <c r="T34" i="61"/>
  <c r="S34" i="61"/>
  <c r="S40" i="61" s="1"/>
  <c r="R34" i="61"/>
  <c r="R40" i="61" s="1"/>
  <c r="Q34" i="61"/>
  <c r="P34" i="61"/>
  <c r="O34" i="61"/>
  <c r="O40" i="61" s="1"/>
  <c r="N34" i="61"/>
  <c r="N40" i="61" s="1"/>
  <c r="M34" i="61"/>
  <c r="L34" i="61"/>
  <c r="K34" i="61"/>
  <c r="K40" i="61" s="1"/>
  <c r="J34" i="61"/>
  <c r="J40" i="61" s="1"/>
  <c r="I34" i="61"/>
  <c r="H34" i="61"/>
  <c r="G34" i="61"/>
  <c r="G40" i="61" s="1"/>
  <c r="F34" i="61"/>
  <c r="F40" i="61" s="1"/>
  <c r="E34" i="61"/>
  <c r="D34" i="61"/>
  <c r="C34" i="61"/>
  <c r="C40" i="61" s="1"/>
  <c r="AA34" i="62"/>
  <c r="Z34" i="62"/>
  <c r="Y34" i="62"/>
  <c r="Y40" i="62" s="1"/>
  <c r="X34" i="62"/>
  <c r="X40" i="62" s="1"/>
  <c r="Z40" i="62" s="1"/>
  <c r="W34" i="62"/>
  <c r="V34" i="62"/>
  <c r="U34" i="62"/>
  <c r="U40" i="62" s="1"/>
  <c r="T34" i="62"/>
  <c r="T40" i="62" s="1"/>
  <c r="S34" i="62"/>
  <c r="R34" i="62"/>
  <c r="Q34" i="62"/>
  <c r="Q40" i="62" s="1"/>
  <c r="P34" i="62"/>
  <c r="P40" i="62" s="1"/>
  <c r="O34" i="62"/>
  <c r="N34" i="62"/>
  <c r="M34" i="62"/>
  <c r="M40" i="62" s="1"/>
  <c r="L34" i="62"/>
  <c r="L40" i="62" s="1"/>
  <c r="K34" i="62"/>
  <c r="J34" i="62"/>
  <c r="I34" i="62"/>
  <c r="I40" i="62" s="1"/>
  <c r="H34" i="62"/>
  <c r="H40" i="62" s="1"/>
  <c r="G34" i="62"/>
  <c r="F34" i="62"/>
  <c r="E34" i="62"/>
  <c r="E40" i="62" s="1"/>
  <c r="D34" i="62"/>
  <c r="D40" i="62" s="1"/>
  <c r="C34" i="62"/>
  <c r="AA34" i="63"/>
  <c r="AA40" i="63" s="1"/>
  <c r="Y34" i="63"/>
  <c r="X34" i="63"/>
  <c r="Z34" i="63" s="1"/>
  <c r="W34" i="63"/>
  <c r="W40" i="63" s="1"/>
  <c r="V34" i="63"/>
  <c r="V40" i="63" s="1"/>
  <c r="U34" i="63"/>
  <c r="T34" i="63"/>
  <c r="S34" i="63"/>
  <c r="S40" i="63" s="1"/>
  <c r="R34" i="63"/>
  <c r="R40" i="63" s="1"/>
  <c r="Q34" i="63"/>
  <c r="P34" i="63"/>
  <c r="O34" i="63"/>
  <c r="O40" i="63" s="1"/>
  <c r="N34" i="63"/>
  <c r="N40" i="63" s="1"/>
  <c r="M34" i="63"/>
  <c r="L34" i="63"/>
  <c r="K34" i="63"/>
  <c r="K40" i="63" s="1"/>
  <c r="J34" i="63"/>
  <c r="J40" i="63" s="1"/>
  <c r="I34" i="63"/>
  <c r="H34" i="63"/>
  <c r="G34" i="63"/>
  <c r="G40" i="63" s="1"/>
  <c r="F34" i="63"/>
  <c r="F40" i="63" s="1"/>
  <c r="E34" i="63"/>
  <c r="D34" i="63"/>
  <c r="C34" i="63"/>
  <c r="C40" i="63" s="1"/>
  <c r="AA34" i="64"/>
  <c r="Y34" i="64"/>
  <c r="Y40" i="64" s="1"/>
  <c r="X34" i="64"/>
  <c r="W34" i="64"/>
  <c r="V34" i="64"/>
  <c r="U34" i="64"/>
  <c r="U40" i="64" s="1"/>
  <c r="T34" i="64"/>
  <c r="T40" i="64" s="1"/>
  <c r="S34" i="64"/>
  <c r="R34" i="64"/>
  <c r="Q34" i="64"/>
  <c r="Q40" i="64" s="1"/>
  <c r="P34" i="64"/>
  <c r="P40" i="64" s="1"/>
  <c r="O34" i="64"/>
  <c r="N34" i="64"/>
  <c r="M34" i="64"/>
  <c r="M40" i="64" s="1"/>
  <c r="L34" i="64"/>
  <c r="L40" i="64" s="1"/>
  <c r="K34" i="64"/>
  <c r="J34" i="64"/>
  <c r="I34" i="64"/>
  <c r="I40" i="64" s="1"/>
  <c r="H34" i="64"/>
  <c r="H40" i="64" s="1"/>
  <c r="G34" i="64"/>
  <c r="F34" i="64"/>
  <c r="E34" i="64"/>
  <c r="E40" i="64" s="1"/>
  <c r="D34" i="64"/>
  <c r="D40" i="64" s="1"/>
  <c r="C34" i="64"/>
  <c r="AA34" i="65"/>
  <c r="AA40" i="65" s="1"/>
  <c r="Y34" i="65"/>
  <c r="X34" i="65"/>
  <c r="Z34" i="65" s="1"/>
  <c r="W34" i="65"/>
  <c r="W40" i="65" s="1"/>
  <c r="V34" i="65"/>
  <c r="V40" i="65" s="1"/>
  <c r="U34" i="65"/>
  <c r="T34" i="65"/>
  <c r="S34" i="65"/>
  <c r="S40" i="65" s="1"/>
  <c r="R34" i="65"/>
  <c r="R40" i="65" s="1"/>
  <c r="Q34" i="65"/>
  <c r="P34" i="65"/>
  <c r="O34" i="65"/>
  <c r="O40" i="65" s="1"/>
  <c r="N34" i="65"/>
  <c r="N40" i="65" s="1"/>
  <c r="M34" i="65"/>
  <c r="L34" i="65"/>
  <c r="K34" i="65"/>
  <c r="K40" i="65" s="1"/>
  <c r="J34" i="65"/>
  <c r="J40" i="65" s="1"/>
  <c r="I34" i="65"/>
  <c r="H34" i="65"/>
  <c r="G34" i="65"/>
  <c r="G40" i="65" s="1"/>
  <c r="F34" i="65"/>
  <c r="F40" i="65" s="1"/>
  <c r="E34" i="65"/>
  <c r="D34" i="65"/>
  <c r="C34" i="65"/>
  <c r="C40" i="65" s="1"/>
  <c r="AA34" i="66"/>
  <c r="Y34" i="66"/>
  <c r="Y40" i="66" s="1"/>
  <c r="X34" i="66"/>
  <c r="W34" i="66"/>
  <c r="V34" i="66"/>
  <c r="U34" i="66"/>
  <c r="U40" i="66" s="1"/>
  <c r="T34" i="66"/>
  <c r="T40" i="66" s="1"/>
  <c r="S34" i="66"/>
  <c r="R34" i="66"/>
  <c r="Q34" i="66"/>
  <c r="Q40" i="66" s="1"/>
  <c r="P34" i="66"/>
  <c r="P40" i="66" s="1"/>
  <c r="O34" i="66"/>
  <c r="N34" i="66"/>
  <c r="M34" i="66"/>
  <c r="M40" i="66" s="1"/>
  <c r="L34" i="66"/>
  <c r="L40" i="66" s="1"/>
  <c r="K34" i="66"/>
  <c r="J34" i="66"/>
  <c r="I34" i="66"/>
  <c r="I40" i="66" s="1"/>
  <c r="H34" i="66"/>
  <c r="H40" i="66" s="1"/>
  <c r="G34" i="66"/>
  <c r="F34" i="66"/>
  <c r="E34" i="66"/>
  <c r="E40" i="66" s="1"/>
  <c r="D34" i="66"/>
  <c r="D40" i="66" s="1"/>
  <c r="C34" i="66"/>
  <c r="AA34" i="67"/>
  <c r="AA40" i="67" s="1"/>
  <c r="Y34" i="67"/>
  <c r="X34" i="67"/>
  <c r="Z34" i="67" s="1"/>
  <c r="W34" i="67"/>
  <c r="W40" i="67" s="1"/>
  <c r="V34" i="67"/>
  <c r="V40" i="67" s="1"/>
  <c r="U34" i="67"/>
  <c r="T34" i="67"/>
  <c r="S34" i="67"/>
  <c r="S40" i="67" s="1"/>
  <c r="R34" i="67"/>
  <c r="R40" i="67" s="1"/>
  <c r="Q34" i="67"/>
  <c r="P34" i="67"/>
  <c r="O34" i="67"/>
  <c r="O40" i="67" s="1"/>
  <c r="N34" i="67"/>
  <c r="N40" i="67" s="1"/>
  <c r="M34" i="67"/>
  <c r="L34" i="67"/>
  <c r="K34" i="67"/>
  <c r="K40" i="67" s="1"/>
  <c r="J34" i="67"/>
  <c r="J40" i="67" s="1"/>
  <c r="I34" i="67"/>
  <c r="H34" i="67"/>
  <c r="G34" i="67"/>
  <c r="G40" i="67" s="1"/>
  <c r="F34" i="67"/>
  <c r="F40" i="67" s="1"/>
  <c r="E34" i="67"/>
  <c r="D34" i="67"/>
  <c r="C34" i="67"/>
  <c r="C40" i="67" s="1"/>
  <c r="AA34" i="68"/>
  <c r="Y34" i="68"/>
  <c r="Y40" i="68" s="1"/>
  <c r="X34" i="68"/>
  <c r="W34" i="68"/>
  <c r="V34" i="68"/>
  <c r="U34" i="68"/>
  <c r="U40" i="68" s="1"/>
  <c r="T34" i="68"/>
  <c r="T40" i="68" s="1"/>
  <c r="S34" i="68"/>
  <c r="R34" i="68"/>
  <c r="Q34" i="68"/>
  <c r="Q40" i="68" s="1"/>
  <c r="P34" i="68"/>
  <c r="P40" i="68" s="1"/>
  <c r="O34" i="68"/>
  <c r="N34" i="68"/>
  <c r="M34" i="68"/>
  <c r="M40" i="68" s="1"/>
  <c r="L34" i="68"/>
  <c r="L40" i="68" s="1"/>
  <c r="K34" i="68"/>
  <c r="J34" i="68"/>
  <c r="I34" i="68"/>
  <c r="I40" i="68" s="1"/>
  <c r="H34" i="68"/>
  <c r="H40" i="68" s="1"/>
  <c r="G34" i="68"/>
  <c r="F34" i="68"/>
  <c r="E34" i="68"/>
  <c r="E40" i="68" s="1"/>
  <c r="D34" i="68"/>
  <c r="D40" i="68" s="1"/>
  <c r="C34" i="68"/>
  <c r="AA34" i="69"/>
  <c r="AA40" i="69" s="1"/>
  <c r="Y34" i="69"/>
  <c r="X34" i="69"/>
  <c r="Z34" i="69" s="1"/>
  <c r="W34" i="69"/>
  <c r="W40" i="69" s="1"/>
  <c r="V34" i="69"/>
  <c r="V40" i="69" s="1"/>
  <c r="U34" i="69"/>
  <c r="T34" i="69"/>
  <c r="S34" i="69"/>
  <c r="S40" i="69" s="1"/>
  <c r="R34" i="69"/>
  <c r="R40" i="69" s="1"/>
  <c r="Q34" i="69"/>
  <c r="P34" i="69"/>
  <c r="O34" i="69"/>
  <c r="O40" i="69" s="1"/>
  <c r="N34" i="69"/>
  <c r="N40" i="69" s="1"/>
  <c r="M34" i="69"/>
  <c r="L34" i="69"/>
  <c r="K34" i="69"/>
  <c r="K40" i="69" s="1"/>
  <c r="J34" i="69"/>
  <c r="J40" i="69" s="1"/>
  <c r="I34" i="69"/>
  <c r="H34" i="69"/>
  <c r="G34" i="69"/>
  <c r="G40" i="69" s="1"/>
  <c r="F34" i="69"/>
  <c r="F40" i="69" s="1"/>
  <c r="E34" i="69"/>
  <c r="D34" i="69"/>
  <c r="C34" i="69"/>
  <c r="C40" i="69" s="1"/>
  <c r="AA34" i="70"/>
  <c r="Y34" i="70"/>
  <c r="Y40" i="70" s="1"/>
  <c r="X34" i="70"/>
  <c r="W34" i="70"/>
  <c r="V34" i="70"/>
  <c r="U34" i="70"/>
  <c r="U40" i="70" s="1"/>
  <c r="T34" i="70"/>
  <c r="T40" i="70" s="1"/>
  <c r="S34" i="70"/>
  <c r="R34" i="70"/>
  <c r="Q34" i="70"/>
  <c r="Q40" i="70" s="1"/>
  <c r="P34" i="70"/>
  <c r="P40" i="70" s="1"/>
  <c r="O34" i="70"/>
  <c r="N34" i="70"/>
  <c r="M34" i="70"/>
  <c r="M40" i="70" s="1"/>
  <c r="L34" i="70"/>
  <c r="L40" i="70" s="1"/>
  <c r="K34" i="70"/>
  <c r="J34" i="70"/>
  <c r="I34" i="70"/>
  <c r="I40" i="70" s="1"/>
  <c r="H34" i="70"/>
  <c r="H40" i="70" s="1"/>
  <c r="G34" i="70"/>
  <c r="F34" i="70"/>
  <c r="E34" i="70"/>
  <c r="E40" i="70" s="1"/>
  <c r="D34" i="70"/>
  <c r="D40" i="70" s="1"/>
  <c r="C34" i="70"/>
  <c r="AA34" i="71"/>
  <c r="AA40" i="71" s="1"/>
  <c r="Y34" i="71"/>
  <c r="X34" i="71"/>
  <c r="Z34" i="71" s="1"/>
  <c r="W34" i="71"/>
  <c r="W40" i="71" s="1"/>
  <c r="V34" i="71"/>
  <c r="V40" i="71" s="1"/>
  <c r="U34" i="71"/>
  <c r="T34" i="71"/>
  <c r="S34" i="71"/>
  <c r="S40" i="71" s="1"/>
  <c r="R34" i="71"/>
  <c r="R40" i="71" s="1"/>
  <c r="Q34" i="71"/>
  <c r="P34" i="71"/>
  <c r="O34" i="71"/>
  <c r="O40" i="71" s="1"/>
  <c r="N34" i="71"/>
  <c r="N40" i="71" s="1"/>
  <c r="M34" i="71"/>
  <c r="L34" i="71"/>
  <c r="K34" i="71"/>
  <c r="K40" i="71" s="1"/>
  <c r="J34" i="71"/>
  <c r="J40" i="71" s="1"/>
  <c r="I34" i="71"/>
  <c r="H34" i="71"/>
  <c r="G34" i="71"/>
  <c r="G40" i="71" s="1"/>
  <c r="F34" i="71"/>
  <c r="F40" i="71" s="1"/>
  <c r="E34" i="71"/>
  <c r="D34" i="71"/>
  <c r="C34" i="71"/>
  <c r="C40" i="71" s="1"/>
  <c r="AA34" i="72"/>
  <c r="Y34" i="72"/>
  <c r="Y40" i="72" s="1"/>
  <c r="X34" i="72"/>
  <c r="W34" i="72"/>
  <c r="V34" i="72"/>
  <c r="U34" i="72"/>
  <c r="U40" i="72" s="1"/>
  <c r="T34" i="72"/>
  <c r="T40" i="72" s="1"/>
  <c r="S34" i="72"/>
  <c r="R34" i="72"/>
  <c r="Q34" i="72"/>
  <c r="Q40" i="72" s="1"/>
  <c r="P34" i="72"/>
  <c r="P40" i="72" s="1"/>
  <c r="O34" i="72"/>
  <c r="N34" i="72"/>
  <c r="M34" i="72"/>
  <c r="M40" i="72" s="1"/>
  <c r="L34" i="72"/>
  <c r="K34" i="72"/>
  <c r="J34" i="72"/>
  <c r="I34" i="72"/>
  <c r="I40" i="72" s="1"/>
  <c r="H34" i="72"/>
  <c r="G34" i="72"/>
  <c r="F34" i="72"/>
  <c r="E34" i="72"/>
  <c r="E40" i="72" s="1"/>
  <c r="D34" i="72"/>
  <c r="C34" i="72"/>
  <c r="AA34" i="73"/>
  <c r="AA40" i="73" s="1"/>
  <c r="Y34" i="73"/>
  <c r="X34" i="73"/>
  <c r="Z34" i="73" s="1"/>
  <c r="W34" i="73"/>
  <c r="W40" i="73" s="1"/>
  <c r="V34" i="73"/>
  <c r="U34" i="73"/>
  <c r="T34" i="73"/>
  <c r="S34" i="73"/>
  <c r="S40" i="73" s="1"/>
  <c r="R34" i="73"/>
  <c r="Q34" i="73"/>
  <c r="P34" i="73"/>
  <c r="O34" i="73"/>
  <c r="O40" i="73" s="1"/>
  <c r="N34" i="73"/>
  <c r="M34" i="73"/>
  <c r="L34" i="73"/>
  <c r="K34" i="73"/>
  <c r="K40" i="73" s="1"/>
  <c r="J34" i="73"/>
  <c r="I34" i="73"/>
  <c r="H34" i="73"/>
  <c r="G34" i="73"/>
  <c r="G40" i="73" s="1"/>
  <c r="F34" i="73"/>
  <c r="E34" i="73"/>
  <c r="D34" i="73"/>
  <c r="C34" i="73"/>
  <c r="C40" i="73" s="1"/>
  <c r="AA34" i="74"/>
  <c r="Y34" i="74"/>
  <c r="Y40" i="74" s="1"/>
  <c r="X34" i="74"/>
  <c r="Z34" i="74" s="1"/>
  <c r="W34" i="74"/>
  <c r="V34" i="74"/>
  <c r="U34" i="74"/>
  <c r="U40" i="74" s="1"/>
  <c r="T34" i="74"/>
  <c r="S34" i="74"/>
  <c r="R34" i="74"/>
  <c r="Q34" i="74"/>
  <c r="Q40" i="74" s="1"/>
  <c r="P34" i="74"/>
  <c r="O34" i="74"/>
  <c r="N34" i="74"/>
  <c r="M34" i="74"/>
  <c r="M40" i="74" s="1"/>
  <c r="L34" i="74"/>
  <c r="K34" i="74"/>
  <c r="J34" i="74"/>
  <c r="I34" i="74"/>
  <c r="I40" i="74" s="1"/>
  <c r="H34" i="74"/>
  <c r="G34" i="74"/>
  <c r="F34" i="74"/>
  <c r="E34" i="74"/>
  <c r="E40" i="74" s="1"/>
  <c r="D34" i="74"/>
  <c r="C34" i="74"/>
  <c r="AA34" i="75"/>
  <c r="Z34" i="75"/>
  <c r="Y34" i="75"/>
  <c r="X34" i="75"/>
  <c r="W34" i="75"/>
  <c r="V34" i="75"/>
  <c r="U34" i="75"/>
  <c r="T34" i="75"/>
  <c r="S34" i="75"/>
  <c r="R34" i="75"/>
  <c r="Q34" i="75"/>
  <c r="P34" i="75"/>
  <c r="O34" i="75"/>
  <c r="N34" i="75"/>
  <c r="M34" i="75"/>
  <c r="L34" i="75"/>
  <c r="K34" i="75"/>
  <c r="J34" i="75"/>
  <c r="I34" i="75"/>
  <c r="H34" i="75"/>
  <c r="G34" i="75"/>
  <c r="F34" i="75"/>
  <c r="E34" i="75"/>
  <c r="D34" i="75"/>
  <c r="C34" i="75"/>
  <c r="AA34" i="76"/>
  <c r="Y34" i="76"/>
  <c r="X34" i="76"/>
  <c r="Z34" i="76" s="1"/>
  <c r="W34" i="76"/>
  <c r="V34" i="76"/>
  <c r="U34" i="76"/>
  <c r="T34" i="76"/>
  <c r="S34" i="76"/>
  <c r="R34" i="76"/>
  <c r="Q34" i="76"/>
  <c r="P34" i="76"/>
  <c r="O34" i="76"/>
  <c r="N34" i="76"/>
  <c r="M34" i="76"/>
  <c r="L34" i="76"/>
  <c r="K34" i="76"/>
  <c r="J34" i="76"/>
  <c r="I34" i="76"/>
  <c r="H34" i="76"/>
  <c r="G34" i="76"/>
  <c r="F34" i="76"/>
  <c r="E34" i="76"/>
  <c r="D34" i="76"/>
  <c r="C34" i="76"/>
  <c r="AA34" i="77"/>
  <c r="Y34" i="77"/>
  <c r="X34" i="77"/>
  <c r="Z34" i="77" s="1"/>
  <c r="W34" i="77"/>
  <c r="V34" i="77"/>
  <c r="U34" i="77"/>
  <c r="T34" i="77"/>
  <c r="S34" i="77"/>
  <c r="R34" i="77"/>
  <c r="Q34" i="77"/>
  <c r="P34" i="77"/>
  <c r="O34" i="77"/>
  <c r="N34" i="77"/>
  <c r="M34" i="77"/>
  <c r="L34" i="77"/>
  <c r="K34" i="77"/>
  <c r="J34" i="77"/>
  <c r="I34" i="77"/>
  <c r="H34" i="77"/>
  <c r="G34" i="77"/>
  <c r="F34" i="77"/>
  <c r="E34" i="77"/>
  <c r="D34" i="77"/>
  <c r="C34" i="77"/>
  <c r="C40" i="77" s="1"/>
  <c r="AA34" i="78"/>
  <c r="Y34" i="78"/>
  <c r="Y40" i="78" s="1"/>
  <c r="X34" i="78"/>
  <c r="Z34" i="78" s="1"/>
  <c r="W34" i="78"/>
  <c r="V34" i="78"/>
  <c r="U34" i="78"/>
  <c r="U40" i="78" s="1"/>
  <c r="T34" i="78"/>
  <c r="S34" i="78"/>
  <c r="R34" i="78"/>
  <c r="Q34" i="78"/>
  <c r="Q40" i="78" s="1"/>
  <c r="P34" i="78"/>
  <c r="O34" i="78"/>
  <c r="N34" i="78"/>
  <c r="M34" i="78"/>
  <c r="M40" i="78" s="1"/>
  <c r="L34" i="78"/>
  <c r="K34" i="78"/>
  <c r="J34" i="78"/>
  <c r="I34" i="78"/>
  <c r="I40" i="78" s="1"/>
  <c r="H34" i="78"/>
  <c r="G34" i="78"/>
  <c r="F34" i="78"/>
  <c r="E34" i="78"/>
  <c r="E40" i="78" s="1"/>
  <c r="D34" i="78"/>
  <c r="C34" i="78"/>
  <c r="AA34" i="79"/>
  <c r="AA40" i="79" s="1"/>
  <c r="Y34" i="79"/>
  <c r="X34" i="79"/>
  <c r="Z34" i="79" s="1"/>
  <c r="W34" i="79"/>
  <c r="W40" i="79" s="1"/>
  <c r="V34" i="79"/>
  <c r="U34" i="79"/>
  <c r="T34" i="79"/>
  <c r="S34" i="79"/>
  <c r="S40" i="79" s="1"/>
  <c r="R34" i="79"/>
  <c r="Q34" i="79"/>
  <c r="P34" i="79"/>
  <c r="O34" i="79"/>
  <c r="O40" i="79" s="1"/>
  <c r="N34" i="79"/>
  <c r="M34" i="79"/>
  <c r="L34" i="79"/>
  <c r="K34" i="79"/>
  <c r="K40" i="79" s="1"/>
  <c r="J34" i="79"/>
  <c r="I34" i="79"/>
  <c r="H34" i="79"/>
  <c r="G34" i="79"/>
  <c r="G40" i="79" s="1"/>
  <c r="F34" i="79"/>
  <c r="E34" i="79"/>
  <c r="D34" i="79"/>
  <c r="C34" i="79"/>
  <c r="C40" i="79" s="1"/>
  <c r="AA34" i="80"/>
  <c r="Y34" i="80"/>
  <c r="Y40" i="80" s="1"/>
  <c r="X34" i="80"/>
  <c r="Z34" i="80" s="1"/>
  <c r="W34" i="80"/>
  <c r="V34" i="80"/>
  <c r="U34" i="80"/>
  <c r="U40" i="80" s="1"/>
  <c r="T34" i="80"/>
  <c r="S34" i="80"/>
  <c r="R34" i="80"/>
  <c r="Q34" i="80"/>
  <c r="Q40" i="80" s="1"/>
  <c r="P34" i="80"/>
  <c r="O34" i="80"/>
  <c r="N34" i="80"/>
  <c r="M34" i="80"/>
  <c r="M40" i="80" s="1"/>
  <c r="L34" i="80"/>
  <c r="K34" i="80"/>
  <c r="J34" i="80"/>
  <c r="I34" i="80"/>
  <c r="I40" i="80" s="1"/>
  <c r="H34" i="80"/>
  <c r="G34" i="80"/>
  <c r="F34" i="80"/>
  <c r="E34" i="80"/>
  <c r="E40" i="80" s="1"/>
  <c r="D34" i="80"/>
  <c r="C34" i="80"/>
  <c r="AA34" i="81"/>
  <c r="AA40" i="81" s="1"/>
  <c r="Y34" i="81"/>
  <c r="X34" i="81"/>
  <c r="Z34" i="81" s="1"/>
  <c r="W34" i="81"/>
  <c r="W40" i="81" s="1"/>
  <c r="V34" i="81"/>
  <c r="U34" i="81"/>
  <c r="T34" i="81"/>
  <c r="S34" i="81"/>
  <c r="S40" i="81" s="1"/>
  <c r="R34" i="81"/>
  <c r="Q34" i="81"/>
  <c r="P34" i="81"/>
  <c r="O34" i="81"/>
  <c r="O40" i="81" s="1"/>
  <c r="N34" i="81"/>
  <c r="M34" i="81"/>
  <c r="L34" i="81"/>
  <c r="K34" i="81"/>
  <c r="K40" i="81" s="1"/>
  <c r="J34" i="81"/>
  <c r="I34" i="81"/>
  <c r="H34" i="81"/>
  <c r="G34" i="81"/>
  <c r="G40" i="81" s="1"/>
  <c r="F34" i="81"/>
  <c r="E34" i="81"/>
  <c r="D34" i="81"/>
  <c r="C34" i="81"/>
  <c r="C40" i="81" s="1"/>
  <c r="AA34" i="82"/>
  <c r="Y34" i="82"/>
  <c r="Y40" i="82" s="1"/>
  <c r="X34" i="82"/>
  <c r="Z34" i="82" s="1"/>
  <c r="W34" i="82"/>
  <c r="V34" i="82"/>
  <c r="U34" i="82"/>
  <c r="U40" i="82" s="1"/>
  <c r="T34" i="82"/>
  <c r="S34" i="82"/>
  <c r="R34" i="82"/>
  <c r="Q34" i="82"/>
  <c r="Q40" i="82" s="1"/>
  <c r="P34" i="82"/>
  <c r="O34" i="82"/>
  <c r="N34" i="82"/>
  <c r="M34" i="82"/>
  <c r="M40" i="82" s="1"/>
  <c r="L34" i="82"/>
  <c r="K34" i="82"/>
  <c r="J34" i="82"/>
  <c r="I34" i="82"/>
  <c r="I40" i="82" s="1"/>
  <c r="H34" i="82"/>
  <c r="G34" i="82"/>
  <c r="F34" i="82"/>
  <c r="E34" i="82"/>
  <c r="E40" i="82" s="1"/>
  <c r="D34" i="82"/>
  <c r="C34" i="82"/>
  <c r="AA34" i="83"/>
  <c r="AA40" i="83" s="1"/>
  <c r="Z34" i="83"/>
  <c r="Y34" i="83"/>
  <c r="X34" i="83"/>
  <c r="W34" i="83"/>
  <c r="W40" i="83" s="1"/>
  <c r="V34" i="83"/>
  <c r="U34" i="83"/>
  <c r="T34" i="83"/>
  <c r="S34" i="83"/>
  <c r="S40" i="83" s="1"/>
  <c r="R34" i="83"/>
  <c r="Q34" i="83"/>
  <c r="P34" i="83"/>
  <c r="O34" i="83"/>
  <c r="O40" i="83" s="1"/>
  <c r="N34" i="83"/>
  <c r="M34" i="83"/>
  <c r="L34" i="83"/>
  <c r="K34" i="83"/>
  <c r="K40" i="83" s="1"/>
  <c r="J34" i="83"/>
  <c r="I34" i="83"/>
  <c r="H34" i="83"/>
  <c r="G34" i="83"/>
  <c r="G40" i="83" s="1"/>
  <c r="F34" i="83"/>
  <c r="E34" i="83"/>
  <c r="D34" i="83"/>
  <c r="C34" i="83"/>
  <c r="C40" i="83" s="1"/>
  <c r="AA34" i="84"/>
  <c r="Y34" i="84"/>
  <c r="Y40" i="84" s="1"/>
  <c r="X34" i="84"/>
  <c r="Z34" i="84" s="1"/>
  <c r="W34" i="84"/>
  <c r="V34" i="84"/>
  <c r="U34" i="84"/>
  <c r="U40" i="84" s="1"/>
  <c r="T34" i="84"/>
  <c r="S34" i="84"/>
  <c r="R34" i="84"/>
  <c r="Q34" i="84"/>
  <c r="Q40" i="84" s="1"/>
  <c r="P34" i="84"/>
  <c r="O34" i="84"/>
  <c r="N34" i="84"/>
  <c r="M34" i="84"/>
  <c r="M40" i="84" s="1"/>
  <c r="L34" i="84"/>
  <c r="K34" i="84"/>
  <c r="J34" i="84"/>
  <c r="I34" i="84"/>
  <c r="I40" i="84" s="1"/>
  <c r="H34" i="84"/>
  <c r="G34" i="84"/>
  <c r="F34" i="84"/>
  <c r="E34" i="84"/>
  <c r="E40" i="84" s="1"/>
  <c r="D34" i="84"/>
  <c r="C34" i="84"/>
  <c r="AA34" i="85"/>
  <c r="AA40" i="85" s="1"/>
  <c r="Y34" i="85"/>
  <c r="X34" i="85"/>
  <c r="Z34" i="85" s="1"/>
  <c r="W34" i="85"/>
  <c r="W40" i="85" s="1"/>
  <c r="V34" i="85"/>
  <c r="U34" i="85"/>
  <c r="T34" i="85"/>
  <c r="S34" i="85"/>
  <c r="S40" i="85" s="1"/>
  <c r="R34" i="85"/>
  <c r="Q34" i="85"/>
  <c r="P34" i="85"/>
  <c r="O34" i="85"/>
  <c r="O40" i="85" s="1"/>
  <c r="N34" i="85"/>
  <c r="M34" i="85"/>
  <c r="L34" i="85"/>
  <c r="K34" i="85"/>
  <c r="K40" i="85" s="1"/>
  <c r="J34" i="85"/>
  <c r="I34" i="85"/>
  <c r="H34" i="85"/>
  <c r="G34" i="85"/>
  <c r="G40" i="85" s="1"/>
  <c r="F34" i="85"/>
  <c r="E34" i="85"/>
  <c r="D34" i="85"/>
  <c r="C34" i="85"/>
  <c r="C40" i="85" s="1"/>
  <c r="AA34" i="86"/>
  <c r="Z34" i="86"/>
  <c r="Y34" i="86"/>
  <c r="Y40" i="86" s="1"/>
  <c r="X34" i="86"/>
  <c r="W34" i="86"/>
  <c r="V34" i="86"/>
  <c r="U34" i="86"/>
  <c r="U40" i="86" s="1"/>
  <c r="T34" i="86"/>
  <c r="S34" i="86"/>
  <c r="R34" i="86"/>
  <c r="Q34" i="86"/>
  <c r="Q40" i="86" s="1"/>
  <c r="P34" i="86"/>
  <c r="O34" i="86"/>
  <c r="N34" i="86"/>
  <c r="M34" i="86"/>
  <c r="M40" i="86" s="1"/>
  <c r="L34" i="86"/>
  <c r="K34" i="86"/>
  <c r="J34" i="86"/>
  <c r="I34" i="86"/>
  <c r="I40" i="86" s="1"/>
  <c r="H34" i="86"/>
  <c r="G34" i="86"/>
  <c r="F34" i="86"/>
  <c r="E34" i="86"/>
  <c r="E40" i="86" s="1"/>
  <c r="D34" i="86"/>
  <c r="C34" i="86"/>
  <c r="AA34" i="87"/>
  <c r="AA40" i="87" s="1"/>
  <c r="Y34" i="87"/>
  <c r="Z34" i="87" s="1"/>
  <c r="X34" i="87"/>
  <c r="W34" i="87"/>
  <c r="W40" i="87" s="1"/>
  <c r="V34" i="87"/>
  <c r="U34" i="87"/>
  <c r="T34" i="87"/>
  <c r="S34" i="87"/>
  <c r="S40" i="87" s="1"/>
  <c r="R34" i="87"/>
  <c r="Q34" i="87"/>
  <c r="P34" i="87"/>
  <c r="O34" i="87"/>
  <c r="O40" i="87" s="1"/>
  <c r="N34" i="87"/>
  <c r="M34" i="87"/>
  <c r="L34" i="87"/>
  <c r="K34" i="87"/>
  <c r="K40" i="87" s="1"/>
  <c r="J34" i="87"/>
  <c r="I34" i="87"/>
  <c r="H34" i="87"/>
  <c r="G34" i="87"/>
  <c r="G40" i="87" s="1"/>
  <c r="F34" i="87"/>
  <c r="E34" i="87"/>
  <c r="D34" i="87"/>
  <c r="C34" i="87"/>
  <c r="C40" i="87" s="1"/>
  <c r="AA34" i="88"/>
  <c r="Y34" i="88"/>
  <c r="Y40" i="88" s="1"/>
  <c r="X34" i="88"/>
  <c r="Z34" i="88" s="1"/>
  <c r="W34" i="88"/>
  <c r="V34" i="88"/>
  <c r="U34" i="88"/>
  <c r="U40" i="88" s="1"/>
  <c r="T34" i="88"/>
  <c r="S34" i="88"/>
  <c r="R34" i="88"/>
  <c r="Q34" i="88"/>
  <c r="Q40" i="88" s="1"/>
  <c r="P34" i="88"/>
  <c r="O34" i="88"/>
  <c r="N34" i="88"/>
  <c r="M34" i="88"/>
  <c r="M40" i="88" s="1"/>
  <c r="L34" i="88"/>
  <c r="K34" i="88"/>
  <c r="J34" i="88"/>
  <c r="I34" i="88"/>
  <c r="I40" i="88" s="1"/>
  <c r="H34" i="88"/>
  <c r="G34" i="88"/>
  <c r="F34" i="88"/>
  <c r="E34" i="88"/>
  <c r="E40" i="88" s="1"/>
  <c r="D34" i="88"/>
  <c r="C34" i="88"/>
  <c r="AA34" i="89"/>
  <c r="AA40" i="89" s="1"/>
  <c r="Y34" i="89"/>
  <c r="X34" i="89"/>
  <c r="Z34" i="89" s="1"/>
  <c r="W34" i="89"/>
  <c r="W40" i="89" s="1"/>
  <c r="V34" i="89"/>
  <c r="U34" i="89"/>
  <c r="T34" i="89"/>
  <c r="S34" i="89"/>
  <c r="S40" i="89" s="1"/>
  <c r="R34" i="89"/>
  <c r="Q34" i="89"/>
  <c r="P34" i="89"/>
  <c r="O34" i="89"/>
  <c r="O40" i="89" s="1"/>
  <c r="N34" i="89"/>
  <c r="M34" i="89"/>
  <c r="L34" i="89"/>
  <c r="K34" i="89"/>
  <c r="K40" i="89" s="1"/>
  <c r="J34" i="89"/>
  <c r="I34" i="89"/>
  <c r="H34" i="89"/>
  <c r="G34" i="89"/>
  <c r="G40" i="89" s="1"/>
  <c r="F34" i="89"/>
  <c r="E34" i="89"/>
  <c r="D34" i="89"/>
  <c r="C34" i="89"/>
  <c r="C40" i="89" s="1"/>
  <c r="AA34" i="90"/>
  <c r="Y34" i="90"/>
  <c r="Y40" i="90" s="1"/>
  <c r="X34" i="90"/>
  <c r="Z34" i="90" s="1"/>
  <c r="W34" i="90"/>
  <c r="V34" i="90"/>
  <c r="U34" i="90"/>
  <c r="U40" i="90" s="1"/>
  <c r="T34" i="90"/>
  <c r="S34" i="90"/>
  <c r="R34" i="90"/>
  <c r="Q34" i="90"/>
  <c r="Q40" i="90" s="1"/>
  <c r="P34" i="90"/>
  <c r="O34" i="90"/>
  <c r="N34" i="90"/>
  <c r="M34" i="90"/>
  <c r="M40" i="90" s="1"/>
  <c r="L34" i="90"/>
  <c r="K34" i="90"/>
  <c r="J34" i="90"/>
  <c r="I34" i="90"/>
  <c r="I40" i="90" s="1"/>
  <c r="H34" i="90"/>
  <c r="G34" i="90"/>
  <c r="F34" i="90"/>
  <c r="E34" i="90"/>
  <c r="D34" i="90"/>
  <c r="C34" i="90"/>
  <c r="AA34" i="91"/>
  <c r="Y34" i="91"/>
  <c r="X34" i="91"/>
  <c r="Z34" i="91" s="1"/>
  <c r="W34" i="91"/>
  <c r="V34" i="91"/>
  <c r="U34" i="91"/>
  <c r="T34" i="91"/>
  <c r="S34" i="91"/>
  <c r="R34" i="91"/>
  <c r="Q34" i="91"/>
  <c r="P34" i="91"/>
  <c r="O34" i="91"/>
  <c r="N34" i="91"/>
  <c r="M34" i="91"/>
  <c r="L34" i="91"/>
  <c r="K34" i="91"/>
  <c r="J34" i="91"/>
  <c r="I34" i="91"/>
  <c r="H34" i="91"/>
  <c r="G34" i="91"/>
  <c r="F34" i="91"/>
  <c r="E34" i="91"/>
  <c r="D34" i="91"/>
  <c r="C34" i="91"/>
  <c r="AA34" i="92"/>
  <c r="Y34" i="92"/>
  <c r="X34" i="92"/>
  <c r="Z34" i="92" s="1"/>
  <c r="W34" i="92"/>
  <c r="W40" i="92" s="1"/>
  <c r="V34" i="92"/>
  <c r="V40" i="92" s="1"/>
  <c r="U34" i="92"/>
  <c r="T34" i="92"/>
  <c r="S34" i="92"/>
  <c r="S40" i="92" s="1"/>
  <c r="R34" i="92"/>
  <c r="R40" i="92" s="1"/>
  <c r="Q34" i="92"/>
  <c r="P34" i="92"/>
  <c r="O34" i="92"/>
  <c r="O40" i="92" s="1"/>
  <c r="N34" i="92"/>
  <c r="N40" i="92" s="1"/>
  <c r="M34" i="92"/>
  <c r="L34" i="92"/>
  <c r="K34" i="92"/>
  <c r="K40" i="92" s="1"/>
  <c r="J34" i="92"/>
  <c r="J40" i="92" s="1"/>
  <c r="I34" i="92"/>
  <c r="H34" i="92"/>
  <c r="G34" i="92"/>
  <c r="G40" i="92" s="1"/>
  <c r="F34" i="92"/>
  <c r="F40" i="92" s="1"/>
  <c r="E34" i="92"/>
  <c r="D34" i="92"/>
  <c r="C34" i="92"/>
  <c r="C40" i="92" s="1"/>
  <c r="AA34" i="93"/>
  <c r="Y34" i="93"/>
  <c r="Y40" i="93" s="1"/>
  <c r="X34" i="93"/>
  <c r="W34" i="93"/>
  <c r="V34" i="93"/>
  <c r="U34" i="93"/>
  <c r="U40" i="93" s="1"/>
  <c r="T34" i="93"/>
  <c r="T40" i="93" s="1"/>
  <c r="S34" i="93"/>
  <c r="R34" i="93"/>
  <c r="Q34" i="93"/>
  <c r="Q40" i="93" s="1"/>
  <c r="P34" i="93"/>
  <c r="P40" i="93" s="1"/>
  <c r="O34" i="93"/>
  <c r="N34" i="93"/>
  <c r="M34" i="93"/>
  <c r="M40" i="93" s="1"/>
  <c r="L34" i="93"/>
  <c r="L40" i="93" s="1"/>
  <c r="K34" i="93"/>
  <c r="J34" i="93"/>
  <c r="I34" i="93"/>
  <c r="I40" i="93" s="1"/>
  <c r="H34" i="93"/>
  <c r="H40" i="93" s="1"/>
  <c r="G34" i="93"/>
  <c r="F34" i="93"/>
  <c r="E34" i="93"/>
  <c r="E40" i="93" s="1"/>
  <c r="D34" i="93"/>
  <c r="D40" i="93" s="1"/>
  <c r="C34" i="93"/>
  <c r="AA34" i="94"/>
  <c r="AA40" i="94" s="1"/>
  <c r="Y34" i="94"/>
  <c r="X34" i="94"/>
  <c r="Z34" i="94" s="1"/>
  <c r="W34" i="94"/>
  <c r="W40" i="94" s="1"/>
  <c r="V34" i="94"/>
  <c r="U34" i="94"/>
  <c r="T34" i="94"/>
  <c r="S34" i="94"/>
  <c r="S40" i="94" s="1"/>
  <c r="R34" i="94"/>
  <c r="Q34" i="94"/>
  <c r="P34" i="94"/>
  <c r="O34" i="94"/>
  <c r="O40" i="94" s="1"/>
  <c r="N34" i="94"/>
  <c r="M34" i="94"/>
  <c r="L34" i="94"/>
  <c r="K34" i="94"/>
  <c r="K40" i="94" s="1"/>
  <c r="J34" i="94"/>
  <c r="I34" i="94"/>
  <c r="H34" i="94"/>
  <c r="G34" i="94"/>
  <c r="G40" i="94" s="1"/>
  <c r="F34" i="94"/>
  <c r="E34" i="94"/>
  <c r="D34" i="94"/>
  <c r="C34" i="94"/>
  <c r="C40" i="94" s="1"/>
  <c r="AA34" i="95"/>
  <c r="Y34" i="95"/>
  <c r="X34" i="95"/>
  <c r="Z34" i="95" s="1"/>
  <c r="W34" i="95"/>
  <c r="V34" i="95"/>
  <c r="U34" i="95"/>
  <c r="T34" i="95"/>
  <c r="S34" i="95"/>
  <c r="R34" i="95"/>
  <c r="Q34" i="95"/>
  <c r="P34" i="95"/>
  <c r="O34" i="95"/>
  <c r="N34" i="95"/>
  <c r="M34" i="95"/>
  <c r="L34" i="95"/>
  <c r="K34" i="95"/>
  <c r="J34" i="95"/>
  <c r="I34" i="95"/>
  <c r="H34" i="95"/>
  <c r="G34" i="95"/>
  <c r="F34" i="95"/>
  <c r="E34" i="95"/>
  <c r="D34" i="95"/>
  <c r="C34" i="95"/>
  <c r="AA34" i="96"/>
  <c r="Y34" i="96"/>
  <c r="X34" i="96"/>
  <c r="Z34" i="96" s="1"/>
  <c r="W34" i="96"/>
  <c r="V34" i="96"/>
  <c r="U34" i="96"/>
  <c r="T34" i="96"/>
  <c r="S34" i="96"/>
  <c r="R34" i="96"/>
  <c r="Q34" i="96"/>
  <c r="P34" i="96"/>
  <c r="O34" i="96"/>
  <c r="N34" i="96"/>
  <c r="M34" i="96"/>
  <c r="L34" i="96"/>
  <c r="K34" i="96"/>
  <c r="J34" i="96"/>
  <c r="I34" i="96"/>
  <c r="H34" i="96"/>
  <c r="G34" i="96"/>
  <c r="F34" i="96"/>
  <c r="E34" i="96"/>
  <c r="D34" i="96"/>
  <c r="C34" i="96"/>
  <c r="AA34" i="97"/>
  <c r="Y34" i="97"/>
  <c r="X34" i="97"/>
  <c r="W34" i="97"/>
  <c r="V34" i="97"/>
  <c r="U34" i="97"/>
  <c r="T34" i="97"/>
  <c r="S34" i="97"/>
  <c r="R34" i="97"/>
  <c r="Q34" i="97"/>
  <c r="P34" i="97"/>
  <c r="O34" i="97"/>
  <c r="N34" i="97"/>
  <c r="M34" i="97"/>
  <c r="L34" i="97"/>
  <c r="K34" i="97"/>
  <c r="J34" i="97"/>
  <c r="I34" i="97"/>
  <c r="H34" i="97"/>
  <c r="G34" i="97"/>
  <c r="F34" i="97"/>
  <c r="E34" i="97"/>
  <c r="D34" i="97"/>
  <c r="C34" i="97"/>
  <c r="AA34" i="98"/>
  <c r="Z34" i="98"/>
  <c r="Y34" i="98"/>
  <c r="X34" i="98"/>
  <c r="W34" i="98"/>
  <c r="V34" i="98"/>
  <c r="U34" i="98"/>
  <c r="T34" i="98"/>
  <c r="S34" i="98"/>
  <c r="R34" i="98"/>
  <c r="Q34" i="98"/>
  <c r="P34" i="98"/>
  <c r="O34" i="98"/>
  <c r="N34" i="98"/>
  <c r="M34" i="98"/>
  <c r="L34" i="98"/>
  <c r="K34" i="98"/>
  <c r="J34" i="98"/>
  <c r="I34" i="98"/>
  <c r="H34" i="98"/>
  <c r="G34" i="98"/>
  <c r="F34" i="98"/>
  <c r="E34" i="98"/>
  <c r="D34" i="98"/>
  <c r="C34" i="98"/>
  <c r="AA34" i="99"/>
  <c r="Z34" i="99"/>
  <c r="Y34" i="99"/>
  <c r="X34" i="99"/>
  <c r="W34" i="99"/>
  <c r="V34" i="99"/>
  <c r="U34" i="99"/>
  <c r="T34" i="99"/>
  <c r="S34" i="99"/>
  <c r="R34" i="99"/>
  <c r="Q34" i="99"/>
  <c r="P34" i="99"/>
  <c r="O34" i="99"/>
  <c r="N34" i="99"/>
  <c r="M34" i="99"/>
  <c r="L34" i="99"/>
  <c r="K34" i="99"/>
  <c r="J34" i="99"/>
  <c r="I34" i="99"/>
  <c r="H34" i="99"/>
  <c r="G34" i="99"/>
  <c r="F34" i="99"/>
  <c r="E34" i="99"/>
  <c r="D34" i="99"/>
  <c r="C34" i="99"/>
  <c r="AA34" i="100"/>
  <c r="Y34" i="100"/>
  <c r="X34" i="100"/>
  <c r="Z34" i="100" s="1"/>
  <c r="W34" i="100"/>
  <c r="V34" i="100"/>
  <c r="U34" i="100"/>
  <c r="T34" i="100"/>
  <c r="S34" i="100"/>
  <c r="R34" i="100"/>
  <c r="Q34" i="100"/>
  <c r="P34" i="100"/>
  <c r="O34" i="100"/>
  <c r="N34" i="100"/>
  <c r="M34" i="100"/>
  <c r="L34" i="100"/>
  <c r="K34" i="100"/>
  <c r="J34" i="100"/>
  <c r="I34" i="100"/>
  <c r="H34" i="100"/>
  <c r="G34" i="100"/>
  <c r="F34" i="100"/>
  <c r="E34" i="100"/>
  <c r="D34" i="100"/>
  <c r="C34" i="100"/>
  <c r="AA34" i="101"/>
  <c r="Y34" i="101"/>
  <c r="X34" i="101"/>
  <c r="Z34" i="101" s="1"/>
  <c r="W34" i="101"/>
  <c r="V34" i="101"/>
  <c r="U34" i="101"/>
  <c r="T34" i="101"/>
  <c r="S34" i="101"/>
  <c r="R34" i="101"/>
  <c r="Q34" i="101"/>
  <c r="P34" i="101"/>
  <c r="O34" i="101"/>
  <c r="N34" i="101"/>
  <c r="M34" i="101"/>
  <c r="L34" i="101"/>
  <c r="K34" i="101"/>
  <c r="J34" i="101"/>
  <c r="I34" i="101"/>
  <c r="H34" i="101"/>
  <c r="G34" i="101"/>
  <c r="F34" i="101"/>
  <c r="E34" i="101"/>
  <c r="D34" i="101"/>
  <c r="C34" i="101"/>
  <c r="AA34" i="102"/>
  <c r="Y34" i="102"/>
  <c r="X34" i="102"/>
  <c r="Z34" i="102" s="1"/>
  <c r="W34" i="102"/>
  <c r="V34" i="102"/>
  <c r="U34" i="102"/>
  <c r="T34" i="102"/>
  <c r="S34" i="102"/>
  <c r="R34" i="102"/>
  <c r="Q34" i="102"/>
  <c r="P34" i="102"/>
  <c r="O34" i="102"/>
  <c r="N34" i="102"/>
  <c r="M34" i="102"/>
  <c r="L34" i="102"/>
  <c r="K34" i="102"/>
  <c r="J34" i="102"/>
  <c r="I34" i="102"/>
  <c r="H34" i="102"/>
  <c r="G34" i="102"/>
  <c r="F34" i="102"/>
  <c r="E34" i="102"/>
  <c r="D34" i="102"/>
  <c r="C34" i="102"/>
  <c r="AA34" i="103"/>
  <c r="Y34" i="103"/>
  <c r="X34" i="103"/>
  <c r="Z34" i="103" s="1"/>
  <c r="W34" i="103"/>
  <c r="V34" i="103"/>
  <c r="U34" i="103"/>
  <c r="T34" i="103"/>
  <c r="S34" i="103"/>
  <c r="R34" i="103"/>
  <c r="Q34" i="103"/>
  <c r="P34" i="103"/>
  <c r="O34" i="103"/>
  <c r="N34" i="103"/>
  <c r="M34" i="103"/>
  <c r="L34" i="103"/>
  <c r="K34" i="103"/>
  <c r="J34" i="103"/>
  <c r="I34" i="103"/>
  <c r="H34" i="103"/>
  <c r="G34" i="103"/>
  <c r="F34" i="103"/>
  <c r="E34" i="103"/>
  <c r="D34" i="103"/>
  <c r="C34" i="103"/>
  <c r="AA34" i="104"/>
  <c r="Y34" i="104"/>
  <c r="X34" i="104"/>
  <c r="Z34" i="104" s="1"/>
  <c r="W34" i="104"/>
  <c r="V34" i="104"/>
  <c r="U34" i="104"/>
  <c r="T34" i="104"/>
  <c r="S34" i="104"/>
  <c r="R34" i="104"/>
  <c r="Q34" i="104"/>
  <c r="P34" i="104"/>
  <c r="O34" i="104"/>
  <c r="N34" i="104"/>
  <c r="M34" i="104"/>
  <c r="L34" i="104"/>
  <c r="K34" i="104"/>
  <c r="J34" i="104"/>
  <c r="I34" i="104"/>
  <c r="H34" i="104"/>
  <c r="G34" i="104"/>
  <c r="F34" i="104"/>
  <c r="E34" i="104"/>
  <c r="D34" i="104"/>
  <c r="C34" i="104"/>
  <c r="AA34" i="105"/>
  <c r="Y34" i="105"/>
  <c r="X34" i="105"/>
  <c r="Z34" i="105" s="1"/>
  <c r="W34" i="105"/>
  <c r="V34" i="105"/>
  <c r="U34" i="105"/>
  <c r="T34" i="105"/>
  <c r="S34" i="105"/>
  <c r="R34" i="105"/>
  <c r="Q34" i="105"/>
  <c r="P34" i="105"/>
  <c r="O34" i="105"/>
  <c r="N34" i="105"/>
  <c r="M34" i="105"/>
  <c r="L34" i="105"/>
  <c r="K34" i="105"/>
  <c r="J34" i="105"/>
  <c r="I34" i="105"/>
  <c r="H34" i="105"/>
  <c r="G34" i="105"/>
  <c r="F34" i="105"/>
  <c r="E34" i="105"/>
  <c r="D34" i="105"/>
  <c r="C34" i="105"/>
  <c r="AA34" i="106"/>
  <c r="Y34" i="106"/>
  <c r="X34" i="106"/>
  <c r="Z34" i="106" s="1"/>
  <c r="W34" i="106"/>
  <c r="V34" i="106"/>
  <c r="U34" i="106"/>
  <c r="T34" i="106"/>
  <c r="S34" i="106"/>
  <c r="R34" i="106"/>
  <c r="Q34" i="106"/>
  <c r="P34" i="106"/>
  <c r="O34" i="106"/>
  <c r="N34" i="106"/>
  <c r="M34" i="106"/>
  <c r="L34" i="106"/>
  <c r="K34" i="106"/>
  <c r="J34" i="106"/>
  <c r="I34" i="106"/>
  <c r="H34" i="106"/>
  <c r="G34" i="106"/>
  <c r="F34" i="106"/>
  <c r="E34" i="106"/>
  <c r="D34" i="106"/>
  <c r="C34" i="106"/>
  <c r="AA34" i="107"/>
  <c r="Y34" i="107"/>
  <c r="X34" i="107"/>
  <c r="Z34" i="107" s="1"/>
  <c r="W34" i="107"/>
  <c r="V34" i="107"/>
  <c r="U34" i="107"/>
  <c r="T34" i="107"/>
  <c r="S34" i="107"/>
  <c r="R34" i="107"/>
  <c r="Q34" i="107"/>
  <c r="P34" i="107"/>
  <c r="O34" i="107"/>
  <c r="N34" i="107"/>
  <c r="M34" i="107"/>
  <c r="L34" i="107"/>
  <c r="K34" i="107"/>
  <c r="J34" i="107"/>
  <c r="I34" i="107"/>
  <c r="H34" i="107"/>
  <c r="G34" i="107"/>
  <c r="F34" i="107"/>
  <c r="E34" i="107"/>
  <c r="D34" i="107"/>
  <c r="C34" i="107"/>
  <c r="AA34" i="108"/>
  <c r="Y34" i="108"/>
  <c r="X34" i="108"/>
  <c r="Z34" i="108" s="1"/>
  <c r="W34" i="108"/>
  <c r="V34" i="108"/>
  <c r="U34" i="108"/>
  <c r="T34" i="108"/>
  <c r="S34" i="108"/>
  <c r="R34" i="108"/>
  <c r="Q34" i="108"/>
  <c r="P34" i="108"/>
  <c r="O34" i="108"/>
  <c r="N34" i="108"/>
  <c r="M34" i="108"/>
  <c r="L34" i="108"/>
  <c r="K34" i="108"/>
  <c r="J34" i="108"/>
  <c r="I34" i="108"/>
  <c r="H34" i="108"/>
  <c r="G34" i="108"/>
  <c r="F34" i="108"/>
  <c r="E34" i="108"/>
  <c r="D34" i="108"/>
  <c r="C34" i="108"/>
  <c r="AA34" i="109"/>
  <c r="Y34" i="109"/>
  <c r="X34" i="109"/>
  <c r="Z34" i="109" s="1"/>
  <c r="W34" i="109"/>
  <c r="V34" i="109"/>
  <c r="U34" i="109"/>
  <c r="T34" i="109"/>
  <c r="S34" i="109"/>
  <c r="R34" i="109"/>
  <c r="Q34" i="109"/>
  <c r="P34" i="109"/>
  <c r="O34" i="109"/>
  <c r="N34" i="109"/>
  <c r="M34" i="109"/>
  <c r="L34" i="109"/>
  <c r="K34" i="109"/>
  <c r="J34" i="109"/>
  <c r="I34" i="109"/>
  <c r="H34" i="109"/>
  <c r="G34" i="109"/>
  <c r="F34" i="109"/>
  <c r="E34" i="109"/>
  <c r="D34" i="109"/>
  <c r="C34" i="109"/>
  <c r="AA34" i="110"/>
  <c r="Y34" i="110"/>
  <c r="X34" i="110"/>
  <c r="Z34" i="110" s="1"/>
  <c r="W34" i="110"/>
  <c r="V34" i="110"/>
  <c r="U34" i="110"/>
  <c r="T34" i="110"/>
  <c r="S34" i="110"/>
  <c r="R34" i="110"/>
  <c r="Q34" i="110"/>
  <c r="P34" i="110"/>
  <c r="O34" i="110"/>
  <c r="N34" i="110"/>
  <c r="M34" i="110"/>
  <c r="L34" i="110"/>
  <c r="K34" i="110"/>
  <c r="J34" i="110"/>
  <c r="I34" i="110"/>
  <c r="H34" i="110"/>
  <c r="G34" i="110"/>
  <c r="F34" i="110"/>
  <c r="E34" i="110"/>
  <c r="D34" i="110"/>
  <c r="C34" i="110"/>
  <c r="AA34" i="111"/>
  <c r="Y34" i="111"/>
  <c r="X34" i="111"/>
  <c r="Z34" i="111" s="1"/>
  <c r="W34" i="111"/>
  <c r="V34" i="111"/>
  <c r="U34" i="111"/>
  <c r="T34" i="111"/>
  <c r="S34" i="111"/>
  <c r="R34" i="111"/>
  <c r="Q34" i="111"/>
  <c r="P34" i="111"/>
  <c r="O34" i="111"/>
  <c r="N34" i="111"/>
  <c r="M34" i="111"/>
  <c r="L34" i="111"/>
  <c r="K34" i="111"/>
  <c r="J34" i="111"/>
  <c r="I34" i="111"/>
  <c r="H34" i="111"/>
  <c r="G34" i="111"/>
  <c r="F34" i="111"/>
  <c r="E34" i="111"/>
  <c r="D34" i="111"/>
  <c r="C34" i="111"/>
  <c r="AA34" i="112"/>
  <c r="Y34" i="112"/>
  <c r="X34" i="112"/>
  <c r="Z34" i="112" s="1"/>
  <c r="W34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I34" i="112"/>
  <c r="H34" i="112"/>
  <c r="G34" i="112"/>
  <c r="F34" i="112"/>
  <c r="E34" i="112"/>
  <c r="D34" i="112"/>
  <c r="C34" i="112"/>
  <c r="AA34" i="113"/>
  <c r="Y34" i="113"/>
  <c r="X34" i="113"/>
  <c r="W34" i="113"/>
  <c r="V34" i="113"/>
  <c r="U34" i="113"/>
  <c r="T34" i="113"/>
  <c r="S34" i="113"/>
  <c r="R34" i="113"/>
  <c r="Q34" i="113"/>
  <c r="P34" i="113"/>
  <c r="O34" i="113"/>
  <c r="N34" i="113"/>
  <c r="M34" i="113"/>
  <c r="L34" i="113"/>
  <c r="K34" i="113"/>
  <c r="J34" i="113"/>
  <c r="I34" i="113"/>
  <c r="H34" i="113"/>
  <c r="G34" i="113"/>
  <c r="F34" i="113"/>
  <c r="E34" i="113"/>
  <c r="D34" i="113"/>
  <c r="C34" i="113"/>
  <c r="AA34" i="114"/>
  <c r="Z34" i="114"/>
  <c r="Y34" i="114"/>
  <c r="X34" i="114"/>
  <c r="W34" i="114"/>
  <c r="V34" i="114"/>
  <c r="U34" i="114"/>
  <c r="T34" i="114"/>
  <c r="S34" i="114"/>
  <c r="R34" i="114"/>
  <c r="Q34" i="114"/>
  <c r="P34" i="114"/>
  <c r="O34" i="114"/>
  <c r="N34" i="114"/>
  <c r="M34" i="114"/>
  <c r="L34" i="114"/>
  <c r="K34" i="114"/>
  <c r="J34" i="114"/>
  <c r="I34" i="114"/>
  <c r="H34" i="114"/>
  <c r="G34" i="114"/>
  <c r="F34" i="114"/>
  <c r="E34" i="114"/>
  <c r="D34" i="114"/>
  <c r="C34" i="114"/>
  <c r="AA34" i="115"/>
  <c r="Z34" i="115"/>
  <c r="Y34" i="115"/>
  <c r="X34" i="115"/>
  <c r="W34" i="115"/>
  <c r="V34" i="115"/>
  <c r="U34" i="115"/>
  <c r="T34" i="115"/>
  <c r="S34" i="115"/>
  <c r="R34" i="115"/>
  <c r="Q34" i="115"/>
  <c r="P34" i="115"/>
  <c r="O34" i="115"/>
  <c r="N34" i="115"/>
  <c r="M34" i="115"/>
  <c r="L34" i="115"/>
  <c r="K34" i="115"/>
  <c r="J34" i="115"/>
  <c r="I34" i="115"/>
  <c r="H34" i="115"/>
  <c r="G34" i="115"/>
  <c r="F34" i="115"/>
  <c r="E34" i="115"/>
  <c r="D34" i="115"/>
  <c r="C34" i="115"/>
  <c r="AA34" i="116"/>
  <c r="Y34" i="116"/>
  <c r="X34" i="116"/>
  <c r="Z34" i="116" s="1"/>
  <c r="W34" i="116"/>
  <c r="V34" i="116"/>
  <c r="U34" i="116"/>
  <c r="T34" i="116"/>
  <c r="T40" i="116" s="1"/>
  <c r="S34" i="116"/>
  <c r="R34" i="116"/>
  <c r="Q34" i="116"/>
  <c r="P34" i="116"/>
  <c r="P40" i="116" s="1"/>
  <c r="O34" i="116"/>
  <c r="N34" i="116"/>
  <c r="M34" i="116"/>
  <c r="L34" i="116"/>
  <c r="L40" i="116" s="1"/>
  <c r="K34" i="116"/>
  <c r="J34" i="116"/>
  <c r="I34" i="116"/>
  <c r="H34" i="116"/>
  <c r="H40" i="116" s="1"/>
  <c r="G34" i="116"/>
  <c r="F34" i="116"/>
  <c r="E34" i="116"/>
  <c r="D34" i="116"/>
  <c r="D40" i="116" s="1"/>
  <c r="C34" i="116"/>
  <c r="AA34" i="117"/>
  <c r="Y34" i="117"/>
  <c r="X34" i="117"/>
  <c r="Z34" i="117" s="1"/>
  <c r="W34" i="117"/>
  <c r="V34" i="117"/>
  <c r="V40" i="117" s="1"/>
  <c r="U34" i="117"/>
  <c r="T34" i="117"/>
  <c r="S34" i="117"/>
  <c r="R34" i="117"/>
  <c r="R40" i="117" s="1"/>
  <c r="Q34" i="117"/>
  <c r="P34" i="117"/>
  <c r="O34" i="117"/>
  <c r="N34" i="117"/>
  <c r="N40" i="117" s="1"/>
  <c r="M34" i="117"/>
  <c r="L34" i="117"/>
  <c r="K34" i="117"/>
  <c r="J34" i="117"/>
  <c r="J40" i="117" s="1"/>
  <c r="I34" i="117"/>
  <c r="H34" i="117"/>
  <c r="G34" i="117"/>
  <c r="F34" i="117"/>
  <c r="F40" i="117" s="1"/>
  <c r="E34" i="117"/>
  <c r="D34" i="117"/>
  <c r="C34" i="117"/>
  <c r="AA34" i="118"/>
  <c r="Y34" i="118"/>
  <c r="X34" i="118"/>
  <c r="W34" i="118"/>
  <c r="V34" i="118"/>
  <c r="U34" i="118"/>
  <c r="T34" i="118"/>
  <c r="T40" i="118" s="1"/>
  <c r="S34" i="118"/>
  <c r="R34" i="118"/>
  <c r="Q34" i="118"/>
  <c r="P34" i="118"/>
  <c r="P40" i="118" s="1"/>
  <c r="O34" i="118"/>
  <c r="N34" i="118"/>
  <c r="M34" i="118"/>
  <c r="L34" i="118"/>
  <c r="L40" i="118" s="1"/>
  <c r="K34" i="118"/>
  <c r="J34" i="118"/>
  <c r="I34" i="118"/>
  <c r="H34" i="118"/>
  <c r="H40" i="118" s="1"/>
  <c r="G34" i="118"/>
  <c r="F34" i="118"/>
  <c r="E34" i="118"/>
  <c r="D34" i="118"/>
  <c r="D40" i="118" s="1"/>
  <c r="C34" i="118"/>
  <c r="AA34" i="119"/>
  <c r="Y34" i="119"/>
  <c r="X34" i="119"/>
  <c r="Z34" i="119" s="1"/>
  <c r="W34" i="119"/>
  <c r="V34" i="119"/>
  <c r="V40" i="119" s="1"/>
  <c r="U34" i="119"/>
  <c r="T34" i="119"/>
  <c r="S34" i="119"/>
  <c r="R34" i="119"/>
  <c r="R40" i="119" s="1"/>
  <c r="Q34" i="119"/>
  <c r="P34" i="119"/>
  <c r="O34" i="119"/>
  <c r="N34" i="119"/>
  <c r="N40" i="119" s="1"/>
  <c r="M34" i="119"/>
  <c r="L34" i="119"/>
  <c r="K34" i="119"/>
  <c r="J34" i="119"/>
  <c r="J40" i="119" s="1"/>
  <c r="I34" i="119"/>
  <c r="H34" i="119"/>
  <c r="G34" i="119"/>
  <c r="F34" i="119"/>
  <c r="F40" i="119" s="1"/>
  <c r="E34" i="119"/>
  <c r="D34" i="119"/>
  <c r="C34" i="119"/>
  <c r="AA34" i="120"/>
  <c r="Y34" i="120"/>
  <c r="X34" i="120"/>
  <c r="Z34" i="120" s="1"/>
  <c r="W34" i="120"/>
  <c r="V34" i="120"/>
  <c r="U34" i="120"/>
  <c r="T34" i="120"/>
  <c r="S34" i="120"/>
  <c r="R34" i="120"/>
  <c r="Q34" i="120"/>
  <c r="P34" i="120"/>
  <c r="O34" i="120"/>
  <c r="N34" i="120"/>
  <c r="M34" i="120"/>
  <c r="L34" i="120"/>
  <c r="K34" i="120"/>
  <c r="J34" i="120"/>
  <c r="I34" i="120"/>
  <c r="H34" i="120"/>
  <c r="G34" i="120"/>
  <c r="F34" i="120"/>
  <c r="E34" i="120"/>
  <c r="D34" i="120"/>
  <c r="C34" i="120"/>
  <c r="AA34" i="121"/>
  <c r="Y34" i="121"/>
  <c r="X34" i="121"/>
  <c r="Z34" i="121" s="1"/>
  <c r="W34" i="121"/>
  <c r="V34" i="121"/>
  <c r="U34" i="121"/>
  <c r="T34" i="121"/>
  <c r="S34" i="121"/>
  <c r="R34" i="121"/>
  <c r="Q34" i="121"/>
  <c r="P34" i="121"/>
  <c r="O34" i="121"/>
  <c r="N34" i="121"/>
  <c r="M34" i="121"/>
  <c r="L34" i="121"/>
  <c r="K34" i="121"/>
  <c r="J34" i="121"/>
  <c r="I34" i="121"/>
  <c r="H34" i="121"/>
  <c r="G34" i="121"/>
  <c r="F34" i="121"/>
  <c r="E34" i="121"/>
  <c r="D34" i="121"/>
  <c r="C34" i="121"/>
  <c r="AA34" i="122"/>
  <c r="Y34" i="122"/>
  <c r="X34" i="122"/>
  <c r="Z34" i="122" s="1"/>
  <c r="W34" i="122"/>
  <c r="V34" i="122"/>
  <c r="U34" i="122"/>
  <c r="T34" i="122"/>
  <c r="S34" i="122"/>
  <c r="R34" i="122"/>
  <c r="Q34" i="122"/>
  <c r="P34" i="122"/>
  <c r="O34" i="122"/>
  <c r="N34" i="122"/>
  <c r="M34" i="122"/>
  <c r="L34" i="122"/>
  <c r="K34" i="122"/>
  <c r="J34" i="122"/>
  <c r="I34" i="122"/>
  <c r="H34" i="122"/>
  <c r="G34" i="122"/>
  <c r="F34" i="122"/>
  <c r="E34" i="122"/>
  <c r="D34" i="122"/>
  <c r="C34" i="122"/>
  <c r="AA34" i="123"/>
  <c r="Y34" i="123"/>
  <c r="X34" i="123"/>
  <c r="Z34" i="123" s="1"/>
  <c r="W34" i="123"/>
  <c r="V34" i="123"/>
  <c r="U34" i="123"/>
  <c r="T34" i="123"/>
  <c r="S34" i="123"/>
  <c r="R34" i="123"/>
  <c r="Q34" i="123"/>
  <c r="P34" i="123"/>
  <c r="O34" i="123"/>
  <c r="N34" i="123"/>
  <c r="M34" i="123"/>
  <c r="L34" i="123"/>
  <c r="K34" i="123"/>
  <c r="J34" i="123"/>
  <c r="I34" i="123"/>
  <c r="H34" i="123"/>
  <c r="G34" i="123"/>
  <c r="F34" i="123"/>
  <c r="E34" i="123"/>
  <c r="D34" i="123"/>
  <c r="C34" i="123"/>
  <c r="AA34" i="124"/>
  <c r="Y34" i="124"/>
  <c r="X34" i="124"/>
  <c r="Z34" i="124" s="1"/>
  <c r="W34" i="124"/>
  <c r="V34" i="124"/>
  <c r="U34" i="124"/>
  <c r="T34" i="124"/>
  <c r="S34" i="124"/>
  <c r="R34" i="124"/>
  <c r="Q34" i="124"/>
  <c r="P34" i="124"/>
  <c r="O34" i="124"/>
  <c r="N34" i="124"/>
  <c r="M34" i="124"/>
  <c r="L34" i="124"/>
  <c r="K34" i="124"/>
  <c r="J34" i="124"/>
  <c r="I34" i="124"/>
  <c r="H34" i="124"/>
  <c r="G34" i="124"/>
  <c r="F34" i="124"/>
  <c r="E34" i="124"/>
  <c r="D34" i="124"/>
  <c r="C34" i="124"/>
  <c r="AA34" i="125"/>
  <c r="Y34" i="125"/>
  <c r="X34" i="125"/>
  <c r="Z34" i="125" s="1"/>
  <c r="W34" i="125"/>
  <c r="V34" i="125"/>
  <c r="U34" i="125"/>
  <c r="T34" i="125"/>
  <c r="S34" i="125"/>
  <c r="R34" i="125"/>
  <c r="Q34" i="125"/>
  <c r="P34" i="125"/>
  <c r="O34" i="125"/>
  <c r="N34" i="125"/>
  <c r="M34" i="125"/>
  <c r="L34" i="125"/>
  <c r="K34" i="125"/>
  <c r="J34" i="125"/>
  <c r="I34" i="125"/>
  <c r="H34" i="125"/>
  <c r="G34" i="125"/>
  <c r="F34" i="125"/>
  <c r="E34" i="125"/>
  <c r="D34" i="125"/>
  <c r="C34" i="125"/>
  <c r="AA34" i="126"/>
  <c r="Y34" i="126"/>
  <c r="X34" i="126"/>
  <c r="Z34" i="126" s="1"/>
  <c r="W34" i="126"/>
  <c r="V34" i="126"/>
  <c r="U34" i="126"/>
  <c r="T34" i="126"/>
  <c r="S34" i="126"/>
  <c r="R34" i="126"/>
  <c r="Q34" i="126"/>
  <c r="P34" i="126"/>
  <c r="O34" i="126"/>
  <c r="N34" i="126"/>
  <c r="M34" i="126"/>
  <c r="L34" i="126"/>
  <c r="K34" i="126"/>
  <c r="J34" i="126"/>
  <c r="I34" i="126"/>
  <c r="H34" i="126"/>
  <c r="G34" i="126"/>
  <c r="F34" i="126"/>
  <c r="E34" i="126"/>
  <c r="D34" i="126"/>
  <c r="C34" i="126"/>
  <c r="AA34" i="127"/>
  <c r="Y34" i="127"/>
  <c r="X34" i="127"/>
  <c r="W34" i="127"/>
  <c r="V34" i="127"/>
  <c r="U34" i="127"/>
  <c r="T34" i="127"/>
  <c r="S34" i="127"/>
  <c r="R34" i="127"/>
  <c r="Q34" i="127"/>
  <c r="P34" i="127"/>
  <c r="O34" i="127"/>
  <c r="N34" i="127"/>
  <c r="M34" i="127"/>
  <c r="L34" i="127"/>
  <c r="K34" i="127"/>
  <c r="J34" i="127"/>
  <c r="I34" i="127"/>
  <c r="H34" i="127"/>
  <c r="G34" i="127"/>
  <c r="F34" i="127"/>
  <c r="E34" i="127"/>
  <c r="D34" i="127"/>
  <c r="C34" i="127"/>
  <c r="AA34" i="128"/>
  <c r="Y34" i="128"/>
  <c r="X34" i="128"/>
  <c r="Z34" i="128" s="1"/>
  <c r="W34" i="128"/>
  <c r="V34" i="128"/>
  <c r="U34" i="128"/>
  <c r="T34" i="128"/>
  <c r="S34" i="128"/>
  <c r="R34" i="128"/>
  <c r="Q34" i="128"/>
  <c r="P34" i="128"/>
  <c r="O34" i="128"/>
  <c r="N34" i="128"/>
  <c r="M34" i="128"/>
  <c r="L34" i="128"/>
  <c r="K34" i="128"/>
  <c r="J34" i="128"/>
  <c r="I34" i="128"/>
  <c r="H34" i="128"/>
  <c r="G34" i="128"/>
  <c r="F34" i="128"/>
  <c r="E34" i="128"/>
  <c r="D34" i="128"/>
  <c r="C34" i="128"/>
  <c r="AA34" i="129"/>
  <c r="Y34" i="129"/>
  <c r="X34" i="129"/>
  <c r="Z34" i="129" s="1"/>
  <c r="W34" i="129"/>
  <c r="V34" i="129"/>
  <c r="U34" i="129"/>
  <c r="T34" i="129"/>
  <c r="S34" i="129"/>
  <c r="R34" i="129"/>
  <c r="Q34" i="129"/>
  <c r="P34" i="129"/>
  <c r="O34" i="129"/>
  <c r="N34" i="129"/>
  <c r="M34" i="129"/>
  <c r="L34" i="129"/>
  <c r="K34" i="129"/>
  <c r="J34" i="129"/>
  <c r="I34" i="129"/>
  <c r="H34" i="129"/>
  <c r="G34" i="129"/>
  <c r="F34" i="129"/>
  <c r="E34" i="129"/>
  <c r="D34" i="129"/>
  <c r="C34" i="129"/>
  <c r="AA34" i="130"/>
  <c r="Y34" i="130"/>
  <c r="X34" i="130"/>
  <c r="Z34" i="130" s="1"/>
  <c r="W34" i="130"/>
  <c r="V34" i="130"/>
  <c r="U34" i="130"/>
  <c r="T34" i="130"/>
  <c r="S34" i="130"/>
  <c r="R34" i="130"/>
  <c r="Q34" i="130"/>
  <c r="P34" i="130"/>
  <c r="O34" i="130"/>
  <c r="N34" i="130"/>
  <c r="M34" i="130"/>
  <c r="L34" i="130"/>
  <c r="K34" i="130"/>
  <c r="J34" i="130"/>
  <c r="I34" i="130"/>
  <c r="H34" i="130"/>
  <c r="G34" i="130"/>
  <c r="F34" i="130"/>
  <c r="E34" i="130"/>
  <c r="D34" i="130"/>
  <c r="C34" i="130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M34" i="131"/>
  <c r="L34" i="131"/>
  <c r="K34" i="131"/>
  <c r="J34" i="131"/>
  <c r="I34" i="131"/>
  <c r="H34" i="131"/>
  <c r="G34" i="131"/>
  <c r="F34" i="131"/>
  <c r="E34" i="131"/>
  <c r="D34" i="131"/>
  <c r="C34" i="131"/>
  <c r="AA34" i="132"/>
  <c r="Y34" i="132"/>
  <c r="X34" i="132"/>
  <c r="Z34" i="132" s="1"/>
  <c r="W34" i="132"/>
  <c r="V34" i="132"/>
  <c r="U34" i="132"/>
  <c r="T34" i="132"/>
  <c r="S34" i="132"/>
  <c r="R34" i="132"/>
  <c r="Q34" i="132"/>
  <c r="P34" i="132"/>
  <c r="O34" i="132"/>
  <c r="N34" i="132"/>
  <c r="M34" i="132"/>
  <c r="L34" i="132"/>
  <c r="K34" i="132"/>
  <c r="J34" i="132"/>
  <c r="I34" i="132"/>
  <c r="H34" i="132"/>
  <c r="G34" i="132"/>
  <c r="F34" i="132"/>
  <c r="E34" i="132"/>
  <c r="D34" i="132"/>
  <c r="C34" i="132"/>
  <c r="AA34" i="133"/>
  <c r="Y34" i="133"/>
  <c r="X34" i="133"/>
  <c r="W34" i="133"/>
  <c r="V34" i="133"/>
  <c r="U34" i="133"/>
  <c r="T34" i="133"/>
  <c r="S34" i="133"/>
  <c r="R34" i="133"/>
  <c r="Q34" i="133"/>
  <c r="P34" i="133"/>
  <c r="O34" i="133"/>
  <c r="N34" i="133"/>
  <c r="M34" i="133"/>
  <c r="L34" i="133"/>
  <c r="K34" i="133"/>
  <c r="J34" i="133"/>
  <c r="I34" i="133"/>
  <c r="H34" i="133"/>
  <c r="G34" i="133"/>
  <c r="F34" i="133"/>
  <c r="E34" i="133"/>
  <c r="D34" i="133"/>
  <c r="C34" i="133"/>
  <c r="AA34" i="134"/>
  <c r="Y34" i="134"/>
  <c r="X34" i="134"/>
  <c r="Z34" i="134" s="1"/>
  <c r="W34" i="134"/>
  <c r="V34" i="134"/>
  <c r="U34" i="134"/>
  <c r="T34" i="134"/>
  <c r="S34" i="134"/>
  <c r="R34" i="134"/>
  <c r="Q34" i="134"/>
  <c r="P34" i="134"/>
  <c r="O34" i="134"/>
  <c r="N34" i="134"/>
  <c r="M34" i="134"/>
  <c r="L34" i="134"/>
  <c r="K34" i="134"/>
  <c r="J34" i="134"/>
  <c r="I34" i="134"/>
  <c r="H34" i="134"/>
  <c r="G34" i="134"/>
  <c r="F34" i="134"/>
  <c r="E34" i="134"/>
  <c r="D34" i="134"/>
  <c r="C34" i="134"/>
  <c r="AA34" i="135"/>
  <c r="Z34" i="135"/>
  <c r="Y34" i="135"/>
  <c r="X34" i="135"/>
  <c r="W34" i="135"/>
  <c r="V34" i="135"/>
  <c r="U34" i="135"/>
  <c r="T34" i="135"/>
  <c r="S34" i="135"/>
  <c r="R34" i="135"/>
  <c r="Q34" i="135"/>
  <c r="P34" i="135"/>
  <c r="O34" i="135"/>
  <c r="N34" i="135"/>
  <c r="M34" i="135"/>
  <c r="L34" i="135"/>
  <c r="K34" i="135"/>
  <c r="J34" i="135"/>
  <c r="I34" i="135"/>
  <c r="H34" i="135"/>
  <c r="G34" i="135"/>
  <c r="F34" i="135"/>
  <c r="E34" i="135"/>
  <c r="D34" i="135"/>
  <c r="C34" i="135"/>
  <c r="AA34" i="136"/>
  <c r="Y34" i="136"/>
  <c r="X34" i="136"/>
  <c r="Z34" i="136" s="1"/>
  <c r="W34" i="136"/>
  <c r="V34" i="136"/>
  <c r="U34" i="136"/>
  <c r="T34" i="136"/>
  <c r="S34" i="136"/>
  <c r="R34" i="136"/>
  <c r="Q34" i="136"/>
  <c r="P34" i="136"/>
  <c r="O34" i="136"/>
  <c r="N34" i="136"/>
  <c r="M34" i="136"/>
  <c r="L34" i="136"/>
  <c r="K34" i="136"/>
  <c r="J34" i="136"/>
  <c r="I34" i="136"/>
  <c r="H34" i="136"/>
  <c r="G34" i="136"/>
  <c r="F34" i="136"/>
  <c r="E34" i="136"/>
  <c r="D34" i="136"/>
  <c r="C34" i="136"/>
  <c r="AA34" i="137"/>
  <c r="Y34" i="137"/>
  <c r="X34" i="137"/>
  <c r="Z34" i="137" s="1"/>
  <c r="W34" i="137"/>
  <c r="V34" i="137"/>
  <c r="U34" i="137"/>
  <c r="T34" i="137"/>
  <c r="S34" i="137"/>
  <c r="R34" i="137"/>
  <c r="Q34" i="137"/>
  <c r="P34" i="137"/>
  <c r="O34" i="137"/>
  <c r="N34" i="137"/>
  <c r="M34" i="137"/>
  <c r="L34" i="137"/>
  <c r="K34" i="137"/>
  <c r="J34" i="137"/>
  <c r="I34" i="137"/>
  <c r="H34" i="137"/>
  <c r="G34" i="137"/>
  <c r="F34" i="137"/>
  <c r="E34" i="137"/>
  <c r="D34" i="137"/>
  <c r="C34" i="137"/>
  <c r="AA34" i="138"/>
  <c r="Y34" i="138"/>
  <c r="X34" i="138"/>
  <c r="Z34" i="138" s="1"/>
  <c r="W34" i="138"/>
  <c r="V34" i="138"/>
  <c r="U34" i="138"/>
  <c r="T34" i="138"/>
  <c r="S34" i="138"/>
  <c r="R34" i="138"/>
  <c r="Q34" i="138"/>
  <c r="P34" i="138"/>
  <c r="O34" i="138"/>
  <c r="N34" i="138"/>
  <c r="M34" i="138"/>
  <c r="L34" i="138"/>
  <c r="K34" i="138"/>
  <c r="J34" i="138"/>
  <c r="I34" i="138"/>
  <c r="H34" i="138"/>
  <c r="G34" i="138"/>
  <c r="F34" i="138"/>
  <c r="E34" i="138"/>
  <c r="D34" i="138"/>
  <c r="C34" i="138"/>
  <c r="AA34" i="139"/>
  <c r="Y34" i="139"/>
  <c r="X34" i="139"/>
  <c r="Z34" i="139" s="1"/>
  <c r="W34" i="139"/>
  <c r="V34" i="139"/>
  <c r="U34" i="139"/>
  <c r="T34" i="139"/>
  <c r="S34" i="139"/>
  <c r="R34" i="139"/>
  <c r="Q34" i="139"/>
  <c r="P34" i="139"/>
  <c r="O34" i="139"/>
  <c r="N34" i="139"/>
  <c r="M34" i="139"/>
  <c r="L34" i="139"/>
  <c r="K34" i="139"/>
  <c r="J34" i="139"/>
  <c r="I34" i="139"/>
  <c r="H34" i="139"/>
  <c r="G34" i="139"/>
  <c r="F34" i="139"/>
  <c r="E34" i="139"/>
  <c r="D34" i="139"/>
  <c r="C34" i="139"/>
  <c r="AA34" i="140"/>
  <c r="Y34" i="140"/>
  <c r="X34" i="140"/>
  <c r="Z34" i="140" s="1"/>
  <c r="W34" i="140"/>
  <c r="V34" i="140"/>
  <c r="U34" i="140"/>
  <c r="T34" i="140"/>
  <c r="S34" i="140"/>
  <c r="R34" i="140"/>
  <c r="Q34" i="140"/>
  <c r="P34" i="140"/>
  <c r="O34" i="140"/>
  <c r="N34" i="140"/>
  <c r="M34" i="140"/>
  <c r="L34" i="140"/>
  <c r="K34" i="140"/>
  <c r="J34" i="140"/>
  <c r="I34" i="140"/>
  <c r="H34" i="140"/>
  <c r="G34" i="140"/>
  <c r="F34" i="140"/>
  <c r="E34" i="140"/>
  <c r="D34" i="140"/>
  <c r="C34" i="140"/>
  <c r="C40" i="140" s="1"/>
  <c r="AA34" i="141"/>
  <c r="Y34" i="141"/>
  <c r="Y40" i="141" s="1"/>
  <c r="X34" i="141"/>
  <c r="Z34" i="141" s="1"/>
  <c r="W34" i="141"/>
  <c r="V34" i="141"/>
  <c r="V40" i="141" s="1"/>
  <c r="U34" i="141"/>
  <c r="U40" i="141" s="1"/>
  <c r="T34" i="141"/>
  <c r="S34" i="141"/>
  <c r="R34" i="141"/>
  <c r="R40" i="141" s="1"/>
  <c r="Q34" i="141"/>
  <c r="Q40" i="141" s="1"/>
  <c r="P34" i="141"/>
  <c r="O34" i="141"/>
  <c r="N34" i="141"/>
  <c r="N40" i="141" s="1"/>
  <c r="M34" i="141"/>
  <c r="M40" i="141" s="1"/>
  <c r="L34" i="141"/>
  <c r="K34" i="141"/>
  <c r="J34" i="141"/>
  <c r="J40" i="141" s="1"/>
  <c r="I34" i="141"/>
  <c r="I40" i="141" s="1"/>
  <c r="H34" i="141"/>
  <c r="G34" i="141"/>
  <c r="F34" i="141"/>
  <c r="F40" i="141" s="1"/>
  <c r="E34" i="141"/>
  <c r="E40" i="141" s="1"/>
  <c r="D34" i="141"/>
  <c r="C34" i="141"/>
  <c r="AA34" i="142"/>
  <c r="AA40" i="142" s="1"/>
  <c r="Y34" i="142"/>
  <c r="X34" i="142"/>
  <c r="W34" i="142"/>
  <c r="W40" i="142" s="1"/>
  <c r="V34" i="142"/>
  <c r="U34" i="142"/>
  <c r="T34" i="142"/>
  <c r="T40" i="142" s="1"/>
  <c r="S34" i="142"/>
  <c r="S40" i="142" s="1"/>
  <c r="R34" i="142"/>
  <c r="Q34" i="142"/>
  <c r="P34" i="142"/>
  <c r="P40" i="142" s="1"/>
  <c r="O34" i="142"/>
  <c r="O40" i="142" s="1"/>
  <c r="N34" i="142"/>
  <c r="M34" i="142"/>
  <c r="L34" i="142"/>
  <c r="L40" i="142" s="1"/>
  <c r="K34" i="142"/>
  <c r="J34" i="142"/>
  <c r="I34" i="142"/>
  <c r="H34" i="142"/>
  <c r="H40" i="142" s="1"/>
  <c r="G34" i="142"/>
  <c r="G40" i="142" s="1"/>
  <c r="F34" i="142"/>
  <c r="E34" i="142"/>
  <c r="D34" i="142"/>
  <c r="D40" i="142" s="1"/>
  <c r="C34" i="142"/>
  <c r="AA34" i="143"/>
  <c r="Y34" i="143"/>
  <c r="X34" i="143"/>
  <c r="W34" i="143"/>
  <c r="V34" i="143"/>
  <c r="V40" i="143" s="1"/>
  <c r="U34" i="143"/>
  <c r="T34" i="143"/>
  <c r="S34" i="143"/>
  <c r="R34" i="143"/>
  <c r="R40" i="143" s="1"/>
  <c r="Q34" i="143"/>
  <c r="P34" i="143"/>
  <c r="O34" i="143"/>
  <c r="N34" i="143"/>
  <c r="N40" i="143" s="1"/>
  <c r="M34" i="143"/>
  <c r="L34" i="143"/>
  <c r="K34" i="143"/>
  <c r="J34" i="143"/>
  <c r="J40" i="143" s="1"/>
  <c r="I34" i="143"/>
  <c r="H34" i="143"/>
  <c r="G34" i="143"/>
  <c r="F34" i="143"/>
  <c r="F40" i="143" s="1"/>
  <c r="E34" i="143"/>
  <c r="D34" i="143"/>
  <c r="C34" i="143"/>
  <c r="AA34" i="144"/>
  <c r="Y34" i="144"/>
  <c r="X34" i="144"/>
  <c r="Z34" i="144" s="1"/>
  <c r="W34" i="144"/>
  <c r="V34" i="144"/>
  <c r="U34" i="144"/>
  <c r="T34" i="144"/>
  <c r="S34" i="144"/>
  <c r="R34" i="144"/>
  <c r="Q34" i="144"/>
  <c r="P34" i="144"/>
  <c r="O34" i="144"/>
  <c r="N34" i="144"/>
  <c r="M34" i="144"/>
  <c r="L34" i="144"/>
  <c r="K34" i="144"/>
  <c r="J34" i="144"/>
  <c r="I34" i="144"/>
  <c r="H34" i="144"/>
  <c r="G34" i="144"/>
  <c r="F34" i="144"/>
  <c r="E34" i="144"/>
  <c r="D34" i="144"/>
  <c r="C34" i="144"/>
  <c r="AA34" i="145"/>
  <c r="Y34" i="145"/>
  <c r="X34" i="145"/>
  <c r="Z34" i="145" s="1"/>
  <c r="W34" i="145"/>
  <c r="V34" i="145"/>
  <c r="U34" i="145"/>
  <c r="T34" i="145"/>
  <c r="S34" i="145"/>
  <c r="R34" i="145"/>
  <c r="Q34" i="145"/>
  <c r="P34" i="145"/>
  <c r="O34" i="145"/>
  <c r="N34" i="145"/>
  <c r="M34" i="145"/>
  <c r="L34" i="145"/>
  <c r="K34" i="145"/>
  <c r="J34" i="145"/>
  <c r="I34" i="145"/>
  <c r="H34" i="145"/>
  <c r="G34" i="145"/>
  <c r="F34" i="145"/>
  <c r="E34" i="145"/>
  <c r="D34" i="145"/>
  <c r="C34" i="145"/>
  <c r="AA34" i="146"/>
  <c r="Y34" i="146"/>
  <c r="X34" i="146"/>
  <c r="Z34" i="146" s="1"/>
  <c r="W34" i="146"/>
  <c r="V34" i="146"/>
  <c r="U34" i="146"/>
  <c r="T34" i="146"/>
  <c r="S34" i="146"/>
  <c r="R34" i="146"/>
  <c r="Q34" i="146"/>
  <c r="P34" i="146"/>
  <c r="O34" i="146"/>
  <c r="N34" i="146"/>
  <c r="M34" i="146"/>
  <c r="L34" i="146"/>
  <c r="K34" i="146"/>
  <c r="J34" i="146"/>
  <c r="I34" i="146"/>
  <c r="H34" i="146"/>
  <c r="G34" i="146"/>
  <c r="F34" i="146"/>
  <c r="E34" i="146"/>
  <c r="D34" i="146"/>
  <c r="C34" i="146"/>
  <c r="AA34" i="147"/>
  <c r="Y34" i="147"/>
  <c r="X34" i="147"/>
  <c r="Z34" i="147" s="1"/>
  <c r="W34" i="147"/>
  <c r="V34" i="147"/>
  <c r="U34" i="147"/>
  <c r="T34" i="147"/>
  <c r="S34" i="147"/>
  <c r="R34" i="147"/>
  <c r="Q34" i="147"/>
  <c r="P34" i="147"/>
  <c r="O34" i="147"/>
  <c r="N34" i="147"/>
  <c r="M34" i="147"/>
  <c r="L34" i="147"/>
  <c r="K34" i="147"/>
  <c r="J34" i="147"/>
  <c r="I34" i="147"/>
  <c r="H34" i="147"/>
  <c r="G34" i="147"/>
  <c r="F34" i="147"/>
  <c r="E34" i="147"/>
  <c r="D34" i="147"/>
  <c r="C34" i="147"/>
  <c r="AA34" i="148"/>
  <c r="Y34" i="148"/>
  <c r="X34" i="148"/>
  <c r="Z34" i="148" s="1"/>
  <c r="W34" i="148"/>
  <c r="V34" i="148"/>
  <c r="U34" i="148"/>
  <c r="T34" i="148"/>
  <c r="S34" i="148"/>
  <c r="R34" i="148"/>
  <c r="Q34" i="148"/>
  <c r="P34" i="148"/>
  <c r="O34" i="148"/>
  <c r="N34" i="148"/>
  <c r="M34" i="148"/>
  <c r="L34" i="148"/>
  <c r="K34" i="148"/>
  <c r="J34" i="148"/>
  <c r="I34" i="148"/>
  <c r="H34" i="148"/>
  <c r="G34" i="148"/>
  <c r="F34" i="148"/>
  <c r="E34" i="148"/>
  <c r="D34" i="148"/>
  <c r="C34" i="148"/>
  <c r="AA34" i="149"/>
  <c r="Y34" i="149"/>
  <c r="X34" i="149"/>
  <c r="Z34" i="149" s="1"/>
  <c r="W34" i="149"/>
  <c r="V34" i="149"/>
  <c r="U34" i="149"/>
  <c r="T34" i="149"/>
  <c r="S34" i="149"/>
  <c r="R34" i="149"/>
  <c r="Q34" i="149"/>
  <c r="P34" i="149"/>
  <c r="O34" i="149"/>
  <c r="N34" i="149"/>
  <c r="M34" i="149"/>
  <c r="L34" i="149"/>
  <c r="K34" i="149"/>
  <c r="J34" i="149"/>
  <c r="I34" i="149"/>
  <c r="H34" i="149"/>
  <c r="G34" i="149"/>
  <c r="F34" i="149"/>
  <c r="E34" i="149"/>
  <c r="D34" i="149"/>
  <c r="C34" i="149"/>
  <c r="AA34" i="150"/>
  <c r="Y34" i="150"/>
  <c r="X34" i="150"/>
  <c r="Z34" i="150" s="1"/>
  <c r="W34" i="150"/>
  <c r="V34" i="150"/>
  <c r="U34" i="150"/>
  <c r="T34" i="150"/>
  <c r="S34" i="150"/>
  <c r="R34" i="150"/>
  <c r="Q34" i="150"/>
  <c r="P34" i="150"/>
  <c r="O34" i="150"/>
  <c r="N34" i="150"/>
  <c r="M34" i="150"/>
  <c r="L34" i="150"/>
  <c r="K34" i="150"/>
  <c r="J34" i="150"/>
  <c r="I34" i="150"/>
  <c r="H34" i="150"/>
  <c r="G34" i="150"/>
  <c r="F34" i="150"/>
  <c r="E34" i="150"/>
  <c r="D34" i="150"/>
  <c r="C34" i="150"/>
  <c r="AA34" i="151"/>
  <c r="Y34" i="151"/>
  <c r="X34" i="151"/>
  <c r="Z34" i="151" s="1"/>
  <c r="W34" i="151"/>
  <c r="V34" i="151"/>
  <c r="U34" i="151"/>
  <c r="T34" i="151"/>
  <c r="S34" i="151"/>
  <c r="R34" i="151"/>
  <c r="Q34" i="151"/>
  <c r="P34" i="151"/>
  <c r="O34" i="151"/>
  <c r="N34" i="151"/>
  <c r="M34" i="151"/>
  <c r="L34" i="151"/>
  <c r="K34" i="151"/>
  <c r="J34" i="151"/>
  <c r="I34" i="151"/>
  <c r="H34" i="151"/>
  <c r="G34" i="151"/>
  <c r="F34" i="151"/>
  <c r="E34" i="151"/>
  <c r="D34" i="151"/>
  <c r="C34" i="151"/>
  <c r="AA34" i="152"/>
  <c r="Y34" i="152"/>
  <c r="X34" i="152"/>
  <c r="Z34" i="152" s="1"/>
  <c r="W34" i="152"/>
  <c r="V34" i="152"/>
  <c r="U34" i="152"/>
  <c r="T34" i="152"/>
  <c r="S34" i="152"/>
  <c r="R34" i="152"/>
  <c r="Q34" i="152"/>
  <c r="P34" i="152"/>
  <c r="O34" i="152"/>
  <c r="N34" i="152"/>
  <c r="M34" i="152"/>
  <c r="L34" i="152"/>
  <c r="K34" i="152"/>
  <c r="J34" i="152"/>
  <c r="I34" i="152"/>
  <c r="H34" i="152"/>
  <c r="G34" i="152"/>
  <c r="F34" i="152"/>
  <c r="E34" i="152"/>
  <c r="D34" i="152"/>
  <c r="C34" i="152"/>
  <c r="AA34" i="153"/>
  <c r="Y34" i="153"/>
  <c r="X34" i="153"/>
  <c r="Z34" i="153" s="1"/>
  <c r="W34" i="153"/>
  <c r="V34" i="153"/>
  <c r="U34" i="153"/>
  <c r="T34" i="153"/>
  <c r="S34" i="153"/>
  <c r="R34" i="153"/>
  <c r="Q34" i="153"/>
  <c r="P34" i="153"/>
  <c r="O34" i="153"/>
  <c r="N34" i="153"/>
  <c r="M34" i="153"/>
  <c r="L34" i="153"/>
  <c r="K34" i="153"/>
  <c r="J34" i="153"/>
  <c r="I34" i="153"/>
  <c r="H34" i="153"/>
  <c r="G34" i="153"/>
  <c r="F34" i="153"/>
  <c r="E34" i="153"/>
  <c r="D34" i="153"/>
  <c r="C34" i="153"/>
  <c r="AA34" i="154"/>
  <c r="Y34" i="154"/>
  <c r="X34" i="154"/>
  <c r="Z34" i="154" s="1"/>
  <c r="W34" i="154"/>
  <c r="V34" i="154"/>
  <c r="U34" i="154"/>
  <c r="T34" i="154"/>
  <c r="S34" i="154"/>
  <c r="R34" i="154"/>
  <c r="Q34" i="154"/>
  <c r="P34" i="154"/>
  <c r="O34" i="154"/>
  <c r="N34" i="154"/>
  <c r="M34" i="154"/>
  <c r="L34" i="154"/>
  <c r="K34" i="154"/>
  <c r="J34" i="154"/>
  <c r="I34" i="154"/>
  <c r="H34" i="154"/>
  <c r="G34" i="154"/>
  <c r="F34" i="154"/>
  <c r="E34" i="154"/>
  <c r="D34" i="154"/>
  <c r="C34" i="154"/>
  <c r="AA34" i="155"/>
  <c r="Y34" i="155"/>
  <c r="X34" i="155"/>
  <c r="Z34" i="155" s="1"/>
  <c r="W34" i="155"/>
  <c r="V34" i="155"/>
  <c r="U34" i="155"/>
  <c r="T34" i="155"/>
  <c r="S34" i="155"/>
  <c r="R34" i="155"/>
  <c r="Q34" i="155"/>
  <c r="P34" i="155"/>
  <c r="O34" i="155"/>
  <c r="N34" i="155"/>
  <c r="M34" i="155"/>
  <c r="L34" i="155"/>
  <c r="K34" i="155"/>
  <c r="J34" i="155"/>
  <c r="I34" i="155"/>
  <c r="H34" i="155"/>
  <c r="G34" i="155"/>
  <c r="F34" i="155"/>
  <c r="E34" i="155"/>
  <c r="D34" i="155"/>
  <c r="C34" i="155"/>
  <c r="AA34" i="156"/>
  <c r="Y34" i="156"/>
  <c r="X34" i="156"/>
  <c r="W34" i="156"/>
  <c r="V34" i="156"/>
  <c r="U34" i="156"/>
  <c r="T34" i="156"/>
  <c r="S34" i="156"/>
  <c r="R34" i="156"/>
  <c r="Q34" i="156"/>
  <c r="P34" i="156"/>
  <c r="O34" i="156"/>
  <c r="N34" i="156"/>
  <c r="M34" i="156"/>
  <c r="L34" i="156"/>
  <c r="K34" i="156"/>
  <c r="J34" i="156"/>
  <c r="I34" i="156"/>
  <c r="H34" i="156"/>
  <c r="G34" i="156"/>
  <c r="F34" i="156"/>
  <c r="E34" i="156"/>
  <c r="D34" i="156"/>
  <c r="C34" i="156"/>
  <c r="AA34" i="157"/>
  <c r="Y34" i="157"/>
  <c r="X34" i="157"/>
  <c r="Z34" i="157" s="1"/>
  <c r="W34" i="157"/>
  <c r="V34" i="157"/>
  <c r="U34" i="157"/>
  <c r="T34" i="157"/>
  <c r="S34" i="157"/>
  <c r="R34" i="157"/>
  <c r="Q34" i="157"/>
  <c r="P34" i="157"/>
  <c r="O34" i="157"/>
  <c r="N34" i="157"/>
  <c r="M34" i="157"/>
  <c r="L34" i="157"/>
  <c r="K34" i="157"/>
  <c r="J34" i="157"/>
  <c r="I34" i="157"/>
  <c r="H34" i="157"/>
  <c r="G34" i="157"/>
  <c r="F34" i="157"/>
  <c r="E34" i="157"/>
  <c r="D34" i="157"/>
  <c r="C34" i="157"/>
  <c r="AA34" i="158"/>
  <c r="Y34" i="158"/>
  <c r="X34" i="158"/>
  <c r="Z34" i="158" s="1"/>
  <c r="W34" i="158"/>
  <c r="V34" i="158"/>
  <c r="U34" i="158"/>
  <c r="T34" i="158"/>
  <c r="S34" i="158"/>
  <c r="R34" i="158"/>
  <c r="Q34" i="158"/>
  <c r="P34" i="158"/>
  <c r="O34" i="158"/>
  <c r="N34" i="158"/>
  <c r="M34" i="158"/>
  <c r="L34" i="158"/>
  <c r="K34" i="158"/>
  <c r="J34" i="158"/>
  <c r="I34" i="158"/>
  <c r="H34" i="158"/>
  <c r="G34" i="158"/>
  <c r="F34" i="158"/>
  <c r="E34" i="158"/>
  <c r="D34" i="158"/>
  <c r="C34" i="158"/>
  <c r="AA34" i="159"/>
  <c r="Y34" i="159"/>
  <c r="X34" i="159"/>
  <c r="Z34" i="159" s="1"/>
  <c r="W34" i="159"/>
  <c r="V34" i="159"/>
  <c r="U34" i="159"/>
  <c r="T34" i="159"/>
  <c r="S34" i="159"/>
  <c r="R34" i="159"/>
  <c r="Q34" i="159"/>
  <c r="P34" i="159"/>
  <c r="O34" i="159"/>
  <c r="N34" i="159"/>
  <c r="M34" i="159"/>
  <c r="L34" i="159"/>
  <c r="K34" i="159"/>
  <c r="J34" i="159"/>
  <c r="I34" i="159"/>
  <c r="H34" i="159"/>
  <c r="G34" i="159"/>
  <c r="F34" i="159"/>
  <c r="E34" i="159"/>
  <c r="D34" i="159"/>
  <c r="C34" i="159"/>
  <c r="AA34" i="160"/>
  <c r="Y34" i="160"/>
  <c r="X34" i="160"/>
  <c r="Z34" i="160" s="1"/>
  <c r="W34" i="160"/>
  <c r="V34" i="160"/>
  <c r="U34" i="160"/>
  <c r="T34" i="160"/>
  <c r="S34" i="160"/>
  <c r="R34" i="160"/>
  <c r="Q34" i="160"/>
  <c r="P34" i="160"/>
  <c r="O34" i="160"/>
  <c r="N34" i="160"/>
  <c r="M34" i="160"/>
  <c r="L34" i="160"/>
  <c r="K34" i="160"/>
  <c r="J34" i="160"/>
  <c r="I34" i="160"/>
  <c r="H34" i="160"/>
  <c r="G34" i="160"/>
  <c r="F34" i="160"/>
  <c r="E34" i="160"/>
  <c r="D34" i="160"/>
  <c r="C34" i="160"/>
  <c r="AA34" i="161"/>
  <c r="Y34" i="161"/>
  <c r="X34" i="161"/>
  <c r="Z34" i="161" s="1"/>
  <c r="W34" i="161"/>
  <c r="V34" i="161"/>
  <c r="U34" i="161"/>
  <c r="T34" i="161"/>
  <c r="S34" i="161"/>
  <c r="R34" i="161"/>
  <c r="Q34" i="161"/>
  <c r="P34" i="161"/>
  <c r="O34" i="161"/>
  <c r="N34" i="161"/>
  <c r="M34" i="161"/>
  <c r="L34" i="161"/>
  <c r="K34" i="161"/>
  <c r="J34" i="161"/>
  <c r="I34" i="161"/>
  <c r="H34" i="161"/>
  <c r="G34" i="161"/>
  <c r="F34" i="161"/>
  <c r="E34" i="161"/>
  <c r="D34" i="161"/>
  <c r="C34" i="161"/>
  <c r="AA34" i="162"/>
  <c r="Y34" i="162"/>
  <c r="X34" i="162"/>
  <c r="Z34" i="162" s="1"/>
  <c r="W34" i="162"/>
  <c r="V34" i="162"/>
  <c r="U34" i="162"/>
  <c r="T34" i="162"/>
  <c r="S34" i="162"/>
  <c r="R34" i="162"/>
  <c r="Q34" i="162"/>
  <c r="P34" i="162"/>
  <c r="O34" i="162"/>
  <c r="N34" i="162"/>
  <c r="M34" i="162"/>
  <c r="L34" i="162"/>
  <c r="K34" i="162"/>
  <c r="J34" i="162"/>
  <c r="I34" i="162"/>
  <c r="H34" i="162"/>
  <c r="G34" i="162"/>
  <c r="F34" i="162"/>
  <c r="E34" i="162"/>
  <c r="D34" i="162"/>
  <c r="C34" i="162"/>
  <c r="AA34" i="163"/>
  <c r="Y34" i="163"/>
  <c r="X34" i="163"/>
  <c r="Z34" i="163" s="1"/>
  <c r="W34" i="163"/>
  <c r="V34" i="163"/>
  <c r="U34" i="163"/>
  <c r="T34" i="163"/>
  <c r="S34" i="163"/>
  <c r="R34" i="163"/>
  <c r="Q34" i="163"/>
  <c r="P34" i="163"/>
  <c r="O34" i="163"/>
  <c r="N34" i="163"/>
  <c r="M34" i="163"/>
  <c r="L34" i="163"/>
  <c r="K34" i="163"/>
  <c r="J34" i="163"/>
  <c r="I34" i="163"/>
  <c r="H34" i="163"/>
  <c r="G34" i="163"/>
  <c r="F34" i="163"/>
  <c r="E34" i="163"/>
  <c r="D34" i="163"/>
  <c r="C34" i="163"/>
  <c r="AA34" i="164"/>
  <c r="Y34" i="164"/>
  <c r="X34" i="164"/>
  <c r="Z34" i="164" s="1"/>
  <c r="W34" i="164"/>
  <c r="V34" i="164"/>
  <c r="U34" i="164"/>
  <c r="T34" i="164"/>
  <c r="S34" i="164"/>
  <c r="R34" i="164"/>
  <c r="Q34" i="164"/>
  <c r="P34" i="164"/>
  <c r="O34" i="164"/>
  <c r="N34" i="164"/>
  <c r="M34" i="164"/>
  <c r="L34" i="164"/>
  <c r="K34" i="164"/>
  <c r="J34" i="164"/>
  <c r="I34" i="164"/>
  <c r="H34" i="164"/>
  <c r="G34" i="164"/>
  <c r="F34" i="164"/>
  <c r="E34" i="164"/>
  <c r="D34" i="164"/>
  <c r="C34" i="164"/>
  <c r="AA34" i="165"/>
  <c r="Y34" i="165"/>
  <c r="X34" i="165"/>
  <c r="Z34" i="165" s="1"/>
  <c r="W34" i="165"/>
  <c r="V34" i="165"/>
  <c r="U34" i="165"/>
  <c r="T34" i="165"/>
  <c r="S34" i="165"/>
  <c r="R34" i="165"/>
  <c r="Q34" i="165"/>
  <c r="P34" i="165"/>
  <c r="O34" i="165"/>
  <c r="N34" i="165"/>
  <c r="M34" i="165"/>
  <c r="L34" i="165"/>
  <c r="K34" i="165"/>
  <c r="J34" i="165"/>
  <c r="I34" i="165"/>
  <c r="H34" i="165"/>
  <c r="G34" i="165"/>
  <c r="F34" i="165"/>
  <c r="E34" i="165"/>
  <c r="D34" i="165"/>
  <c r="C34" i="165"/>
  <c r="AA34" i="166"/>
  <c r="Y34" i="166"/>
  <c r="X34" i="166"/>
  <c r="Z34" i="166" s="1"/>
  <c r="W34" i="166"/>
  <c r="V34" i="166"/>
  <c r="U34" i="166"/>
  <c r="T34" i="166"/>
  <c r="S34" i="166"/>
  <c r="R34" i="166"/>
  <c r="Q34" i="166"/>
  <c r="P34" i="166"/>
  <c r="O34" i="166"/>
  <c r="N34" i="166"/>
  <c r="M34" i="166"/>
  <c r="L34" i="166"/>
  <c r="K34" i="166"/>
  <c r="J34" i="166"/>
  <c r="I34" i="166"/>
  <c r="H34" i="166"/>
  <c r="G34" i="166"/>
  <c r="F34" i="166"/>
  <c r="E34" i="166"/>
  <c r="D34" i="166"/>
  <c r="C34" i="166"/>
  <c r="AA34" i="167"/>
  <c r="Y34" i="167"/>
  <c r="X34" i="167"/>
  <c r="Z34" i="167" s="1"/>
  <c r="W34" i="167"/>
  <c r="V34" i="167"/>
  <c r="U34" i="167"/>
  <c r="T34" i="167"/>
  <c r="S34" i="167"/>
  <c r="R34" i="167"/>
  <c r="Q34" i="167"/>
  <c r="P34" i="167"/>
  <c r="O34" i="167"/>
  <c r="N34" i="167"/>
  <c r="M34" i="167"/>
  <c r="L34" i="167"/>
  <c r="K34" i="167"/>
  <c r="J34" i="167"/>
  <c r="I34" i="167"/>
  <c r="H34" i="167"/>
  <c r="G34" i="167"/>
  <c r="F34" i="167"/>
  <c r="E34" i="167"/>
  <c r="D34" i="167"/>
  <c r="C34" i="167"/>
  <c r="AA34" i="168"/>
  <c r="Y34" i="168"/>
  <c r="X34" i="168"/>
  <c r="W34" i="168"/>
  <c r="V34" i="168"/>
  <c r="U34" i="168"/>
  <c r="T34" i="168"/>
  <c r="S34" i="168"/>
  <c r="R34" i="168"/>
  <c r="Q34" i="168"/>
  <c r="P34" i="168"/>
  <c r="O34" i="168"/>
  <c r="N34" i="168"/>
  <c r="M34" i="168"/>
  <c r="L34" i="168"/>
  <c r="K34" i="168"/>
  <c r="J34" i="168"/>
  <c r="I34" i="168"/>
  <c r="H34" i="168"/>
  <c r="G34" i="168"/>
  <c r="F34" i="168"/>
  <c r="E34" i="168"/>
  <c r="D34" i="168"/>
  <c r="C34" i="168"/>
  <c r="AA34" i="169"/>
  <c r="Y34" i="169"/>
  <c r="X34" i="169"/>
  <c r="Z34" i="169" s="1"/>
  <c r="W34" i="169"/>
  <c r="V34" i="169"/>
  <c r="U34" i="169"/>
  <c r="T34" i="169"/>
  <c r="S34" i="169"/>
  <c r="R34" i="169"/>
  <c r="Q34" i="169"/>
  <c r="P34" i="169"/>
  <c r="O34" i="169"/>
  <c r="N34" i="169"/>
  <c r="M34" i="169"/>
  <c r="L34" i="169"/>
  <c r="K34" i="169"/>
  <c r="J34" i="169"/>
  <c r="I34" i="169"/>
  <c r="H34" i="169"/>
  <c r="G34" i="169"/>
  <c r="F34" i="169"/>
  <c r="E34" i="169"/>
  <c r="D34" i="169"/>
  <c r="C34" i="169"/>
  <c r="AA34" i="170"/>
  <c r="Y34" i="170"/>
  <c r="X34" i="170"/>
  <c r="Z34" i="170" s="1"/>
  <c r="W34" i="170"/>
  <c r="V34" i="170"/>
  <c r="U34" i="170"/>
  <c r="T34" i="170"/>
  <c r="S34" i="170"/>
  <c r="R34" i="170"/>
  <c r="Q34" i="170"/>
  <c r="P34" i="170"/>
  <c r="O34" i="170"/>
  <c r="N34" i="170"/>
  <c r="M34" i="170"/>
  <c r="L34" i="170"/>
  <c r="K34" i="170"/>
  <c r="J34" i="170"/>
  <c r="I34" i="170"/>
  <c r="H34" i="170"/>
  <c r="G34" i="170"/>
  <c r="F34" i="170"/>
  <c r="E34" i="170"/>
  <c r="D34" i="170"/>
  <c r="C34" i="170"/>
  <c r="AA34" i="171"/>
  <c r="Y34" i="171"/>
  <c r="X34" i="171"/>
  <c r="W34" i="171"/>
  <c r="V34" i="171"/>
  <c r="U34" i="171"/>
  <c r="T34" i="171"/>
  <c r="S34" i="171"/>
  <c r="R34" i="171"/>
  <c r="Q34" i="171"/>
  <c r="P34" i="171"/>
  <c r="O34" i="171"/>
  <c r="N34" i="171"/>
  <c r="M34" i="171"/>
  <c r="L34" i="171"/>
  <c r="K34" i="171"/>
  <c r="J34" i="171"/>
  <c r="I34" i="171"/>
  <c r="H34" i="171"/>
  <c r="G34" i="171"/>
  <c r="F34" i="171"/>
  <c r="E34" i="171"/>
  <c r="D34" i="171"/>
  <c r="C34" i="171"/>
  <c r="AA34" i="172"/>
  <c r="Z34" i="172"/>
  <c r="Y34" i="172"/>
  <c r="X34" i="172"/>
  <c r="W34" i="172"/>
  <c r="V34" i="172"/>
  <c r="U34" i="172"/>
  <c r="T34" i="172"/>
  <c r="S34" i="172"/>
  <c r="R34" i="172"/>
  <c r="Q34" i="172"/>
  <c r="P34" i="172"/>
  <c r="O34" i="172"/>
  <c r="N34" i="172"/>
  <c r="M34" i="172"/>
  <c r="L34" i="172"/>
  <c r="K34" i="172"/>
  <c r="J34" i="172"/>
  <c r="I34" i="172"/>
  <c r="H34" i="172"/>
  <c r="G34" i="172"/>
  <c r="F34" i="172"/>
  <c r="E34" i="172"/>
  <c r="D34" i="172"/>
  <c r="C34" i="172"/>
  <c r="AA34" i="173"/>
  <c r="Y34" i="173"/>
  <c r="X34" i="173"/>
  <c r="Z34" i="173" s="1"/>
  <c r="W34" i="173"/>
  <c r="V34" i="173"/>
  <c r="U34" i="173"/>
  <c r="T34" i="173"/>
  <c r="S34" i="173"/>
  <c r="R34" i="173"/>
  <c r="Q34" i="173"/>
  <c r="P34" i="173"/>
  <c r="O34" i="173"/>
  <c r="N34" i="173"/>
  <c r="M34" i="173"/>
  <c r="L34" i="173"/>
  <c r="K34" i="173"/>
  <c r="J34" i="173"/>
  <c r="I34" i="173"/>
  <c r="H34" i="173"/>
  <c r="G34" i="173"/>
  <c r="F34" i="173"/>
  <c r="E34" i="173"/>
  <c r="D34" i="173"/>
  <c r="C34" i="173"/>
  <c r="AA34" i="174"/>
  <c r="Y34" i="174"/>
  <c r="X34" i="174"/>
  <c r="Z34" i="174" s="1"/>
  <c r="W34" i="174"/>
  <c r="V34" i="174"/>
  <c r="U34" i="174"/>
  <c r="T34" i="174"/>
  <c r="S34" i="174"/>
  <c r="R34" i="174"/>
  <c r="Q34" i="174"/>
  <c r="P34" i="174"/>
  <c r="O34" i="174"/>
  <c r="N34" i="174"/>
  <c r="M34" i="174"/>
  <c r="L34" i="174"/>
  <c r="K34" i="174"/>
  <c r="J34" i="174"/>
  <c r="I34" i="174"/>
  <c r="H34" i="174"/>
  <c r="G34" i="174"/>
  <c r="F34" i="174"/>
  <c r="E34" i="174"/>
  <c r="D34" i="174"/>
  <c r="C34" i="174"/>
  <c r="AA34" i="175"/>
  <c r="Y34" i="175"/>
  <c r="X34" i="175"/>
  <c r="Z34" i="175" s="1"/>
  <c r="W34" i="175"/>
  <c r="V34" i="175"/>
  <c r="U34" i="175"/>
  <c r="T34" i="175"/>
  <c r="S34" i="175"/>
  <c r="R34" i="175"/>
  <c r="Q34" i="175"/>
  <c r="P34" i="175"/>
  <c r="O34" i="175"/>
  <c r="N34" i="175"/>
  <c r="M34" i="175"/>
  <c r="L34" i="175"/>
  <c r="K34" i="175"/>
  <c r="J34" i="175"/>
  <c r="I34" i="175"/>
  <c r="H34" i="175"/>
  <c r="G34" i="175"/>
  <c r="F34" i="175"/>
  <c r="E34" i="175"/>
  <c r="D34" i="175"/>
  <c r="C34" i="175"/>
  <c r="AA34" i="176"/>
  <c r="Y34" i="176"/>
  <c r="X34" i="176"/>
  <c r="Z34" i="176" s="1"/>
  <c r="W34" i="176"/>
  <c r="V34" i="176"/>
  <c r="U34" i="176"/>
  <c r="T34" i="176"/>
  <c r="S34" i="176"/>
  <c r="R34" i="176"/>
  <c r="Q34" i="176"/>
  <c r="P34" i="176"/>
  <c r="O34" i="176"/>
  <c r="N34" i="176"/>
  <c r="M34" i="176"/>
  <c r="L34" i="176"/>
  <c r="K34" i="176"/>
  <c r="J34" i="176"/>
  <c r="I34" i="176"/>
  <c r="H34" i="176"/>
  <c r="G34" i="176"/>
  <c r="F34" i="176"/>
  <c r="E34" i="176"/>
  <c r="D34" i="176"/>
  <c r="C34" i="176"/>
  <c r="AA34" i="177"/>
  <c r="Y34" i="177"/>
  <c r="X34" i="177"/>
  <c r="Z34" i="177" s="1"/>
  <c r="W34" i="177"/>
  <c r="V34" i="177"/>
  <c r="U34" i="177"/>
  <c r="T34" i="177"/>
  <c r="S34" i="177"/>
  <c r="R34" i="177"/>
  <c r="Q34" i="177"/>
  <c r="P34" i="177"/>
  <c r="O34" i="177"/>
  <c r="N34" i="177"/>
  <c r="M34" i="177"/>
  <c r="L34" i="177"/>
  <c r="K34" i="177"/>
  <c r="J34" i="177"/>
  <c r="I34" i="177"/>
  <c r="H34" i="177"/>
  <c r="G34" i="177"/>
  <c r="F34" i="177"/>
  <c r="E34" i="177"/>
  <c r="D34" i="177"/>
  <c r="C34" i="177"/>
  <c r="AA34" i="178"/>
  <c r="Y34" i="178"/>
  <c r="X34" i="178"/>
  <c r="Z34" i="178" s="1"/>
  <c r="W34" i="178"/>
  <c r="V34" i="178"/>
  <c r="U34" i="178"/>
  <c r="T34" i="178"/>
  <c r="S34" i="178"/>
  <c r="R34" i="178"/>
  <c r="Q34" i="178"/>
  <c r="P34" i="178"/>
  <c r="O34" i="178"/>
  <c r="N34" i="178"/>
  <c r="M34" i="178"/>
  <c r="L34" i="178"/>
  <c r="K34" i="178"/>
  <c r="J34" i="178"/>
  <c r="I34" i="178"/>
  <c r="H34" i="178"/>
  <c r="G34" i="178"/>
  <c r="F34" i="178"/>
  <c r="E34" i="178"/>
  <c r="D34" i="178"/>
  <c r="C34" i="178"/>
  <c r="AA34" i="179"/>
  <c r="Y34" i="179"/>
  <c r="X34" i="179"/>
  <c r="Z34" i="179" s="1"/>
  <c r="W34" i="179"/>
  <c r="V34" i="179"/>
  <c r="U34" i="179"/>
  <c r="T34" i="179"/>
  <c r="S34" i="179"/>
  <c r="R34" i="179"/>
  <c r="Q34" i="179"/>
  <c r="P34" i="179"/>
  <c r="O34" i="179"/>
  <c r="N34" i="179"/>
  <c r="M34" i="179"/>
  <c r="L34" i="179"/>
  <c r="K34" i="179"/>
  <c r="J34" i="179"/>
  <c r="I34" i="179"/>
  <c r="H34" i="179"/>
  <c r="G34" i="179"/>
  <c r="F34" i="179"/>
  <c r="E34" i="179"/>
  <c r="D34" i="179"/>
  <c r="C34" i="179"/>
  <c r="AA34" i="180"/>
  <c r="Y34" i="180"/>
  <c r="X34" i="180"/>
  <c r="Z34" i="180" s="1"/>
  <c r="W34" i="180"/>
  <c r="V34" i="180"/>
  <c r="U34" i="180"/>
  <c r="T34" i="180"/>
  <c r="S34" i="180"/>
  <c r="R34" i="180"/>
  <c r="Q34" i="180"/>
  <c r="P34" i="180"/>
  <c r="O34" i="180"/>
  <c r="N34" i="180"/>
  <c r="M34" i="180"/>
  <c r="L34" i="180"/>
  <c r="K34" i="180"/>
  <c r="J34" i="180"/>
  <c r="I34" i="180"/>
  <c r="H34" i="180"/>
  <c r="G34" i="180"/>
  <c r="F34" i="180"/>
  <c r="E34" i="180"/>
  <c r="D34" i="180"/>
  <c r="C34" i="180"/>
  <c r="AA34" i="181"/>
  <c r="Y34" i="181"/>
  <c r="X34" i="181"/>
  <c r="Z34" i="181" s="1"/>
  <c r="W34" i="181"/>
  <c r="V34" i="181"/>
  <c r="U34" i="181"/>
  <c r="T34" i="181"/>
  <c r="S34" i="181"/>
  <c r="R34" i="181"/>
  <c r="Q34" i="181"/>
  <c r="P34" i="181"/>
  <c r="O34" i="181"/>
  <c r="N34" i="181"/>
  <c r="M34" i="181"/>
  <c r="L34" i="181"/>
  <c r="K34" i="181"/>
  <c r="J34" i="181"/>
  <c r="I34" i="181"/>
  <c r="H34" i="181"/>
  <c r="G34" i="181"/>
  <c r="F34" i="181"/>
  <c r="E34" i="181"/>
  <c r="D34" i="181"/>
  <c r="C34" i="181"/>
  <c r="AA34" i="182"/>
  <c r="Y34" i="182"/>
  <c r="X34" i="182"/>
  <c r="Z34" i="182" s="1"/>
  <c r="W34" i="182"/>
  <c r="V34" i="182"/>
  <c r="U34" i="182"/>
  <c r="T34" i="182"/>
  <c r="S34" i="182"/>
  <c r="R34" i="182"/>
  <c r="Q34" i="182"/>
  <c r="P34" i="182"/>
  <c r="O34" i="182"/>
  <c r="N34" i="182"/>
  <c r="M34" i="182"/>
  <c r="L34" i="182"/>
  <c r="K34" i="182"/>
  <c r="J34" i="182"/>
  <c r="I34" i="182"/>
  <c r="H34" i="182"/>
  <c r="G34" i="182"/>
  <c r="F34" i="182"/>
  <c r="E34" i="182"/>
  <c r="D34" i="182"/>
  <c r="C34" i="182"/>
  <c r="AA34" i="183"/>
  <c r="Y34" i="183"/>
  <c r="X34" i="183"/>
  <c r="Z34" i="183" s="1"/>
  <c r="W34" i="183"/>
  <c r="V34" i="183"/>
  <c r="U34" i="183"/>
  <c r="T34" i="183"/>
  <c r="S34" i="183"/>
  <c r="R34" i="183"/>
  <c r="Q34" i="183"/>
  <c r="P34" i="183"/>
  <c r="O34" i="183"/>
  <c r="N34" i="183"/>
  <c r="M34" i="183"/>
  <c r="L34" i="183"/>
  <c r="K34" i="183"/>
  <c r="J34" i="183"/>
  <c r="I34" i="183"/>
  <c r="H34" i="183"/>
  <c r="G34" i="183"/>
  <c r="F34" i="183"/>
  <c r="E34" i="183"/>
  <c r="D34" i="183"/>
  <c r="C34" i="183"/>
  <c r="AA34" i="184"/>
  <c r="Y34" i="184"/>
  <c r="X34" i="184"/>
  <c r="Z34" i="184" s="1"/>
  <c r="W34" i="184"/>
  <c r="V34" i="184"/>
  <c r="U34" i="184"/>
  <c r="T34" i="184"/>
  <c r="S34" i="184"/>
  <c r="R34" i="184"/>
  <c r="Q34" i="184"/>
  <c r="P34" i="184"/>
  <c r="O34" i="184"/>
  <c r="N34" i="184"/>
  <c r="M34" i="184"/>
  <c r="L34" i="184"/>
  <c r="K34" i="184"/>
  <c r="J34" i="184"/>
  <c r="I34" i="184"/>
  <c r="H34" i="184"/>
  <c r="G34" i="184"/>
  <c r="F34" i="184"/>
  <c r="E34" i="184"/>
  <c r="D34" i="184"/>
  <c r="C34" i="184"/>
  <c r="AA34" i="185"/>
  <c r="Y34" i="185"/>
  <c r="X34" i="185"/>
  <c r="Z34" i="185" s="1"/>
  <c r="W34" i="185"/>
  <c r="V34" i="185"/>
  <c r="U34" i="185"/>
  <c r="T34" i="185"/>
  <c r="S34" i="185"/>
  <c r="R34" i="185"/>
  <c r="Q34" i="185"/>
  <c r="P34" i="185"/>
  <c r="O34" i="185"/>
  <c r="N34" i="185"/>
  <c r="M34" i="185"/>
  <c r="L34" i="185"/>
  <c r="K34" i="185"/>
  <c r="J34" i="185"/>
  <c r="I34" i="185"/>
  <c r="H34" i="185"/>
  <c r="G34" i="185"/>
  <c r="F34" i="185"/>
  <c r="E34" i="185"/>
  <c r="D34" i="185"/>
  <c r="C34" i="185"/>
  <c r="AA34" i="186"/>
  <c r="Y34" i="186"/>
  <c r="X34" i="186"/>
  <c r="Z34" i="186" s="1"/>
  <c r="W34" i="186"/>
  <c r="V34" i="186"/>
  <c r="U34" i="186"/>
  <c r="T34" i="186"/>
  <c r="S34" i="186"/>
  <c r="R34" i="186"/>
  <c r="Q34" i="186"/>
  <c r="P34" i="186"/>
  <c r="O34" i="186"/>
  <c r="N34" i="186"/>
  <c r="M34" i="186"/>
  <c r="L34" i="186"/>
  <c r="K34" i="186"/>
  <c r="J34" i="186"/>
  <c r="I34" i="186"/>
  <c r="H34" i="186"/>
  <c r="G34" i="186"/>
  <c r="F34" i="186"/>
  <c r="E34" i="186"/>
  <c r="D34" i="186"/>
  <c r="C34" i="186"/>
  <c r="AA34" i="187"/>
  <c r="Y34" i="187"/>
  <c r="X34" i="187"/>
  <c r="Z34" i="187" s="1"/>
  <c r="W34" i="187"/>
  <c r="V34" i="187"/>
  <c r="U34" i="187"/>
  <c r="T34" i="187"/>
  <c r="S34" i="187"/>
  <c r="R34" i="187"/>
  <c r="Q34" i="187"/>
  <c r="P34" i="187"/>
  <c r="O34" i="187"/>
  <c r="N34" i="187"/>
  <c r="M34" i="187"/>
  <c r="L34" i="187"/>
  <c r="K34" i="187"/>
  <c r="J34" i="187"/>
  <c r="I34" i="187"/>
  <c r="H34" i="187"/>
  <c r="G34" i="187"/>
  <c r="F34" i="187"/>
  <c r="E34" i="187"/>
  <c r="D34" i="187"/>
  <c r="C34" i="187"/>
  <c r="AA34" i="188"/>
  <c r="Y34" i="188"/>
  <c r="X34" i="188"/>
  <c r="Z34" i="188" s="1"/>
  <c r="W34" i="188"/>
  <c r="V34" i="188"/>
  <c r="U34" i="188"/>
  <c r="T34" i="188"/>
  <c r="S34" i="188"/>
  <c r="R34" i="188"/>
  <c r="Q34" i="188"/>
  <c r="P34" i="188"/>
  <c r="O34" i="188"/>
  <c r="N34" i="188"/>
  <c r="M34" i="188"/>
  <c r="L34" i="188"/>
  <c r="K34" i="188"/>
  <c r="J34" i="188"/>
  <c r="I34" i="188"/>
  <c r="H34" i="188"/>
  <c r="G34" i="188"/>
  <c r="F34" i="188"/>
  <c r="E34" i="188"/>
  <c r="D34" i="188"/>
  <c r="C34" i="188"/>
  <c r="AA34" i="189"/>
  <c r="Y34" i="189"/>
  <c r="X34" i="189"/>
  <c r="Z34" i="189" s="1"/>
  <c r="W34" i="189"/>
  <c r="V34" i="189"/>
  <c r="U34" i="189"/>
  <c r="T34" i="189"/>
  <c r="S34" i="189"/>
  <c r="R34" i="189"/>
  <c r="Q34" i="189"/>
  <c r="P34" i="189"/>
  <c r="O34" i="189"/>
  <c r="N34" i="189"/>
  <c r="M34" i="189"/>
  <c r="L34" i="189"/>
  <c r="K34" i="189"/>
  <c r="J34" i="189"/>
  <c r="I34" i="189"/>
  <c r="H34" i="189"/>
  <c r="G34" i="189"/>
  <c r="F34" i="189"/>
  <c r="E34" i="189"/>
  <c r="D34" i="189"/>
  <c r="C34" i="189"/>
  <c r="AA34" i="190"/>
  <c r="AA40" i="190" s="1"/>
  <c r="Y34" i="190"/>
  <c r="X34" i="190"/>
  <c r="Z34" i="190" s="1"/>
  <c r="W34" i="190"/>
  <c r="V34" i="190"/>
  <c r="U34" i="190"/>
  <c r="T34" i="190"/>
  <c r="S34" i="190"/>
  <c r="S40" i="190" s="1"/>
  <c r="R34" i="190"/>
  <c r="Q34" i="190"/>
  <c r="P34" i="190"/>
  <c r="O34" i="190"/>
  <c r="O40" i="190" s="1"/>
  <c r="N34" i="190"/>
  <c r="M34" i="190"/>
  <c r="L34" i="190"/>
  <c r="K34" i="190"/>
  <c r="K40" i="190" s="1"/>
  <c r="J34" i="190"/>
  <c r="I34" i="190"/>
  <c r="H34" i="190"/>
  <c r="G34" i="190"/>
  <c r="G40" i="190" s="1"/>
  <c r="F34" i="190"/>
  <c r="E34" i="190"/>
  <c r="D34" i="190"/>
  <c r="C34" i="190"/>
  <c r="C40" i="190" s="1"/>
  <c r="AA34" i="191"/>
  <c r="Y34" i="191"/>
  <c r="Y40" i="191" s="1"/>
  <c r="X34" i="191"/>
  <c r="Z34" i="191" s="1"/>
  <c r="W34" i="191"/>
  <c r="V34" i="191"/>
  <c r="U34" i="191"/>
  <c r="U40" i="191" s="1"/>
  <c r="T34" i="191"/>
  <c r="S34" i="191"/>
  <c r="R34" i="191"/>
  <c r="Q34" i="191"/>
  <c r="Q40" i="191" s="1"/>
  <c r="P34" i="191"/>
  <c r="O34" i="191"/>
  <c r="N34" i="191"/>
  <c r="M34" i="191"/>
  <c r="M40" i="191" s="1"/>
  <c r="L34" i="191"/>
  <c r="K34" i="191"/>
  <c r="J34" i="191"/>
  <c r="I34" i="191"/>
  <c r="I40" i="191" s="1"/>
  <c r="H34" i="191"/>
  <c r="G34" i="191"/>
  <c r="F34" i="191"/>
  <c r="E34" i="191"/>
  <c r="E40" i="191" s="1"/>
  <c r="D34" i="191"/>
  <c r="C34" i="191"/>
  <c r="AA34" i="192"/>
  <c r="AA40" i="192" s="1"/>
  <c r="Y34" i="192"/>
  <c r="X34" i="192"/>
  <c r="Z34" i="192" s="1"/>
  <c r="W34" i="192"/>
  <c r="W40" i="192" s="1"/>
  <c r="V34" i="192"/>
  <c r="U34" i="192"/>
  <c r="T34" i="192"/>
  <c r="S34" i="192"/>
  <c r="S40" i="192" s="1"/>
  <c r="R34" i="192"/>
  <c r="Q34" i="192"/>
  <c r="P34" i="192"/>
  <c r="O34" i="192"/>
  <c r="O40" i="192" s="1"/>
  <c r="N34" i="192"/>
  <c r="M34" i="192"/>
  <c r="L34" i="192"/>
  <c r="K34" i="192"/>
  <c r="K40" i="192" s="1"/>
  <c r="J34" i="192"/>
  <c r="I34" i="192"/>
  <c r="H34" i="192"/>
  <c r="G34" i="192"/>
  <c r="G40" i="192" s="1"/>
  <c r="F34" i="192"/>
  <c r="E34" i="192"/>
  <c r="D34" i="192"/>
  <c r="C34" i="192"/>
  <c r="C40" i="192" s="1"/>
  <c r="AA34" i="193"/>
  <c r="Y34" i="193"/>
  <c r="Y40" i="193" s="1"/>
  <c r="X34" i="193"/>
  <c r="Z34" i="193" s="1"/>
  <c r="W34" i="193"/>
  <c r="V34" i="193"/>
  <c r="U34" i="193"/>
  <c r="U40" i="193" s="1"/>
  <c r="T34" i="193"/>
  <c r="S34" i="193"/>
  <c r="R34" i="193"/>
  <c r="Q34" i="193"/>
  <c r="Q40" i="193" s="1"/>
  <c r="P34" i="193"/>
  <c r="O34" i="193"/>
  <c r="N34" i="193"/>
  <c r="M34" i="193"/>
  <c r="M40" i="193" s="1"/>
  <c r="L34" i="193"/>
  <c r="K34" i="193"/>
  <c r="J34" i="193"/>
  <c r="I34" i="193"/>
  <c r="I40" i="193" s="1"/>
  <c r="H34" i="193"/>
  <c r="G34" i="193"/>
  <c r="F34" i="193"/>
  <c r="E34" i="193"/>
  <c r="E40" i="193" s="1"/>
  <c r="D34" i="193"/>
  <c r="C34" i="193"/>
  <c r="AA34" i="194"/>
  <c r="AA40" i="194" s="1"/>
  <c r="Y34" i="194"/>
  <c r="X34" i="194"/>
  <c r="Z34" i="194" s="1"/>
  <c r="W34" i="194"/>
  <c r="W40" i="194" s="1"/>
  <c r="V34" i="194"/>
  <c r="U34" i="194"/>
  <c r="T34" i="194"/>
  <c r="S34" i="194"/>
  <c r="R34" i="194"/>
  <c r="Q34" i="194"/>
  <c r="P34" i="194"/>
  <c r="O34" i="194"/>
  <c r="O40" i="194" s="1"/>
  <c r="N34" i="194"/>
  <c r="M34" i="194"/>
  <c r="L34" i="194"/>
  <c r="K34" i="194"/>
  <c r="K40" i="194" s="1"/>
  <c r="J34" i="194"/>
  <c r="I34" i="194"/>
  <c r="H34" i="194"/>
  <c r="G34" i="194"/>
  <c r="G40" i="194" s="1"/>
  <c r="F34" i="194"/>
  <c r="E34" i="194"/>
  <c r="D34" i="194"/>
  <c r="C34" i="194"/>
  <c r="C40" i="194" s="1"/>
  <c r="AA34" i="195"/>
  <c r="Y34" i="195"/>
  <c r="Y40" i="195" s="1"/>
  <c r="X34" i="195"/>
  <c r="Z34" i="195" s="1"/>
  <c r="W34" i="195"/>
  <c r="V34" i="195"/>
  <c r="U34" i="195"/>
  <c r="U40" i="195" s="1"/>
  <c r="T34" i="195"/>
  <c r="S34" i="195"/>
  <c r="R34" i="195"/>
  <c r="Q34" i="195"/>
  <c r="Q40" i="195" s="1"/>
  <c r="P34" i="195"/>
  <c r="O34" i="195"/>
  <c r="N34" i="195"/>
  <c r="M34" i="195"/>
  <c r="M40" i="195" s="1"/>
  <c r="L34" i="195"/>
  <c r="K34" i="195"/>
  <c r="J34" i="195"/>
  <c r="I34" i="195"/>
  <c r="I40" i="195" s="1"/>
  <c r="H34" i="195"/>
  <c r="G34" i="195"/>
  <c r="F34" i="195"/>
  <c r="E34" i="195"/>
  <c r="E40" i="195" s="1"/>
  <c r="D34" i="195"/>
  <c r="C34" i="195"/>
  <c r="AA34" i="196"/>
  <c r="AA40" i="196" s="1"/>
  <c r="Y34" i="196"/>
  <c r="X34" i="196"/>
  <c r="Z34" i="196" s="1"/>
  <c r="W34" i="196"/>
  <c r="W40" i="196" s="1"/>
  <c r="V34" i="196"/>
  <c r="U34" i="196"/>
  <c r="T34" i="196"/>
  <c r="S34" i="196"/>
  <c r="S40" i="196" s="1"/>
  <c r="R34" i="196"/>
  <c r="Q34" i="196"/>
  <c r="P34" i="196"/>
  <c r="O34" i="196"/>
  <c r="O40" i="196" s="1"/>
  <c r="N34" i="196"/>
  <c r="M34" i="196"/>
  <c r="L34" i="196"/>
  <c r="K34" i="196"/>
  <c r="K40" i="196" s="1"/>
  <c r="J34" i="196"/>
  <c r="I34" i="196"/>
  <c r="H34" i="196"/>
  <c r="G34" i="196"/>
  <c r="G40" i="196" s="1"/>
  <c r="F34" i="196"/>
  <c r="E34" i="196"/>
  <c r="D34" i="196"/>
  <c r="C34" i="196"/>
  <c r="C40" i="196" s="1"/>
  <c r="AA34" i="197"/>
  <c r="Y34" i="197"/>
  <c r="Y40" i="197" s="1"/>
  <c r="X34" i="197"/>
  <c r="Z34" i="197" s="1"/>
  <c r="W34" i="197"/>
  <c r="V34" i="197"/>
  <c r="U34" i="197"/>
  <c r="U40" i="197" s="1"/>
  <c r="T34" i="197"/>
  <c r="S34" i="197"/>
  <c r="R34" i="197"/>
  <c r="Q34" i="197"/>
  <c r="Q40" i="197" s="1"/>
  <c r="P34" i="197"/>
  <c r="O34" i="197"/>
  <c r="N34" i="197"/>
  <c r="M34" i="197"/>
  <c r="M40" i="197" s="1"/>
  <c r="L34" i="197"/>
  <c r="K34" i="197"/>
  <c r="J34" i="197"/>
  <c r="I34" i="197"/>
  <c r="H34" i="197"/>
  <c r="G34" i="197"/>
  <c r="F34" i="197"/>
  <c r="E34" i="197"/>
  <c r="E40" i="197" s="1"/>
  <c r="D34" i="197"/>
  <c r="C34" i="197"/>
  <c r="AA34" i="198"/>
  <c r="AA40" i="198" s="1"/>
  <c r="Y34" i="198"/>
  <c r="X34" i="198"/>
  <c r="Z34" i="198" s="1"/>
  <c r="W34" i="198"/>
  <c r="W40" i="198" s="1"/>
  <c r="V34" i="198"/>
  <c r="U34" i="198"/>
  <c r="T34" i="198"/>
  <c r="S34" i="198"/>
  <c r="S40" i="198" s="1"/>
  <c r="R34" i="198"/>
  <c r="Q34" i="198"/>
  <c r="P34" i="198"/>
  <c r="O34" i="198"/>
  <c r="O40" i="198" s="1"/>
  <c r="N34" i="198"/>
  <c r="M34" i="198"/>
  <c r="L34" i="198"/>
  <c r="K34" i="198"/>
  <c r="K40" i="198" s="1"/>
  <c r="J34" i="198"/>
  <c r="I34" i="198"/>
  <c r="H34" i="198"/>
  <c r="G34" i="198"/>
  <c r="G40" i="198" s="1"/>
  <c r="F34" i="198"/>
  <c r="E34" i="198"/>
  <c r="D34" i="198"/>
  <c r="C34" i="198"/>
  <c r="C40" i="198" s="1"/>
  <c r="AA34" i="199"/>
  <c r="Y34" i="199"/>
  <c r="Y40" i="199" s="1"/>
  <c r="X34" i="199"/>
  <c r="W34" i="199"/>
  <c r="V34" i="199"/>
  <c r="U34" i="199"/>
  <c r="U40" i="199" s="1"/>
  <c r="T34" i="199"/>
  <c r="S34" i="199"/>
  <c r="R34" i="199"/>
  <c r="Q34" i="199"/>
  <c r="Q40" i="199" s="1"/>
  <c r="P34" i="199"/>
  <c r="O34" i="199"/>
  <c r="N34" i="199"/>
  <c r="M34" i="199"/>
  <c r="M40" i="199" s="1"/>
  <c r="L34" i="199"/>
  <c r="K34" i="199"/>
  <c r="J34" i="199"/>
  <c r="I34" i="199"/>
  <c r="I40" i="199" s="1"/>
  <c r="H34" i="199"/>
  <c r="G34" i="199"/>
  <c r="F34" i="199"/>
  <c r="E34" i="199"/>
  <c r="E40" i="199" s="1"/>
  <c r="D34" i="199"/>
  <c r="C34" i="199"/>
  <c r="AA34" i="200"/>
  <c r="AA40" i="200" s="1"/>
  <c r="Y34" i="200"/>
  <c r="X34" i="200"/>
  <c r="Z34" i="200" s="1"/>
  <c r="W34" i="200"/>
  <c r="W40" i="200" s="1"/>
  <c r="V34" i="200"/>
  <c r="U34" i="200"/>
  <c r="T34" i="200"/>
  <c r="S34" i="200"/>
  <c r="S40" i="200" s="1"/>
  <c r="R34" i="200"/>
  <c r="Q34" i="200"/>
  <c r="P34" i="200"/>
  <c r="O34" i="200"/>
  <c r="O40" i="200" s="1"/>
  <c r="N34" i="200"/>
  <c r="M34" i="200"/>
  <c r="L34" i="200"/>
  <c r="K34" i="200"/>
  <c r="K40" i="200" s="1"/>
  <c r="J34" i="200"/>
  <c r="I34" i="200"/>
  <c r="H34" i="200"/>
  <c r="G34" i="200"/>
  <c r="G40" i="200" s="1"/>
  <c r="F34" i="200"/>
  <c r="E34" i="200"/>
  <c r="D34" i="200"/>
  <c r="C34" i="200"/>
  <c r="C40" i="200" s="1"/>
  <c r="AA34" i="201"/>
  <c r="Y34" i="201"/>
  <c r="X34" i="201"/>
  <c r="Z34" i="201" s="1"/>
  <c r="W34" i="201"/>
  <c r="V34" i="201"/>
  <c r="U34" i="201"/>
  <c r="T34" i="201"/>
  <c r="S34" i="201"/>
  <c r="R34" i="201"/>
  <c r="Q34" i="201"/>
  <c r="P34" i="201"/>
  <c r="O34" i="201"/>
  <c r="N34" i="201"/>
  <c r="M34" i="201"/>
  <c r="L34" i="201"/>
  <c r="K34" i="201"/>
  <c r="J34" i="201"/>
  <c r="I34" i="201"/>
  <c r="H34" i="201"/>
  <c r="G34" i="201"/>
  <c r="F34" i="201"/>
  <c r="E34" i="201"/>
  <c r="D34" i="201"/>
  <c r="C34" i="201"/>
  <c r="AA34" i="202"/>
  <c r="Y34" i="202"/>
  <c r="X34" i="202"/>
  <c r="Z34" i="202" s="1"/>
  <c r="W34" i="202"/>
  <c r="V34" i="202"/>
  <c r="U34" i="202"/>
  <c r="T34" i="202"/>
  <c r="S34" i="202"/>
  <c r="R34" i="202"/>
  <c r="Q34" i="202"/>
  <c r="P34" i="202"/>
  <c r="O34" i="202"/>
  <c r="N34" i="202"/>
  <c r="M34" i="202"/>
  <c r="L34" i="202"/>
  <c r="K34" i="202"/>
  <c r="J34" i="202"/>
  <c r="I34" i="202"/>
  <c r="H34" i="202"/>
  <c r="G34" i="202"/>
  <c r="F34" i="202"/>
  <c r="E34" i="202"/>
  <c r="D34" i="202"/>
  <c r="C34" i="202"/>
  <c r="AA34" i="203"/>
  <c r="Y34" i="203"/>
  <c r="X34" i="203"/>
  <c r="Z34" i="203" s="1"/>
  <c r="W34" i="203"/>
  <c r="V34" i="203"/>
  <c r="U34" i="203"/>
  <c r="T34" i="203"/>
  <c r="S34" i="203"/>
  <c r="R34" i="203"/>
  <c r="Q34" i="203"/>
  <c r="P34" i="203"/>
  <c r="O34" i="203"/>
  <c r="N34" i="203"/>
  <c r="M34" i="203"/>
  <c r="L34" i="203"/>
  <c r="K34" i="203"/>
  <c r="J34" i="203"/>
  <c r="I34" i="203"/>
  <c r="H34" i="203"/>
  <c r="G34" i="203"/>
  <c r="F34" i="203"/>
  <c r="E34" i="203"/>
  <c r="D34" i="203"/>
  <c r="C34" i="203"/>
  <c r="AA34" i="204"/>
  <c r="Y34" i="204"/>
  <c r="X34" i="204"/>
  <c r="Z34" i="204" s="1"/>
  <c r="W34" i="204"/>
  <c r="V34" i="204"/>
  <c r="U34" i="204"/>
  <c r="T34" i="204"/>
  <c r="S34" i="204"/>
  <c r="R34" i="204"/>
  <c r="Q34" i="204"/>
  <c r="P34" i="204"/>
  <c r="O34" i="204"/>
  <c r="N34" i="204"/>
  <c r="M34" i="204"/>
  <c r="L34" i="204"/>
  <c r="K34" i="204"/>
  <c r="J34" i="204"/>
  <c r="I34" i="204"/>
  <c r="H34" i="204"/>
  <c r="G34" i="204"/>
  <c r="F34" i="204"/>
  <c r="E34" i="204"/>
  <c r="D34" i="204"/>
  <c r="C34" i="204"/>
  <c r="AA34" i="205"/>
  <c r="Y34" i="205"/>
  <c r="X34" i="205"/>
  <c r="Z34" i="205" s="1"/>
  <c r="W34" i="205"/>
  <c r="V34" i="205"/>
  <c r="U34" i="205"/>
  <c r="T34" i="205"/>
  <c r="S34" i="205"/>
  <c r="R34" i="205"/>
  <c r="Q34" i="205"/>
  <c r="P34" i="205"/>
  <c r="O34" i="205"/>
  <c r="N34" i="205"/>
  <c r="M34" i="205"/>
  <c r="L34" i="205"/>
  <c r="K34" i="205"/>
  <c r="J34" i="205"/>
  <c r="I34" i="205"/>
  <c r="H34" i="205"/>
  <c r="G34" i="205"/>
  <c r="F34" i="205"/>
  <c r="E34" i="205"/>
  <c r="D34" i="205"/>
  <c r="C34" i="205"/>
  <c r="AA34" i="206"/>
  <c r="Y34" i="206"/>
  <c r="X34" i="206"/>
  <c r="Z34" i="206" s="1"/>
  <c r="W34" i="206"/>
  <c r="V34" i="206"/>
  <c r="U34" i="206"/>
  <c r="T34" i="206"/>
  <c r="S34" i="206"/>
  <c r="R34" i="206"/>
  <c r="Q34" i="206"/>
  <c r="P34" i="206"/>
  <c r="O34" i="206"/>
  <c r="N34" i="206"/>
  <c r="M34" i="206"/>
  <c r="L34" i="206"/>
  <c r="K34" i="206"/>
  <c r="J34" i="206"/>
  <c r="I34" i="206"/>
  <c r="H34" i="206"/>
  <c r="G34" i="206"/>
  <c r="F34" i="206"/>
  <c r="E34" i="206"/>
  <c r="D34" i="206"/>
  <c r="C34" i="206"/>
  <c r="AA34" i="207"/>
  <c r="Y34" i="207"/>
  <c r="X34" i="207"/>
  <c r="Z34" i="207" s="1"/>
  <c r="W34" i="207"/>
  <c r="V34" i="207"/>
  <c r="U34" i="207"/>
  <c r="T34" i="207"/>
  <c r="S34" i="207"/>
  <c r="R34" i="207"/>
  <c r="Q34" i="207"/>
  <c r="P34" i="207"/>
  <c r="O34" i="207"/>
  <c r="N34" i="207"/>
  <c r="M34" i="207"/>
  <c r="L34" i="207"/>
  <c r="K34" i="207"/>
  <c r="J34" i="207"/>
  <c r="I34" i="207"/>
  <c r="H34" i="207"/>
  <c r="G34" i="207"/>
  <c r="F34" i="207"/>
  <c r="E34" i="207"/>
  <c r="D34" i="207"/>
  <c r="C34" i="207"/>
  <c r="AA34" i="208"/>
  <c r="Y34" i="208"/>
  <c r="X34" i="208"/>
  <c r="Z34" i="208" s="1"/>
  <c r="W34" i="208"/>
  <c r="V34" i="208"/>
  <c r="V40" i="208" s="1"/>
  <c r="U34" i="208"/>
  <c r="T34" i="208"/>
  <c r="S34" i="208"/>
  <c r="R34" i="208"/>
  <c r="R40" i="208" s="1"/>
  <c r="Q34" i="208"/>
  <c r="P34" i="208"/>
  <c r="O34" i="208"/>
  <c r="N34" i="208"/>
  <c r="N40" i="208" s="1"/>
  <c r="M34" i="208"/>
  <c r="L34" i="208"/>
  <c r="K34" i="208"/>
  <c r="J34" i="208"/>
  <c r="J40" i="208" s="1"/>
  <c r="I34" i="208"/>
  <c r="H34" i="208"/>
  <c r="G34" i="208"/>
  <c r="F34" i="208"/>
  <c r="F40" i="208" s="1"/>
  <c r="E34" i="208"/>
  <c r="D34" i="208"/>
  <c r="C34" i="208"/>
  <c r="AA34" i="209"/>
  <c r="Y34" i="209"/>
  <c r="X34" i="209"/>
  <c r="Z34" i="209" s="1"/>
  <c r="W34" i="209"/>
  <c r="V34" i="209"/>
  <c r="U34" i="209"/>
  <c r="T34" i="209"/>
  <c r="T40" i="209" s="1"/>
  <c r="S34" i="209"/>
  <c r="R34" i="209"/>
  <c r="Q34" i="209"/>
  <c r="P34" i="209"/>
  <c r="P40" i="209" s="1"/>
  <c r="O34" i="209"/>
  <c r="N34" i="209"/>
  <c r="M34" i="209"/>
  <c r="L34" i="209"/>
  <c r="L40" i="209" s="1"/>
  <c r="K34" i="209"/>
  <c r="J34" i="209"/>
  <c r="I34" i="209"/>
  <c r="H34" i="209"/>
  <c r="H40" i="209" s="1"/>
  <c r="G34" i="209"/>
  <c r="F34" i="209"/>
  <c r="F40" i="209" s="1"/>
  <c r="E34" i="209"/>
  <c r="D34" i="209"/>
  <c r="D40" i="209" s="1"/>
  <c r="C34" i="209"/>
  <c r="AA34" i="210"/>
  <c r="Y34" i="210"/>
  <c r="X34" i="210"/>
  <c r="W34" i="210"/>
  <c r="V34" i="210"/>
  <c r="V40" i="210" s="1"/>
  <c r="U34" i="210"/>
  <c r="T34" i="210"/>
  <c r="S34" i="210"/>
  <c r="R34" i="210"/>
  <c r="R40" i="210" s="1"/>
  <c r="Q34" i="210"/>
  <c r="P34" i="210"/>
  <c r="P40" i="210" s="1"/>
  <c r="O34" i="210"/>
  <c r="N34" i="210"/>
  <c r="N40" i="210" s="1"/>
  <c r="M34" i="210"/>
  <c r="L34" i="210"/>
  <c r="L40" i="210" s="1"/>
  <c r="K34" i="210"/>
  <c r="J34" i="210"/>
  <c r="J40" i="210" s="1"/>
  <c r="I34" i="210"/>
  <c r="H34" i="210"/>
  <c r="H40" i="210" s="1"/>
  <c r="G34" i="210"/>
  <c r="F34" i="210"/>
  <c r="F40" i="210" s="1"/>
  <c r="E34" i="210"/>
  <c r="D34" i="210"/>
  <c r="D40" i="210" s="1"/>
  <c r="C34" i="210"/>
  <c r="AA34" i="211"/>
  <c r="Y34" i="211"/>
  <c r="X34" i="211"/>
  <c r="W34" i="211"/>
  <c r="V34" i="211"/>
  <c r="V40" i="211" s="1"/>
  <c r="U34" i="211"/>
  <c r="T34" i="211"/>
  <c r="T40" i="211" s="1"/>
  <c r="S34" i="211"/>
  <c r="R34" i="211"/>
  <c r="Q34" i="211"/>
  <c r="P34" i="211"/>
  <c r="P40" i="211" s="1"/>
  <c r="O34" i="211"/>
  <c r="N34" i="211"/>
  <c r="N40" i="211" s="1"/>
  <c r="M34" i="211"/>
  <c r="L34" i="211"/>
  <c r="K34" i="211"/>
  <c r="J34" i="211"/>
  <c r="J40" i="211" s="1"/>
  <c r="I34" i="211"/>
  <c r="H34" i="211"/>
  <c r="H40" i="211" s="1"/>
  <c r="G34" i="211"/>
  <c r="F34" i="211"/>
  <c r="E34" i="211"/>
  <c r="D34" i="211"/>
  <c r="D40" i="211" s="1"/>
  <c r="C34" i="211"/>
  <c r="AA34" i="212"/>
  <c r="Y34" i="212"/>
  <c r="X34" i="212"/>
  <c r="W34" i="212"/>
  <c r="V34" i="212"/>
  <c r="V40" i="212" s="1"/>
  <c r="U34" i="212"/>
  <c r="T34" i="212"/>
  <c r="T40" i="212" s="1"/>
  <c r="S34" i="212"/>
  <c r="R34" i="212"/>
  <c r="R40" i="212" s="1"/>
  <c r="Q34" i="212"/>
  <c r="P34" i="212"/>
  <c r="P40" i="212" s="1"/>
  <c r="O34" i="212"/>
  <c r="N34" i="212"/>
  <c r="N40" i="212" s="1"/>
  <c r="M34" i="212"/>
  <c r="L34" i="212"/>
  <c r="L40" i="212" s="1"/>
  <c r="K34" i="212"/>
  <c r="J34" i="212"/>
  <c r="J40" i="212" s="1"/>
  <c r="I34" i="212"/>
  <c r="H34" i="212"/>
  <c r="H40" i="212" s="1"/>
  <c r="G34" i="212"/>
  <c r="F34" i="212"/>
  <c r="F40" i="212" s="1"/>
  <c r="E34" i="212"/>
  <c r="D34" i="212"/>
  <c r="D40" i="212" s="1"/>
  <c r="C34" i="212"/>
  <c r="AA34" i="213"/>
  <c r="Y34" i="213"/>
  <c r="X34" i="213"/>
  <c r="Z34" i="213" s="1"/>
  <c r="W34" i="213"/>
  <c r="V34" i="213"/>
  <c r="V40" i="213" s="1"/>
  <c r="U34" i="213"/>
  <c r="T34" i="213"/>
  <c r="S34" i="213"/>
  <c r="R34" i="213"/>
  <c r="R40" i="213" s="1"/>
  <c r="Q34" i="213"/>
  <c r="P34" i="213"/>
  <c r="O34" i="213"/>
  <c r="N34" i="213"/>
  <c r="M34" i="213"/>
  <c r="L34" i="213"/>
  <c r="K34" i="213"/>
  <c r="J34" i="213"/>
  <c r="J40" i="213" s="1"/>
  <c r="I34" i="213"/>
  <c r="H34" i="213"/>
  <c r="G34" i="213"/>
  <c r="F34" i="213"/>
  <c r="F40" i="213" s="1"/>
  <c r="E34" i="213"/>
  <c r="D34" i="213"/>
  <c r="C34" i="213"/>
  <c r="AA34" i="214"/>
  <c r="Y34" i="214"/>
  <c r="X34" i="214"/>
  <c r="W34" i="214"/>
  <c r="V34" i="214"/>
  <c r="U34" i="214"/>
  <c r="T34" i="214"/>
  <c r="T40" i="214" s="1"/>
  <c r="S34" i="214"/>
  <c r="R34" i="214"/>
  <c r="Q34" i="214"/>
  <c r="P34" i="214"/>
  <c r="P40" i="214" s="1"/>
  <c r="O34" i="214"/>
  <c r="N34" i="214"/>
  <c r="M34" i="214"/>
  <c r="L34" i="214"/>
  <c r="L40" i="214" s="1"/>
  <c r="K34" i="214"/>
  <c r="J34" i="214"/>
  <c r="I34" i="214"/>
  <c r="H34" i="214"/>
  <c r="H40" i="214" s="1"/>
  <c r="G34" i="214"/>
  <c r="F34" i="214"/>
  <c r="E34" i="214"/>
  <c r="D34" i="214"/>
  <c r="D40" i="214" s="1"/>
  <c r="C34" i="214"/>
  <c r="AA34" i="215"/>
  <c r="Y34" i="215"/>
  <c r="X34" i="215"/>
  <c r="Z34" i="215" s="1"/>
  <c r="W34" i="215"/>
  <c r="V34" i="215"/>
  <c r="V40" i="215" s="1"/>
  <c r="U34" i="215"/>
  <c r="T34" i="215"/>
  <c r="S34" i="215"/>
  <c r="R34" i="215"/>
  <c r="R40" i="215" s="1"/>
  <c r="Q34" i="215"/>
  <c r="P34" i="215"/>
  <c r="O34" i="215"/>
  <c r="N34" i="215"/>
  <c r="N40" i="215" s="1"/>
  <c r="M34" i="215"/>
  <c r="L34" i="215"/>
  <c r="K34" i="215"/>
  <c r="J34" i="215"/>
  <c r="J40" i="215" s="1"/>
  <c r="I34" i="215"/>
  <c r="H34" i="215"/>
  <c r="G34" i="215"/>
  <c r="F34" i="215"/>
  <c r="F40" i="215" s="1"/>
  <c r="E34" i="215"/>
  <c r="D34" i="215"/>
  <c r="C34" i="215"/>
  <c r="AA34" i="216"/>
  <c r="Y34" i="216"/>
  <c r="X34" i="216"/>
  <c r="W34" i="216"/>
  <c r="V34" i="216"/>
  <c r="U34" i="216"/>
  <c r="T34" i="216"/>
  <c r="T40" i="216" s="1"/>
  <c r="S34" i="216"/>
  <c r="R34" i="216"/>
  <c r="Q34" i="216"/>
  <c r="P34" i="216"/>
  <c r="P40" i="216" s="1"/>
  <c r="O34" i="216"/>
  <c r="N34" i="216"/>
  <c r="M34" i="216"/>
  <c r="L34" i="216"/>
  <c r="K34" i="216"/>
  <c r="J34" i="216"/>
  <c r="I34" i="216"/>
  <c r="H34" i="216"/>
  <c r="H40" i="216" s="1"/>
  <c r="G34" i="216"/>
  <c r="F34" i="216"/>
  <c r="E34" i="216"/>
  <c r="D34" i="216"/>
  <c r="D40" i="216" s="1"/>
  <c r="C34" i="216"/>
  <c r="AA34" i="217"/>
  <c r="Y34" i="217"/>
  <c r="X34" i="217"/>
  <c r="Z34" i="217" s="1"/>
  <c r="W34" i="217"/>
  <c r="V34" i="217"/>
  <c r="V40" i="217" s="1"/>
  <c r="U34" i="217"/>
  <c r="T34" i="217"/>
  <c r="S34" i="217"/>
  <c r="R34" i="217"/>
  <c r="R40" i="217" s="1"/>
  <c r="Q34" i="217"/>
  <c r="P34" i="217"/>
  <c r="O34" i="217"/>
  <c r="N34" i="217"/>
  <c r="N40" i="217" s="1"/>
  <c r="M34" i="217"/>
  <c r="L34" i="217"/>
  <c r="K34" i="217"/>
  <c r="J34" i="217"/>
  <c r="J40" i="217" s="1"/>
  <c r="I34" i="217"/>
  <c r="H34" i="217"/>
  <c r="G34" i="217"/>
  <c r="F34" i="217"/>
  <c r="F40" i="217" s="1"/>
  <c r="E34" i="217"/>
  <c r="D34" i="217"/>
  <c r="C34" i="217"/>
  <c r="AA34" i="218"/>
  <c r="Y34" i="218"/>
  <c r="X34" i="218"/>
  <c r="W34" i="218"/>
  <c r="V34" i="218"/>
  <c r="U34" i="218"/>
  <c r="T34" i="218"/>
  <c r="T40" i="218" s="1"/>
  <c r="S34" i="218"/>
  <c r="R34" i="218"/>
  <c r="Q34" i="218"/>
  <c r="P34" i="218"/>
  <c r="P40" i="218" s="1"/>
  <c r="O34" i="218"/>
  <c r="N34" i="218"/>
  <c r="M34" i="218"/>
  <c r="L34" i="218"/>
  <c r="L40" i="218" s="1"/>
  <c r="K34" i="218"/>
  <c r="J34" i="218"/>
  <c r="I34" i="218"/>
  <c r="H34" i="218"/>
  <c r="H40" i="218" s="1"/>
  <c r="G34" i="218"/>
  <c r="F34" i="218"/>
  <c r="E34" i="218"/>
  <c r="D34" i="218"/>
  <c r="D40" i="218" s="1"/>
  <c r="C34" i="218"/>
  <c r="AA34" i="219"/>
  <c r="Y34" i="219"/>
  <c r="X34" i="219"/>
  <c r="Z34" i="219" s="1"/>
  <c r="W34" i="219"/>
  <c r="V34" i="219"/>
  <c r="V40" i="219" s="1"/>
  <c r="U34" i="219"/>
  <c r="T34" i="219"/>
  <c r="S34" i="219"/>
  <c r="R34" i="219"/>
  <c r="R40" i="219" s="1"/>
  <c r="Q34" i="219"/>
  <c r="P34" i="219"/>
  <c r="O34" i="219"/>
  <c r="N34" i="219"/>
  <c r="M34" i="219"/>
  <c r="L34" i="219"/>
  <c r="K34" i="219"/>
  <c r="J34" i="219"/>
  <c r="J40" i="219" s="1"/>
  <c r="I34" i="219"/>
  <c r="H34" i="219"/>
  <c r="G34" i="219"/>
  <c r="F34" i="219"/>
  <c r="F40" i="219" s="1"/>
  <c r="E34" i="219"/>
  <c r="D34" i="219"/>
  <c r="C34" i="219"/>
  <c r="AA34" i="220"/>
  <c r="Y34" i="220"/>
  <c r="X34" i="220"/>
  <c r="W34" i="220"/>
  <c r="V34" i="220"/>
  <c r="U34" i="220"/>
  <c r="T34" i="220"/>
  <c r="T40" i="220" s="1"/>
  <c r="S34" i="220"/>
  <c r="R34" i="220"/>
  <c r="Q34" i="220"/>
  <c r="P34" i="220"/>
  <c r="P40" i="220" s="1"/>
  <c r="O34" i="220"/>
  <c r="N34" i="220"/>
  <c r="M34" i="220"/>
  <c r="L34" i="220"/>
  <c r="L40" i="220" s="1"/>
  <c r="K34" i="220"/>
  <c r="J34" i="220"/>
  <c r="I34" i="220"/>
  <c r="H34" i="220"/>
  <c r="H40" i="220" s="1"/>
  <c r="G34" i="220"/>
  <c r="F34" i="220"/>
  <c r="E34" i="220"/>
  <c r="D34" i="220"/>
  <c r="D40" i="220" s="1"/>
  <c r="C34" i="220"/>
  <c r="AA34" i="221"/>
  <c r="Y34" i="221"/>
  <c r="X34" i="221"/>
  <c r="Z34" i="221" s="1"/>
  <c r="W34" i="221"/>
  <c r="V34" i="221"/>
  <c r="U34" i="221"/>
  <c r="T34" i="221"/>
  <c r="S34" i="221"/>
  <c r="R34" i="221"/>
  <c r="Q34" i="221"/>
  <c r="P34" i="221"/>
  <c r="O34" i="221"/>
  <c r="N34" i="221"/>
  <c r="M34" i="221"/>
  <c r="L34" i="221"/>
  <c r="K34" i="221"/>
  <c r="J34" i="221"/>
  <c r="I34" i="221"/>
  <c r="H34" i="221"/>
  <c r="G34" i="221"/>
  <c r="F34" i="221"/>
  <c r="E34" i="221"/>
  <c r="D34" i="221"/>
  <c r="C34" i="221"/>
  <c r="AA34" i="222"/>
  <c r="Y34" i="222"/>
  <c r="X34" i="222"/>
  <c r="Z34" i="222" s="1"/>
  <c r="W34" i="222"/>
  <c r="V34" i="222"/>
  <c r="U34" i="222"/>
  <c r="T34" i="222"/>
  <c r="S34" i="222"/>
  <c r="R34" i="222"/>
  <c r="Q34" i="222"/>
  <c r="P34" i="222"/>
  <c r="O34" i="222"/>
  <c r="N34" i="222"/>
  <c r="M34" i="222"/>
  <c r="L34" i="222"/>
  <c r="K34" i="222"/>
  <c r="J34" i="222"/>
  <c r="I34" i="222"/>
  <c r="H34" i="222"/>
  <c r="G34" i="222"/>
  <c r="F34" i="222"/>
  <c r="E34" i="222"/>
  <c r="D34" i="222"/>
  <c r="C34" i="222"/>
  <c r="AA34" i="223"/>
  <c r="Y34" i="223"/>
  <c r="X34" i="223"/>
  <c r="Z34" i="223" s="1"/>
  <c r="W34" i="223"/>
  <c r="V34" i="223"/>
  <c r="U34" i="223"/>
  <c r="T34" i="223"/>
  <c r="S34" i="223"/>
  <c r="R34" i="223"/>
  <c r="Q34" i="223"/>
  <c r="P34" i="223"/>
  <c r="O34" i="223"/>
  <c r="N34" i="223"/>
  <c r="M34" i="223"/>
  <c r="L34" i="223"/>
  <c r="K34" i="223"/>
  <c r="J34" i="223"/>
  <c r="I34" i="223"/>
  <c r="H34" i="223"/>
  <c r="G34" i="223"/>
  <c r="F34" i="223"/>
  <c r="E34" i="223"/>
  <c r="D34" i="223"/>
  <c r="C34" i="223"/>
  <c r="AA34" i="224"/>
  <c r="Y34" i="224"/>
  <c r="X34" i="224"/>
  <c r="Z34" i="224" s="1"/>
  <c r="W34" i="224"/>
  <c r="V34" i="224"/>
  <c r="U34" i="224"/>
  <c r="T34" i="224"/>
  <c r="S34" i="224"/>
  <c r="R34" i="224"/>
  <c r="Q34" i="224"/>
  <c r="P34" i="224"/>
  <c r="O34" i="224"/>
  <c r="N34" i="224"/>
  <c r="M34" i="224"/>
  <c r="L34" i="224"/>
  <c r="K34" i="224"/>
  <c r="J34" i="224"/>
  <c r="I34" i="224"/>
  <c r="H34" i="224"/>
  <c r="G34" i="224"/>
  <c r="F34" i="224"/>
  <c r="E34" i="224"/>
  <c r="D34" i="224"/>
  <c r="C34" i="224"/>
  <c r="AA34" i="225"/>
  <c r="Y34" i="225"/>
  <c r="X34" i="225"/>
  <c r="Z34" i="225" s="1"/>
  <c r="W34" i="225"/>
  <c r="V34" i="225"/>
  <c r="U34" i="225"/>
  <c r="T34" i="225"/>
  <c r="S34" i="225"/>
  <c r="R34" i="225"/>
  <c r="Q34" i="225"/>
  <c r="P34" i="225"/>
  <c r="O34" i="225"/>
  <c r="N34" i="225"/>
  <c r="M34" i="225"/>
  <c r="L34" i="225"/>
  <c r="K34" i="225"/>
  <c r="J34" i="225"/>
  <c r="I34" i="225"/>
  <c r="H34" i="225"/>
  <c r="G34" i="225"/>
  <c r="F34" i="225"/>
  <c r="E34" i="225"/>
  <c r="D34" i="225"/>
  <c r="C34" i="225"/>
  <c r="AA34" i="226"/>
  <c r="Y34" i="226"/>
  <c r="X34" i="226"/>
  <c r="Z34" i="226" s="1"/>
  <c r="W34" i="226"/>
  <c r="V34" i="226"/>
  <c r="U34" i="226"/>
  <c r="T34" i="226"/>
  <c r="S34" i="226"/>
  <c r="R34" i="226"/>
  <c r="Q34" i="226"/>
  <c r="P34" i="226"/>
  <c r="O34" i="226"/>
  <c r="N34" i="226"/>
  <c r="M34" i="226"/>
  <c r="L34" i="226"/>
  <c r="K34" i="226"/>
  <c r="J34" i="226"/>
  <c r="I34" i="226"/>
  <c r="H34" i="226"/>
  <c r="G34" i="226"/>
  <c r="F34" i="226"/>
  <c r="E34" i="226"/>
  <c r="D34" i="226"/>
  <c r="C34" i="226"/>
  <c r="AA34" i="227"/>
  <c r="Y34" i="227"/>
  <c r="X34" i="227"/>
  <c r="Z34" i="227" s="1"/>
  <c r="W34" i="227"/>
  <c r="V34" i="227"/>
  <c r="U34" i="227"/>
  <c r="T34" i="227"/>
  <c r="S34" i="227"/>
  <c r="R34" i="227"/>
  <c r="Q34" i="227"/>
  <c r="P34" i="227"/>
  <c r="O34" i="227"/>
  <c r="N34" i="227"/>
  <c r="M34" i="227"/>
  <c r="L34" i="227"/>
  <c r="K34" i="227"/>
  <c r="J34" i="227"/>
  <c r="I34" i="227"/>
  <c r="H34" i="227"/>
  <c r="G34" i="227"/>
  <c r="F34" i="227"/>
  <c r="E34" i="227"/>
  <c r="D34" i="227"/>
  <c r="C34" i="227"/>
  <c r="AA34" i="228"/>
  <c r="Y34" i="228"/>
  <c r="X34" i="228"/>
  <c r="Z34" i="228" s="1"/>
  <c r="W34" i="228"/>
  <c r="V34" i="228"/>
  <c r="U34" i="228"/>
  <c r="T34" i="228"/>
  <c r="S34" i="228"/>
  <c r="R34" i="228"/>
  <c r="Q34" i="228"/>
  <c r="P34" i="228"/>
  <c r="O34" i="228"/>
  <c r="N34" i="228"/>
  <c r="M34" i="228"/>
  <c r="L34" i="228"/>
  <c r="K34" i="228"/>
  <c r="J34" i="228"/>
  <c r="I34" i="228"/>
  <c r="H34" i="228"/>
  <c r="G34" i="228"/>
  <c r="F34" i="228"/>
  <c r="E34" i="228"/>
  <c r="D34" i="228"/>
  <c r="C34" i="228"/>
  <c r="AA34" i="229"/>
  <c r="Y34" i="229"/>
  <c r="X34" i="229"/>
  <c r="Z34" i="229" s="1"/>
  <c r="W34" i="229"/>
  <c r="V34" i="229"/>
  <c r="U34" i="229"/>
  <c r="T34" i="229"/>
  <c r="S34" i="229"/>
  <c r="R34" i="229"/>
  <c r="Q34" i="229"/>
  <c r="P34" i="229"/>
  <c r="O34" i="229"/>
  <c r="N34" i="229"/>
  <c r="M34" i="229"/>
  <c r="L34" i="229"/>
  <c r="K34" i="229"/>
  <c r="J34" i="229"/>
  <c r="I34" i="229"/>
  <c r="H34" i="229"/>
  <c r="G34" i="229"/>
  <c r="F34" i="229"/>
  <c r="E34" i="229"/>
  <c r="D34" i="229"/>
  <c r="C34" i="229"/>
  <c r="AA34" i="230"/>
  <c r="Y34" i="230"/>
  <c r="X34" i="230"/>
  <c r="Z34" i="230" s="1"/>
  <c r="W34" i="230"/>
  <c r="V34" i="230"/>
  <c r="U34" i="230"/>
  <c r="T34" i="230"/>
  <c r="S34" i="230"/>
  <c r="R34" i="230"/>
  <c r="Q34" i="230"/>
  <c r="P34" i="230"/>
  <c r="O34" i="230"/>
  <c r="N34" i="230"/>
  <c r="M34" i="230"/>
  <c r="L34" i="230"/>
  <c r="K34" i="230"/>
  <c r="J34" i="230"/>
  <c r="I34" i="230"/>
  <c r="H34" i="230"/>
  <c r="G34" i="230"/>
  <c r="F34" i="230"/>
  <c r="E34" i="230"/>
  <c r="D34" i="230"/>
  <c r="C34" i="230"/>
  <c r="AA34" i="231"/>
  <c r="Y34" i="231"/>
  <c r="X34" i="231"/>
  <c r="Z34" i="231" s="1"/>
  <c r="W34" i="231"/>
  <c r="V34" i="231"/>
  <c r="U34" i="231"/>
  <c r="T34" i="231"/>
  <c r="S34" i="231"/>
  <c r="R34" i="231"/>
  <c r="Q34" i="231"/>
  <c r="P34" i="231"/>
  <c r="O34" i="231"/>
  <c r="N34" i="231"/>
  <c r="M34" i="231"/>
  <c r="L34" i="231"/>
  <c r="K34" i="231"/>
  <c r="J34" i="231"/>
  <c r="I34" i="231"/>
  <c r="H34" i="231"/>
  <c r="G34" i="231"/>
  <c r="F34" i="231"/>
  <c r="E34" i="231"/>
  <c r="D34" i="231"/>
  <c r="C34" i="231"/>
  <c r="AA34" i="232"/>
  <c r="Y34" i="232"/>
  <c r="X34" i="232"/>
  <c r="Z34" i="232" s="1"/>
  <c r="W34" i="232"/>
  <c r="V34" i="232"/>
  <c r="U34" i="232"/>
  <c r="T34" i="232"/>
  <c r="S34" i="232"/>
  <c r="R34" i="232"/>
  <c r="Q34" i="232"/>
  <c r="P34" i="232"/>
  <c r="O34" i="232"/>
  <c r="N34" i="232"/>
  <c r="M34" i="232"/>
  <c r="L34" i="232"/>
  <c r="K34" i="232"/>
  <c r="J34" i="232"/>
  <c r="I34" i="232"/>
  <c r="H34" i="232"/>
  <c r="G34" i="232"/>
  <c r="F34" i="232"/>
  <c r="E34" i="232"/>
  <c r="D34" i="232"/>
  <c r="C34" i="232"/>
  <c r="AA34" i="233"/>
  <c r="Y34" i="233"/>
  <c r="X34" i="233"/>
  <c r="Z34" i="233" s="1"/>
  <c r="W34" i="233"/>
  <c r="V34" i="233"/>
  <c r="U34" i="233"/>
  <c r="T34" i="233"/>
  <c r="S34" i="233"/>
  <c r="R34" i="233"/>
  <c r="Q34" i="233"/>
  <c r="P34" i="233"/>
  <c r="O34" i="233"/>
  <c r="N34" i="233"/>
  <c r="M34" i="233"/>
  <c r="L34" i="233"/>
  <c r="K34" i="233"/>
  <c r="J34" i="233"/>
  <c r="I34" i="233"/>
  <c r="H34" i="233"/>
  <c r="G34" i="233"/>
  <c r="F34" i="233"/>
  <c r="E34" i="233"/>
  <c r="D34" i="233"/>
  <c r="C34" i="233"/>
  <c r="AA34" i="234"/>
  <c r="Y34" i="234"/>
  <c r="X34" i="234"/>
  <c r="Z34" i="234" s="1"/>
  <c r="W34" i="234"/>
  <c r="V34" i="234"/>
  <c r="U34" i="234"/>
  <c r="T34" i="234"/>
  <c r="S34" i="234"/>
  <c r="R34" i="234"/>
  <c r="Q34" i="234"/>
  <c r="P34" i="234"/>
  <c r="O34" i="234"/>
  <c r="N34" i="234"/>
  <c r="M34" i="234"/>
  <c r="L34" i="234"/>
  <c r="K34" i="234"/>
  <c r="J34" i="234"/>
  <c r="I34" i="234"/>
  <c r="H34" i="234"/>
  <c r="G34" i="234"/>
  <c r="F34" i="234"/>
  <c r="E34" i="234"/>
  <c r="D34" i="234"/>
  <c r="C34" i="234"/>
  <c r="AA34" i="235"/>
  <c r="Y34" i="235"/>
  <c r="X34" i="235"/>
  <c r="Z34" i="235" s="1"/>
  <c r="W34" i="235"/>
  <c r="V34" i="235"/>
  <c r="U34" i="235"/>
  <c r="T34" i="235"/>
  <c r="S34" i="235"/>
  <c r="R34" i="235"/>
  <c r="Q34" i="235"/>
  <c r="P34" i="235"/>
  <c r="O34" i="235"/>
  <c r="N34" i="235"/>
  <c r="M34" i="235"/>
  <c r="L34" i="235"/>
  <c r="K34" i="235"/>
  <c r="J34" i="235"/>
  <c r="I34" i="235"/>
  <c r="H34" i="235"/>
  <c r="G34" i="235"/>
  <c r="F34" i="235"/>
  <c r="E34" i="235"/>
  <c r="D34" i="235"/>
  <c r="C34" i="235"/>
  <c r="AA34" i="236"/>
  <c r="Y34" i="236"/>
  <c r="X34" i="236"/>
  <c r="Z34" i="236" s="1"/>
  <c r="W34" i="236"/>
  <c r="V34" i="236"/>
  <c r="U34" i="236"/>
  <c r="T34" i="236"/>
  <c r="S34" i="236"/>
  <c r="R34" i="236"/>
  <c r="Q34" i="236"/>
  <c r="P34" i="236"/>
  <c r="O34" i="236"/>
  <c r="N34" i="236"/>
  <c r="M34" i="236"/>
  <c r="L34" i="236"/>
  <c r="K34" i="236"/>
  <c r="J34" i="236"/>
  <c r="I34" i="236"/>
  <c r="H34" i="236"/>
  <c r="G34" i="236"/>
  <c r="F34" i="236"/>
  <c r="E34" i="236"/>
  <c r="D34" i="236"/>
  <c r="C34" i="236"/>
  <c r="AA34" i="237"/>
  <c r="Y34" i="237"/>
  <c r="X34" i="237"/>
  <c r="Z34" i="237" s="1"/>
  <c r="W34" i="237"/>
  <c r="V34" i="237"/>
  <c r="U34" i="237"/>
  <c r="T34" i="237"/>
  <c r="S34" i="237"/>
  <c r="R34" i="237"/>
  <c r="Q34" i="237"/>
  <c r="P34" i="237"/>
  <c r="O34" i="237"/>
  <c r="N34" i="237"/>
  <c r="M34" i="237"/>
  <c r="L34" i="237"/>
  <c r="K34" i="237"/>
  <c r="J34" i="237"/>
  <c r="I34" i="237"/>
  <c r="H34" i="237"/>
  <c r="G34" i="237"/>
  <c r="F34" i="237"/>
  <c r="E34" i="237"/>
  <c r="D34" i="237"/>
  <c r="C34" i="237"/>
  <c r="AA34" i="238"/>
  <c r="Y34" i="238"/>
  <c r="X34" i="238"/>
  <c r="Z34" i="238" s="1"/>
  <c r="W34" i="238"/>
  <c r="V34" i="238"/>
  <c r="U34" i="238"/>
  <c r="T34" i="238"/>
  <c r="S34" i="238"/>
  <c r="R34" i="238"/>
  <c r="Q34" i="238"/>
  <c r="P34" i="238"/>
  <c r="O34" i="238"/>
  <c r="N34" i="238"/>
  <c r="M34" i="238"/>
  <c r="L34" i="238"/>
  <c r="K34" i="238"/>
  <c r="J34" i="238"/>
  <c r="I34" i="238"/>
  <c r="H34" i="238"/>
  <c r="G34" i="238"/>
  <c r="F34" i="238"/>
  <c r="E34" i="238"/>
  <c r="D34" i="238"/>
  <c r="C34" i="238"/>
  <c r="AA34" i="239"/>
  <c r="Y34" i="239"/>
  <c r="X34" i="239"/>
  <c r="Z34" i="239" s="1"/>
  <c r="W34" i="239"/>
  <c r="V34" i="239"/>
  <c r="U34" i="239"/>
  <c r="T34" i="239"/>
  <c r="S34" i="239"/>
  <c r="R34" i="239"/>
  <c r="Q34" i="239"/>
  <c r="P34" i="239"/>
  <c r="O34" i="239"/>
  <c r="N34" i="239"/>
  <c r="M34" i="239"/>
  <c r="L34" i="239"/>
  <c r="K34" i="239"/>
  <c r="J34" i="239"/>
  <c r="I34" i="239"/>
  <c r="H34" i="239"/>
  <c r="G34" i="239"/>
  <c r="F34" i="239"/>
  <c r="E34" i="239"/>
  <c r="D34" i="239"/>
  <c r="C34" i="239"/>
  <c r="AA34" i="240"/>
  <c r="Y34" i="240"/>
  <c r="X34" i="240"/>
  <c r="Z34" i="240" s="1"/>
  <c r="W34" i="240"/>
  <c r="V34" i="240"/>
  <c r="U34" i="240"/>
  <c r="T34" i="240"/>
  <c r="S34" i="240"/>
  <c r="R34" i="240"/>
  <c r="Q34" i="240"/>
  <c r="P34" i="240"/>
  <c r="O34" i="240"/>
  <c r="N34" i="240"/>
  <c r="M34" i="240"/>
  <c r="L34" i="240"/>
  <c r="K34" i="240"/>
  <c r="J34" i="240"/>
  <c r="I34" i="240"/>
  <c r="H34" i="240"/>
  <c r="G34" i="240"/>
  <c r="F34" i="240"/>
  <c r="E34" i="240"/>
  <c r="D34" i="240"/>
  <c r="C34" i="240"/>
  <c r="AA34" i="241"/>
  <c r="Y34" i="241"/>
  <c r="X34" i="241"/>
  <c r="Z34" i="241" s="1"/>
  <c r="W34" i="241"/>
  <c r="V34" i="241"/>
  <c r="U34" i="241"/>
  <c r="T34" i="241"/>
  <c r="S34" i="241"/>
  <c r="R34" i="241"/>
  <c r="Q34" i="241"/>
  <c r="P34" i="241"/>
  <c r="O34" i="241"/>
  <c r="N34" i="241"/>
  <c r="M34" i="241"/>
  <c r="L34" i="241"/>
  <c r="K34" i="241"/>
  <c r="J34" i="241"/>
  <c r="I34" i="241"/>
  <c r="H34" i="241"/>
  <c r="G34" i="241"/>
  <c r="F34" i="241"/>
  <c r="E34" i="241"/>
  <c r="D34" i="241"/>
  <c r="C34" i="241"/>
  <c r="AA34" i="242"/>
  <c r="Y34" i="242"/>
  <c r="X34" i="242"/>
  <c r="Z34" i="242" s="1"/>
  <c r="W34" i="242"/>
  <c r="V34" i="242"/>
  <c r="U34" i="242"/>
  <c r="T34" i="242"/>
  <c r="S34" i="242"/>
  <c r="R34" i="242"/>
  <c r="Q34" i="242"/>
  <c r="P34" i="242"/>
  <c r="O34" i="242"/>
  <c r="N34" i="242"/>
  <c r="M34" i="242"/>
  <c r="L34" i="242"/>
  <c r="K34" i="242"/>
  <c r="J34" i="242"/>
  <c r="I34" i="242"/>
  <c r="H34" i="242"/>
  <c r="G34" i="242"/>
  <c r="F34" i="242"/>
  <c r="E34" i="242"/>
  <c r="D34" i="242"/>
  <c r="C34" i="242"/>
  <c r="AA34" i="243"/>
  <c r="Y34" i="243"/>
  <c r="X34" i="243"/>
  <c r="Z34" i="243" s="1"/>
  <c r="W34" i="243"/>
  <c r="V34" i="243"/>
  <c r="U34" i="243"/>
  <c r="T34" i="243"/>
  <c r="S34" i="243"/>
  <c r="R34" i="243"/>
  <c r="Q34" i="243"/>
  <c r="P34" i="243"/>
  <c r="O34" i="243"/>
  <c r="N34" i="243"/>
  <c r="M34" i="243"/>
  <c r="L34" i="243"/>
  <c r="K34" i="243"/>
  <c r="J34" i="243"/>
  <c r="I34" i="243"/>
  <c r="H34" i="243"/>
  <c r="G34" i="243"/>
  <c r="F34" i="243"/>
  <c r="E34" i="243"/>
  <c r="D34" i="243"/>
  <c r="C34" i="243"/>
  <c r="AA34" i="244"/>
  <c r="Y34" i="244"/>
  <c r="X34" i="244"/>
  <c r="Z34" i="244" s="1"/>
  <c r="W34" i="244"/>
  <c r="V34" i="244"/>
  <c r="U34" i="244"/>
  <c r="T34" i="244"/>
  <c r="S34" i="244"/>
  <c r="R34" i="244"/>
  <c r="Q34" i="244"/>
  <c r="P34" i="244"/>
  <c r="O34" i="244"/>
  <c r="N34" i="244"/>
  <c r="M34" i="244"/>
  <c r="L34" i="244"/>
  <c r="K34" i="244"/>
  <c r="J34" i="244"/>
  <c r="I34" i="244"/>
  <c r="H34" i="244"/>
  <c r="G34" i="244"/>
  <c r="F34" i="244"/>
  <c r="E34" i="244"/>
  <c r="D34" i="244"/>
  <c r="C34" i="244"/>
  <c r="AA34" i="245"/>
  <c r="Y34" i="245"/>
  <c r="X34" i="245"/>
  <c r="Z34" i="245" s="1"/>
  <c r="W34" i="245"/>
  <c r="V34" i="245"/>
  <c r="U34" i="245"/>
  <c r="T34" i="245"/>
  <c r="S34" i="245"/>
  <c r="R34" i="245"/>
  <c r="Q34" i="245"/>
  <c r="P34" i="245"/>
  <c r="O34" i="245"/>
  <c r="N34" i="245"/>
  <c r="M34" i="245"/>
  <c r="L34" i="245"/>
  <c r="K34" i="245"/>
  <c r="J34" i="245"/>
  <c r="I34" i="245"/>
  <c r="H34" i="245"/>
  <c r="G34" i="245"/>
  <c r="F34" i="245"/>
  <c r="E34" i="245"/>
  <c r="D34" i="245"/>
  <c r="C34" i="245"/>
  <c r="AA34" i="246"/>
  <c r="Y34" i="246"/>
  <c r="X34" i="246"/>
  <c r="Z34" i="246" s="1"/>
  <c r="W34" i="246"/>
  <c r="V34" i="246"/>
  <c r="U34" i="246"/>
  <c r="T34" i="246"/>
  <c r="S34" i="246"/>
  <c r="R34" i="246"/>
  <c r="Q34" i="246"/>
  <c r="P34" i="246"/>
  <c r="O34" i="246"/>
  <c r="N34" i="246"/>
  <c r="M34" i="246"/>
  <c r="L34" i="246"/>
  <c r="K34" i="246"/>
  <c r="J34" i="246"/>
  <c r="I34" i="246"/>
  <c r="H34" i="246"/>
  <c r="G34" i="246"/>
  <c r="F34" i="246"/>
  <c r="E34" i="246"/>
  <c r="D34" i="246"/>
  <c r="C34" i="246"/>
  <c r="AA34" i="247"/>
  <c r="Y34" i="247"/>
  <c r="X34" i="247"/>
  <c r="Z34" i="247" s="1"/>
  <c r="W34" i="247"/>
  <c r="V34" i="247"/>
  <c r="U34" i="247"/>
  <c r="T34" i="247"/>
  <c r="S34" i="247"/>
  <c r="R34" i="247"/>
  <c r="Q34" i="247"/>
  <c r="P34" i="247"/>
  <c r="O34" i="247"/>
  <c r="N34" i="247"/>
  <c r="M34" i="247"/>
  <c r="L34" i="247"/>
  <c r="K34" i="247"/>
  <c r="J34" i="247"/>
  <c r="I34" i="247"/>
  <c r="H34" i="247"/>
  <c r="G34" i="247"/>
  <c r="F34" i="247"/>
  <c r="E34" i="247"/>
  <c r="D34" i="247"/>
  <c r="C34" i="247"/>
  <c r="AA34" i="248"/>
  <c r="Y34" i="248"/>
  <c r="X34" i="248"/>
  <c r="Z34" i="248" s="1"/>
  <c r="W34" i="248"/>
  <c r="V34" i="248"/>
  <c r="U34" i="248"/>
  <c r="T34" i="248"/>
  <c r="S34" i="248"/>
  <c r="R34" i="248"/>
  <c r="Q34" i="248"/>
  <c r="P34" i="248"/>
  <c r="O34" i="248"/>
  <c r="N34" i="248"/>
  <c r="M34" i="248"/>
  <c r="L34" i="248"/>
  <c r="K34" i="248"/>
  <c r="J34" i="248"/>
  <c r="I34" i="248"/>
  <c r="H34" i="248"/>
  <c r="G34" i="248"/>
  <c r="F34" i="248"/>
  <c r="E34" i="248"/>
  <c r="D34" i="248"/>
  <c r="C34" i="248"/>
  <c r="C40" i="248" s="1"/>
  <c r="AA34" i="249"/>
  <c r="Y34" i="249"/>
  <c r="Y40" i="249" s="1"/>
  <c r="X34" i="249"/>
  <c r="Z34" i="249" s="1"/>
  <c r="W34" i="249"/>
  <c r="V34" i="249"/>
  <c r="U34" i="249"/>
  <c r="U40" i="249" s="1"/>
  <c r="T34" i="249"/>
  <c r="S34" i="249"/>
  <c r="R34" i="249"/>
  <c r="Q34" i="249"/>
  <c r="Q40" i="249" s="1"/>
  <c r="P34" i="249"/>
  <c r="O34" i="249"/>
  <c r="N34" i="249"/>
  <c r="M34" i="249"/>
  <c r="L34" i="249"/>
  <c r="K34" i="249"/>
  <c r="J34" i="249"/>
  <c r="I34" i="249"/>
  <c r="I40" i="249" s="1"/>
  <c r="H34" i="249"/>
  <c r="G34" i="249"/>
  <c r="F34" i="249"/>
  <c r="E34" i="249"/>
  <c r="E40" i="249" s="1"/>
  <c r="D34" i="249"/>
  <c r="C34" i="249"/>
  <c r="AA34" i="250"/>
  <c r="AA40" i="250" s="1"/>
  <c r="Y34" i="250"/>
  <c r="X34" i="250"/>
  <c r="Z34" i="250" s="1"/>
  <c r="W34" i="250"/>
  <c r="W40" i="250" s="1"/>
  <c r="V34" i="250"/>
  <c r="U34" i="250"/>
  <c r="T34" i="250"/>
  <c r="S34" i="250"/>
  <c r="R34" i="250"/>
  <c r="Q34" i="250"/>
  <c r="P34" i="250"/>
  <c r="O34" i="250"/>
  <c r="O40" i="250" s="1"/>
  <c r="N34" i="250"/>
  <c r="M34" i="250"/>
  <c r="L34" i="250"/>
  <c r="K34" i="250"/>
  <c r="K40" i="250" s="1"/>
  <c r="J34" i="250"/>
  <c r="I34" i="250"/>
  <c r="H34" i="250"/>
  <c r="G34" i="250"/>
  <c r="G40" i="250" s="1"/>
  <c r="F34" i="250"/>
  <c r="E34" i="250"/>
  <c r="D34" i="250"/>
  <c r="C34" i="250"/>
  <c r="C40" i="250" s="1"/>
  <c r="AA34" i="251"/>
  <c r="Y34" i="251"/>
  <c r="Y40" i="251" s="1"/>
  <c r="X34" i="251"/>
  <c r="Z34" i="251" s="1"/>
  <c r="W34" i="251"/>
  <c r="V34" i="251"/>
  <c r="U34" i="251"/>
  <c r="T34" i="251"/>
  <c r="S34" i="251"/>
  <c r="R34" i="251"/>
  <c r="Q34" i="251"/>
  <c r="Q40" i="251" s="1"/>
  <c r="P34" i="251"/>
  <c r="O34" i="251"/>
  <c r="N34" i="251"/>
  <c r="M34" i="251"/>
  <c r="M40" i="251" s="1"/>
  <c r="L34" i="251"/>
  <c r="K34" i="251"/>
  <c r="J34" i="251"/>
  <c r="I34" i="251"/>
  <c r="I40" i="251" s="1"/>
  <c r="H34" i="251"/>
  <c r="G34" i="251"/>
  <c r="F34" i="251"/>
  <c r="E34" i="251"/>
  <c r="E40" i="251" s="1"/>
  <c r="D34" i="251"/>
  <c r="C34" i="251"/>
  <c r="AA34" i="252"/>
  <c r="Y34" i="252"/>
  <c r="X34" i="252"/>
  <c r="Z34" i="252" s="1"/>
  <c r="W34" i="252"/>
  <c r="W40" i="252" s="1"/>
  <c r="V34" i="252"/>
  <c r="U34" i="252"/>
  <c r="T34" i="252"/>
  <c r="S34" i="252"/>
  <c r="S40" i="252" s="1"/>
  <c r="R34" i="252"/>
  <c r="Q34" i="252"/>
  <c r="P34" i="252"/>
  <c r="O34" i="252"/>
  <c r="O40" i="252" s="1"/>
  <c r="N34" i="252"/>
  <c r="M34" i="252"/>
  <c r="L34" i="252"/>
  <c r="K34" i="252"/>
  <c r="K40" i="252" s="1"/>
  <c r="J34" i="252"/>
  <c r="I34" i="252"/>
  <c r="H34" i="252"/>
  <c r="G34" i="252"/>
  <c r="G40" i="252" s="1"/>
  <c r="F34" i="252"/>
  <c r="E34" i="252"/>
  <c r="D34" i="252"/>
  <c r="C34" i="252"/>
  <c r="AA34" i="253"/>
  <c r="Y34" i="253"/>
  <c r="Y40" i="253" s="1"/>
  <c r="X34" i="253"/>
  <c r="Z34" i="253" s="1"/>
  <c r="W34" i="253"/>
  <c r="V34" i="253"/>
  <c r="U34" i="253"/>
  <c r="U40" i="253" s="1"/>
  <c r="T34" i="253"/>
  <c r="S34" i="253"/>
  <c r="R34" i="253"/>
  <c r="Q34" i="253"/>
  <c r="Q40" i="253" s="1"/>
  <c r="P34" i="253"/>
  <c r="O34" i="253"/>
  <c r="N34" i="253"/>
  <c r="M34" i="253"/>
  <c r="M40" i="253" s="1"/>
  <c r="L34" i="253"/>
  <c r="K34" i="253"/>
  <c r="J34" i="253"/>
  <c r="I34" i="253"/>
  <c r="I40" i="253" s="1"/>
  <c r="H34" i="253"/>
  <c r="G34" i="253"/>
  <c r="F34" i="253"/>
  <c r="E34" i="253"/>
  <c r="E40" i="253" s="1"/>
  <c r="D34" i="253"/>
  <c r="C34" i="253"/>
  <c r="AA34" i="254"/>
  <c r="AA40" i="254" s="1"/>
  <c r="Y34" i="254"/>
  <c r="X34" i="254"/>
  <c r="Z34" i="254" s="1"/>
  <c r="W34" i="254"/>
  <c r="W40" i="254" s="1"/>
  <c r="V34" i="254"/>
  <c r="U34" i="254"/>
  <c r="T34" i="254"/>
  <c r="S34" i="254"/>
  <c r="S40" i="254" s="1"/>
  <c r="R34" i="254"/>
  <c r="Q34" i="254"/>
  <c r="P34" i="254"/>
  <c r="O34" i="254"/>
  <c r="O40" i="254" s="1"/>
  <c r="N34" i="254"/>
  <c r="M34" i="254"/>
  <c r="L34" i="254"/>
  <c r="K34" i="254"/>
  <c r="J34" i="254"/>
  <c r="I34" i="254"/>
  <c r="H34" i="254"/>
  <c r="G34" i="254"/>
  <c r="G40" i="254" s="1"/>
  <c r="F34" i="254"/>
  <c r="E34" i="254"/>
  <c r="D34" i="254"/>
  <c r="C34" i="254"/>
  <c r="C40" i="254" s="1"/>
  <c r="AA34" i="255"/>
  <c r="Y34" i="255"/>
  <c r="X34" i="255"/>
  <c r="Z34" i="255" s="1"/>
  <c r="W34" i="255"/>
  <c r="V34" i="255"/>
  <c r="U34" i="255"/>
  <c r="T34" i="255"/>
  <c r="S34" i="255"/>
  <c r="R34" i="255"/>
  <c r="Q34" i="255"/>
  <c r="P34" i="255"/>
  <c r="O34" i="255"/>
  <c r="N34" i="255"/>
  <c r="M34" i="255"/>
  <c r="L34" i="255"/>
  <c r="K34" i="255"/>
  <c r="J34" i="255"/>
  <c r="I34" i="255"/>
  <c r="H34" i="255"/>
  <c r="G34" i="255"/>
  <c r="F34" i="255"/>
  <c r="E34" i="255"/>
  <c r="D34" i="255"/>
  <c r="C34" i="255"/>
  <c r="AA34" i="256"/>
  <c r="Y34" i="256"/>
  <c r="X34" i="256"/>
  <c r="Z34" i="256" s="1"/>
  <c r="W34" i="256"/>
  <c r="V34" i="256"/>
  <c r="U34" i="256"/>
  <c r="T34" i="256"/>
  <c r="S34" i="256"/>
  <c r="R34" i="256"/>
  <c r="Q34" i="256"/>
  <c r="P34" i="256"/>
  <c r="O34" i="256"/>
  <c r="N34" i="256"/>
  <c r="M34" i="256"/>
  <c r="L34" i="256"/>
  <c r="K34" i="256"/>
  <c r="J34" i="256"/>
  <c r="I34" i="256"/>
  <c r="H34" i="256"/>
  <c r="G34" i="256"/>
  <c r="F34" i="256"/>
  <c r="E34" i="256"/>
  <c r="D34" i="256"/>
  <c r="C34" i="256"/>
  <c r="AA34" i="257"/>
  <c r="Y34" i="257"/>
  <c r="X34" i="257"/>
  <c r="Z34" i="257" s="1"/>
  <c r="W34" i="257"/>
  <c r="V34" i="257"/>
  <c r="U34" i="257"/>
  <c r="T34" i="257"/>
  <c r="S34" i="257"/>
  <c r="R34" i="257"/>
  <c r="Q34" i="257"/>
  <c r="P34" i="257"/>
  <c r="O34" i="257"/>
  <c r="N34" i="257"/>
  <c r="M34" i="257"/>
  <c r="L34" i="257"/>
  <c r="K34" i="257"/>
  <c r="J34" i="257"/>
  <c r="I34" i="257"/>
  <c r="H34" i="257"/>
  <c r="G34" i="257"/>
  <c r="F34" i="257"/>
  <c r="E34" i="257"/>
  <c r="D34" i="257"/>
  <c r="C34" i="257"/>
  <c r="AA34" i="258"/>
  <c r="Y34" i="258"/>
  <c r="X34" i="258"/>
  <c r="Z34" i="258" s="1"/>
  <c r="W34" i="258"/>
  <c r="V34" i="258"/>
  <c r="U34" i="258"/>
  <c r="T34" i="258"/>
  <c r="S34" i="258"/>
  <c r="R34" i="258"/>
  <c r="Q34" i="258"/>
  <c r="P34" i="258"/>
  <c r="O34" i="258"/>
  <c r="N34" i="258"/>
  <c r="M34" i="258"/>
  <c r="L34" i="258"/>
  <c r="K34" i="258"/>
  <c r="J34" i="258"/>
  <c r="I34" i="258"/>
  <c r="H34" i="258"/>
  <c r="G34" i="258"/>
  <c r="F34" i="258"/>
  <c r="E34" i="258"/>
  <c r="D34" i="258"/>
  <c r="C34" i="258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Z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Z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Z24" i="30" s="1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Z24" i="32" s="1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Z24" i="36" s="1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Z24" i="37" s="1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Z24" i="38" s="1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Y24" i="44"/>
  <c r="X24" i="44"/>
  <c r="Z24" i="44" s="1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Z24" i="50" s="1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Y24" i="51"/>
  <c r="X24" i="5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56"/>
  <c r="Y24" i="56"/>
  <c r="X24" i="56"/>
  <c r="W24" i="56"/>
  <c r="V24" i="56"/>
  <c r="U24" i="56"/>
  <c r="T24" i="56"/>
  <c r="S24" i="56"/>
  <c r="R24" i="56"/>
  <c r="Q24" i="56"/>
  <c r="P24" i="56"/>
  <c r="O24" i="56"/>
  <c r="N24" i="56"/>
  <c r="M24" i="56"/>
  <c r="L24" i="56"/>
  <c r="K24" i="56"/>
  <c r="J24" i="56"/>
  <c r="I24" i="56"/>
  <c r="H24" i="56"/>
  <c r="G24" i="56"/>
  <c r="F24" i="56"/>
  <c r="E24" i="56"/>
  <c r="D24" i="56"/>
  <c r="C24" i="56"/>
  <c r="AA24" i="57"/>
  <c r="Y24" i="57"/>
  <c r="X24" i="57"/>
  <c r="W24" i="57"/>
  <c r="V24" i="57"/>
  <c r="U24" i="57"/>
  <c r="T24" i="57"/>
  <c r="S24" i="57"/>
  <c r="R24" i="57"/>
  <c r="Q24" i="57"/>
  <c r="P24" i="57"/>
  <c r="O24" i="57"/>
  <c r="N24" i="57"/>
  <c r="M24" i="57"/>
  <c r="L24" i="57"/>
  <c r="K24" i="57"/>
  <c r="J24" i="57"/>
  <c r="I24" i="57"/>
  <c r="H24" i="57"/>
  <c r="G24" i="57"/>
  <c r="F24" i="57"/>
  <c r="E24" i="57"/>
  <c r="D24" i="57"/>
  <c r="C24" i="57"/>
  <c r="AA24" i="58"/>
  <c r="Y24" i="58"/>
  <c r="X24" i="58"/>
  <c r="Z24" i="58" s="1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C24" i="58"/>
  <c r="AA24" i="59"/>
  <c r="Y24" i="59"/>
  <c r="X24" i="59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AA24" i="60"/>
  <c r="Y24" i="60"/>
  <c r="X24" i="60"/>
  <c r="Z24" i="60" s="1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C24" i="60"/>
  <c r="AA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AA24" i="62"/>
  <c r="Y24" i="62"/>
  <c r="X24" i="62"/>
  <c r="Z24" i="62" s="1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AA24" i="63"/>
  <c r="Y24" i="63"/>
  <c r="X24" i="63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AA24" i="64"/>
  <c r="Y24" i="64"/>
  <c r="X24" i="64"/>
  <c r="Z24" i="64" s="1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AA24" i="65"/>
  <c r="Y24" i="65"/>
  <c r="Z24" i="65" s="1"/>
  <c r="X24" i="65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AA24" i="66"/>
  <c r="Y24" i="66"/>
  <c r="X24" i="66"/>
  <c r="Z24" i="66" s="1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AA24" i="67"/>
  <c r="Y24" i="67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AA24" i="68"/>
  <c r="Y24" i="68"/>
  <c r="X24" i="68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AA24" i="69"/>
  <c r="Y24" i="69"/>
  <c r="X24" i="69"/>
  <c r="Z24" i="69" s="1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AA24" i="70"/>
  <c r="Y24" i="70"/>
  <c r="X24" i="70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AA24" i="71"/>
  <c r="Y24" i="71"/>
  <c r="X24" i="7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AA24" i="72"/>
  <c r="Y24" i="72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AA24" i="73"/>
  <c r="Y24" i="73"/>
  <c r="X24" i="73"/>
  <c r="Z24" i="73" s="1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AA24" i="74"/>
  <c r="Y24" i="74"/>
  <c r="X24" i="74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AA24" i="75"/>
  <c r="Y24" i="75"/>
  <c r="X24" i="75"/>
  <c r="Z24" i="75" s="1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AA24" i="76"/>
  <c r="Y24" i="76"/>
  <c r="X24" i="76"/>
  <c r="Z24" i="76" s="1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AA24" i="77"/>
  <c r="Y24" i="77"/>
  <c r="X24" i="77"/>
  <c r="Z24" i="77" s="1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AA24" i="78"/>
  <c r="Y24" i="78"/>
  <c r="X24" i="78"/>
  <c r="Z24" i="78" s="1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AA24" i="79"/>
  <c r="Y24" i="79"/>
  <c r="X24" i="79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AA24" i="80"/>
  <c r="Y24" i="80"/>
  <c r="X24" i="80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AA24" i="81"/>
  <c r="Y24" i="81"/>
  <c r="X24" i="81"/>
  <c r="Z24" i="81" s="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AA24" i="82"/>
  <c r="Y24" i="82"/>
  <c r="X24" i="82"/>
  <c r="Z24" i="82" s="1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AA24" i="83"/>
  <c r="Y24" i="83"/>
  <c r="X24" i="83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AA24" i="84"/>
  <c r="Y24" i="84"/>
  <c r="X24" i="84"/>
  <c r="Z24" i="84" s="1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AA24" i="85"/>
  <c r="Y24" i="85"/>
  <c r="X24" i="85"/>
  <c r="W24" i="85"/>
  <c r="V24" i="85"/>
  <c r="U24" i="85"/>
  <c r="T24" i="85"/>
  <c r="S24" i="85"/>
  <c r="R24" i="85"/>
  <c r="Q24" i="85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C24" i="85"/>
  <c r="AA24" i="86"/>
  <c r="Y24" i="86"/>
  <c r="X24" i="86"/>
  <c r="Z24" i="86" s="1"/>
  <c r="W24" i="86"/>
  <c r="V24" i="86"/>
  <c r="U24" i="86"/>
  <c r="T24" i="86"/>
  <c r="S24" i="86"/>
  <c r="R24" i="86"/>
  <c r="Q24" i="86"/>
  <c r="P24" i="86"/>
  <c r="O24" i="86"/>
  <c r="N24" i="86"/>
  <c r="M24" i="86"/>
  <c r="L24" i="86"/>
  <c r="K24" i="86"/>
  <c r="J24" i="86"/>
  <c r="I24" i="86"/>
  <c r="H24" i="86"/>
  <c r="G24" i="86"/>
  <c r="F24" i="86"/>
  <c r="E24" i="86"/>
  <c r="D24" i="86"/>
  <c r="C24" i="86"/>
  <c r="AA24" i="87"/>
  <c r="Y24" i="87"/>
  <c r="X24" i="87"/>
  <c r="Z24" i="87" s="1"/>
  <c r="W24" i="87"/>
  <c r="V24" i="87"/>
  <c r="U24" i="87"/>
  <c r="T24" i="87"/>
  <c r="S24" i="87"/>
  <c r="R24" i="87"/>
  <c r="Q24" i="87"/>
  <c r="P24" i="87"/>
  <c r="O24" i="87"/>
  <c r="N24" i="87"/>
  <c r="M24" i="87"/>
  <c r="L24" i="87"/>
  <c r="K24" i="87"/>
  <c r="J24" i="87"/>
  <c r="I24" i="87"/>
  <c r="H24" i="87"/>
  <c r="G24" i="87"/>
  <c r="F24" i="87"/>
  <c r="E24" i="87"/>
  <c r="D24" i="87"/>
  <c r="C24" i="87"/>
  <c r="AA24" i="88"/>
  <c r="Y24" i="88"/>
  <c r="X24" i="88"/>
  <c r="Z24" i="88" s="1"/>
  <c r="W24" i="88"/>
  <c r="V24" i="88"/>
  <c r="U24" i="88"/>
  <c r="T24" i="88"/>
  <c r="S24" i="88"/>
  <c r="R24" i="88"/>
  <c r="Q24" i="88"/>
  <c r="P24" i="88"/>
  <c r="O24" i="88"/>
  <c r="N24" i="88"/>
  <c r="M24" i="88"/>
  <c r="L24" i="88"/>
  <c r="K24" i="88"/>
  <c r="J24" i="88"/>
  <c r="I24" i="88"/>
  <c r="H24" i="88"/>
  <c r="G24" i="88"/>
  <c r="F24" i="88"/>
  <c r="E24" i="88"/>
  <c r="D24" i="88"/>
  <c r="C24" i="88"/>
  <c r="AA24" i="89"/>
  <c r="Y24" i="89"/>
  <c r="X24" i="89"/>
  <c r="Z24" i="89" s="1"/>
  <c r="W24" i="89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AA24" i="90"/>
  <c r="Y24" i="90"/>
  <c r="X24" i="90"/>
  <c r="Z24" i="90" s="1"/>
  <c r="W24" i="90"/>
  <c r="V24" i="90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AA24" i="91"/>
  <c r="Y24" i="91"/>
  <c r="X24" i="91"/>
  <c r="Z24" i="91" s="1"/>
  <c r="W24" i="91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AA24" i="92"/>
  <c r="Y24" i="92"/>
  <c r="X24" i="92"/>
  <c r="Z24" i="92" s="1"/>
  <c r="W24" i="92"/>
  <c r="V24" i="92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AA24" i="93"/>
  <c r="Y24" i="93"/>
  <c r="X24" i="93"/>
  <c r="Z24" i="93" s="1"/>
  <c r="W24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AA24" i="94"/>
  <c r="Y24" i="94"/>
  <c r="X24" i="94"/>
  <c r="Z24" i="94" s="1"/>
  <c r="W24" i="94"/>
  <c r="V24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AA24" i="95"/>
  <c r="Y24" i="95"/>
  <c r="X24" i="95"/>
  <c r="Z24" i="95" s="1"/>
  <c r="W24" i="95"/>
  <c r="V24" i="95"/>
  <c r="U24" i="95"/>
  <c r="T24" i="95"/>
  <c r="S24" i="95"/>
  <c r="R24" i="95"/>
  <c r="Q24" i="95"/>
  <c r="P24" i="95"/>
  <c r="O24" i="95"/>
  <c r="N24" i="95"/>
  <c r="M24" i="95"/>
  <c r="L24" i="95"/>
  <c r="K24" i="95"/>
  <c r="J24" i="95"/>
  <c r="I24" i="95"/>
  <c r="H24" i="95"/>
  <c r="G24" i="95"/>
  <c r="F24" i="95"/>
  <c r="E24" i="95"/>
  <c r="D24" i="95"/>
  <c r="C24" i="95"/>
  <c r="AA24" i="96"/>
  <c r="Y24" i="96"/>
  <c r="X24" i="96"/>
  <c r="Z24" i="96" s="1"/>
  <c r="W24" i="96"/>
  <c r="V24" i="96"/>
  <c r="U24" i="96"/>
  <c r="T24" i="96"/>
  <c r="S24" i="96"/>
  <c r="R24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AA24" i="97"/>
  <c r="Y24" i="97"/>
  <c r="X24" i="97"/>
  <c r="Z24" i="97" s="1"/>
  <c r="W24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AA24" i="98"/>
  <c r="Y24" i="98"/>
  <c r="X24" i="98"/>
  <c r="Z24" i="98" s="1"/>
  <c r="W24" i="98"/>
  <c r="V24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AA24" i="99"/>
  <c r="Y24" i="99"/>
  <c r="X24" i="99"/>
  <c r="Z24" i="99" s="1"/>
  <c r="W24" i="99"/>
  <c r="V24" i="99"/>
  <c r="U24" i="99"/>
  <c r="T24" i="99"/>
  <c r="S24" i="99"/>
  <c r="R24" i="99"/>
  <c r="Q24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C24" i="99"/>
  <c r="AA24" i="100"/>
  <c r="Y24" i="100"/>
  <c r="X24" i="100"/>
  <c r="Z24" i="100" s="1"/>
  <c r="W24" i="100"/>
  <c r="V24" i="100"/>
  <c r="U24" i="100"/>
  <c r="T24" i="100"/>
  <c r="S24" i="100"/>
  <c r="R24" i="100"/>
  <c r="Q24" i="100"/>
  <c r="P24" i="100"/>
  <c r="O24" i="100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AA24" i="101"/>
  <c r="Y24" i="101"/>
  <c r="X24" i="101"/>
  <c r="Z24" i="101" s="1"/>
  <c r="W24" i="101"/>
  <c r="V24" i="101"/>
  <c r="U24" i="101"/>
  <c r="T24" i="101"/>
  <c r="S24" i="101"/>
  <c r="R24" i="101"/>
  <c r="Q24" i="101"/>
  <c r="P24" i="101"/>
  <c r="O24" i="10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AA24" i="102"/>
  <c r="Y24" i="102"/>
  <c r="X24" i="102"/>
  <c r="Z24" i="102" s="1"/>
  <c r="W24" i="102"/>
  <c r="V24" i="102"/>
  <c r="U24" i="102"/>
  <c r="T24" i="102"/>
  <c r="S24" i="102"/>
  <c r="R24" i="102"/>
  <c r="Q24" i="102"/>
  <c r="P24" i="102"/>
  <c r="O24" i="102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AA24" i="103"/>
  <c r="Y24" i="103"/>
  <c r="X24" i="103"/>
  <c r="Z24" i="103" s="1"/>
  <c r="W24" i="103"/>
  <c r="V24" i="103"/>
  <c r="U24" i="103"/>
  <c r="T24" i="103"/>
  <c r="S24" i="103"/>
  <c r="R24" i="103"/>
  <c r="Q24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AA24" i="104"/>
  <c r="Y24" i="104"/>
  <c r="X24" i="104"/>
  <c r="Z24" i="104" s="1"/>
  <c r="W24" i="104"/>
  <c r="V24" i="104"/>
  <c r="U24" i="104"/>
  <c r="T24" i="104"/>
  <c r="S24" i="104"/>
  <c r="R24" i="104"/>
  <c r="Q24" i="104"/>
  <c r="P24" i="104"/>
  <c r="O24" i="104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AA24" i="105"/>
  <c r="Y24" i="105"/>
  <c r="X24" i="105"/>
  <c r="Z24" i="105" s="1"/>
  <c r="W24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AA24" i="106"/>
  <c r="Y24" i="106"/>
  <c r="X24" i="106"/>
  <c r="Z24" i="106" s="1"/>
  <c r="W24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AA24" i="107"/>
  <c r="Y24" i="107"/>
  <c r="X24" i="107"/>
  <c r="Z24" i="107" s="1"/>
  <c r="W24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AA24" i="108"/>
  <c r="Y24" i="108"/>
  <c r="X24" i="108"/>
  <c r="W24" i="108"/>
  <c r="V24" i="108"/>
  <c r="U24" i="108"/>
  <c r="T24" i="108"/>
  <c r="S24" i="108"/>
  <c r="R24" i="108"/>
  <c r="Q24" i="108"/>
  <c r="P24" i="108"/>
  <c r="O24" i="108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AA24" i="109"/>
  <c r="Y24" i="109"/>
  <c r="X24" i="109"/>
  <c r="Z24" i="109" s="1"/>
  <c r="W24" i="109"/>
  <c r="V24" i="109"/>
  <c r="U24" i="109"/>
  <c r="T24" i="109"/>
  <c r="S24" i="109"/>
  <c r="R24" i="109"/>
  <c r="Q24" i="109"/>
  <c r="P24" i="109"/>
  <c r="O24" i="109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AA24" i="110"/>
  <c r="Y24" i="110"/>
  <c r="X24" i="110"/>
  <c r="Z24" i="110" s="1"/>
  <c r="W24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AA24" i="111"/>
  <c r="Y24" i="111"/>
  <c r="X24" i="11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AA24" i="112"/>
  <c r="Z24" i="112"/>
  <c r="Y24" i="112"/>
  <c r="X24" i="112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AA24" i="113"/>
  <c r="Y24" i="113"/>
  <c r="X24" i="113"/>
  <c r="W24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AA24" i="114"/>
  <c r="Y24" i="114"/>
  <c r="X24" i="114"/>
  <c r="Z24" i="114" s="1"/>
  <c r="W24" i="114"/>
  <c r="V24" i="114"/>
  <c r="U24" i="114"/>
  <c r="T24" i="114"/>
  <c r="S24" i="114"/>
  <c r="R24" i="114"/>
  <c r="Q24" i="114"/>
  <c r="P24" i="114"/>
  <c r="O24" i="114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AA24" i="115"/>
  <c r="Y24" i="115"/>
  <c r="X24" i="115"/>
  <c r="W24" i="115"/>
  <c r="V24" i="115"/>
  <c r="U24" i="115"/>
  <c r="T24" i="115"/>
  <c r="S24" i="115"/>
  <c r="R24" i="115"/>
  <c r="Q24" i="115"/>
  <c r="P24" i="115"/>
  <c r="O24" i="115"/>
  <c r="N24" i="115"/>
  <c r="M24" i="115"/>
  <c r="L24" i="115"/>
  <c r="K24" i="115"/>
  <c r="J24" i="115"/>
  <c r="I24" i="115"/>
  <c r="H24" i="115"/>
  <c r="G24" i="115"/>
  <c r="F24" i="115"/>
  <c r="E24" i="115"/>
  <c r="D24" i="115"/>
  <c r="C24" i="115"/>
  <c r="AA24" i="116"/>
  <c r="Y24" i="116"/>
  <c r="X24" i="116"/>
  <c r="Z24" i="116" s="1"/>
  <c r="W24" i="116"/>
  <c r="V24" i="116"/>
  <c r="U24" i="116"/>
  <c r="T24" i="116"/>
  <c r="S24" i="116"/>
  <c r="R24" i="116"/>
  <c r="Q24" i="116"/>
  <c r="P24" i="116"/>
  <c r="O24" i="116"/>
  <c r="N24" i="116"/>
  <c r="M24" i="116"/>
  <c r="L24" i="116"/>
  <c r="K24" i="116"/>
  <c r="J24" i="116"/>
  <c r="I24" i="116"/>
  <c r="H24" i="116"/>
  <c r="G24" i="116"/>
  <c r="F24" i="116"/>
  <c r="E24" i="116"/>
  <c r="D24" i="116"/>
  <c r="C24" i="116"/>
  <c r="AA24" i="117"/>
  <c r="Y24" i="117"/>
  <c r="X24" i="117"/>
  <c r="W24" i="117"/>
  <c r="V24" i="117"/>
  <c r="U24" i="117"/>
  <c r="T24" i="117"/>
  <c r="S24" i="117"/>
  <c r="R24" i="117"/>
  <c r="Q24" i="117"/>
  <c r="P24" i="117"/>
  <c r="O24" i="117"/>
  <c r="N24" i="117"/>
  <c r="M24" i="117"/>
  <c r="L24" i="117"/>
  <c r="K24" i="117"/>
  <c r="J24" i="117"/>
  <c r="I24" i="117"/>
  <c r="H24" i="117"/>
  <c r="G24" i="117"/>
  <c r="F24" i="117"/>
  <c r="E24" i="117"/>
  <c r="D24" i="117"/>
  <c r="C24" i="117"/>
  <c r="AA24" i="118"/>
  <c r="Y24" i="118"/>
  <c r="X24" i="118"/>
  <c r="Z24" i="118" s="1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AA24" i="119"/>
  <c r="Y24" i="119"/>
  <c r="X24" i="119"/>
  <c r="Z24" i="119" s="1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AA24" i="120"/>
  <c r="Y24" i="120"/>
  <c r="X24" i="120"/>
  <c r="Z24" i="120" s="1"/>
  <c r="W24" i="120"/>
  <c r="V24" i="120"/>
  <c r="U24" i="120"/>
  <c r="T24" i="120"/>
  <c r="S24" i="120"/>
  <c r="R24" i="120"/>
  <c r="Q24" i="120"/>
  <c r="P24" i="120"/>
  <c r="O24" i="120"/>
  <c r="N24" i="120"/>
  <c r="M24" i="120"/>
  <c r="L24" i="120"/>
  <c r="K24" i="120"/>
  <c r="J24" i="120"/>
  <c r="I24" i="120"/>
  <c r="H24" i="120"/>
  <c r="G24" i="120"/>
  <c r="F24" i="120"/>
  <c r="E24" i="120"/>
  <c r="D24" i="120"/>
  <c r="C24" i="120"/>
  <c r="AA24" i="121"/>
  <c r="Y24" i="121"/>
  <c r="X24" i="121"/>
  <c r="Z24" i="121" s="1"/>
  <c r="W24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I24" i="121"/>
  <c r="H24" i="121"/>
  <c r="G24" i="121"/>
  <c r="F24" i="121"/>
  <c r="E24" i="121"/>
  <c r="D24" i="121"/>
  <c r="C24" i="121"/>
  <c r="AA24" i="122"/>
  <c r="Y24" i="122"/>
  <c r="X24" i="122"/>
  <c r="W24" i="122"/>
  <c r="V24" i="122"/>
  <c r="U24" i="122"/>
  <c r="T24" i="122"/>
  <c r="S24" i="122"/>
  <c r="R24" i="122"/>
  <c r="Q24" i="122"/>
  <c r="P24" i="122"/>
  <c r="O24" i="122"/>
  <c r="N24" i="122"/>
  <c r="M24" i="122"/>
  <c r="L24" i="122"/>
  <c r="K24" i="122"/>
  <c r="J24" i="122"/>
  <c r="I24" i="122"/>
  <c r="H24" i="122"/>
  <c r="G24" i="122"/>
  <c r="F24" i="122"/>
  <c r="E24" i="122"/>
  <c r="D24" i="122"/>
  <c r="C24" i="122"/>
  <c r="AA24" i="123"/>
  <c r="Y24" i="123"/>
  <c r="X24" i="123"/>
  <c r="Z24" i="123" s="1"/>
  <c r="W24" i="123"/>
  <c r="V24" i="123"/>
  <c r="U24" i="123"/>
  <c r="T24" i="123"/>
  <c r="S24" i="123"/>
  <c r="R24" i="123"/>
  <c r="Q24" i="123"/>
  <c r="P24" i="123"/>
  <c r="O24" i="123"/>
  <c r="N24" i="123"/>
  <c r="M24" i="123"/>
  <c r="L24" i="123"/>
  <c r="K24" i="123"/>
  <c r="J24" i="123"/>
  <c r="I24" i="123"/>
  <c r="H24" i="123"/>
  <c r="G24" i="123"/>
  <c r="F24" i="123"/>
  <c r="E24" i="123"/>
  <c r="D24" i="123"/>
  <c r="C24" i="123"/>
  <c r="AA24" i="124"/>
  <c r="Y24" i="124"/>
  <c r="X24" i="124"/>
  <c r="Z24" i="124" s="1"/>
  <c r="W24" i="124"/>
  <c r="V24" i="124"/>
  <c r="U24" i="124"/>
  <c r="T24" i="124"/>
  <c r="S24" i="124"/>
  <c r="R24" i="124"/>
  <c r="Q24" i="124"/>
  <c r="P24" i="124"/>
  <c r="O24" i="124"/>
  <c r="N24" i="124"/>
  <c r="M24" i="124"/>
  <c r="L24" i="124"/>
  <c r="K24" i="124"/>
  <c r="J24" i="124"/>
  <c r="I24" i="124"/>
  <c r="H24" i="124"/>
  <c r="G24" i="124"/>
  <c r="F24" i="124"/>
  <c r="E24" i="124"/>
  <c r="D24" i="124"/>
  <c r="C24" i="124"/>
  <c r="AA24" i="125"/>
  <c r="Y24" i="125"/>
  <c r="X24" i="125"/>
  <c r="Z24" i="125" s="1"/>
  <c r="W24" i="125"/>
  <c r="V24" i="125"/>
  <c r="U24" i="125"/>
  <c r="T24" i="125"/>
  <c r="S24" i="125"/>
  <c r="R24" i="125"/>
  <c r="Q24" i="125"/>
  <c r="P24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AA24" i="126"/>
  <c r="Y24" i="126"/>
  <c r="X24" i="126"/>
  <c r="Z24" i="126" s="1"/>
  <c r="W24" i="126"/>
  <c r="V24" i="126"/>
  <c r="U24" i="126"/>
  <c r="T24" i="126"/>
  <c r="S24" i="126"/>
  <c r="R24" i="126"/>
  <c r="Q24" i="126"/>
  <c r="P24" i="126"/>
  <c r="O24" i="126"/>
  <c r="N24" i="126"/>
  <c r="M24" i="126"/>
  <c r="L24" i="126"/>
  <c r="K24" i="126"/>
  <c r="J24" i="126"/>
  <c r="I24" i="126"/>
  <c r="H24" i="126"/>
  <c r="G24" i="126"/>
  <c r="F24" i="126"/>
  <c r="E24" i="126"/>
  <c r="D24" i="126"/>
  <c r="C24" i="126"/>
  <c r="AA24" i="127"/>
  <c r="Y24" i="127"/>
  <c r="X24" i="127"/>
  <c r="W24" i="127"/>
  <c r="V24" i="127"/>
  <c r="U24" i="127"/>
  <c r="T24" i="127"/>
  <c r="S24" i="127"/>
  <c r="R24" i="127"/>
  <c r="Q24" i="127"/>
  <c r="P24" i="127"/>
  <c r="O24" i="127"/>
  <c r="N24" i="127"/>
  <c r="M24" i="127"/>
  <c r="L24" i="127"/>
  <c r="K24" i="127"/>
  <c r="J24" i="127"/>
  <c r="I24" i="127"/>
  <c r="H24" i="127"/>
  <c r="G24" i="127"/>
  <c r="F24" i="127"/>
  <c r="E24" i="127"/>
  <c r="D24" i="127"/>
  <c r="C24" i="127"/>
  <c r="AA24" i="128"/>
  <c r="Y24" i="128"/>
  <c r="X24" i="128"/>
  <c r="Z24" i="128" s="1"/>
  <c r="W24" i="128"/>
  <c r="V24" i="128"/>
  <c r="U24" i="128"/>
  <c r="T24" i="128"/>
  <c r="S24" i="128"/>
  <c r="R24" i="128"/>
  <c r="Q24" i="128"/>
  <c r="P24" i="128"/>
  <c r="O24" i="128"/>
  <c r="N24" i="128"/>
  <c r="M24" i="128"/>
  <c r="L24" i="128"/>
  <c r="K24" i="128"/>
  <c r="J24" i="128"/>
  <c r="I24" i="128"/>
  <c r="H24" i="128"/>
  <c r="G24" i="128"/>
  <c r="F24" i="128"/>
  <c r="E24" i="128"/>
  <c r="D24" i="128"/>
  <c r="C24" i="128"/>
  <c r="AA24" i="129"/>
  <c r="Y24" i="129"/>
  <c r="X24" i="129"/>
  <c r="Z24" i="129" s="1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AA24" i="130"/>
  <c r="Y24" i="130"/>
  <c r="X24" i="130"/>
  <c r="Z24" i="130" s="1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AA24" i="131"/>
  <c r="Y24" i="131"/>
  <c r="X24" i="131"/>
  <c r="Z24" i="131" s="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AA24" i="132"/>
  <c r="Y24" i="132"/>
  <c r="X24" i="132"/>
  <c r="Z24" i="132" s="1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AA24" i="133"/>
  <c r="Y24" i="133"/>
  <c r="X24" i="133"/>
  <c r="W24" i="133"/>
  <c r="V24" i="133"/>
  <c r="U24" i="133"/>
  <c r="T24" i="133"/>
  <c r="S24" i="133"/>
  <c r="R24" i="133"/>
  <c r="Q24" i="133"/>
  <c r="P24" i="133"/>
  <c r="O24" i="133"/>
  <c r="N24" i="133"/>
  <c r="M24" i="133"/>
  <c r="L24" i="133"/>
  <c r="K24" i="133"/>
  <c r="J24" i="133"/>
  <c r="I24" i="133"/>
  <c r="H24" i="133"/>
  <c r="G24" i="133"/>
  <c r="F24" i="133"/>
  <c r="E24" i="133"/>
  <c r="D24" i="133"/>
  <c r="C24" i="133"/>
  <c r="AA24" i="134"/>
  <c r="Y24" i="134"/>
  <c r="X24" i="134"/>
  <c r="Z24" i="134" s="1"/>
  <c r="W24" i="134"/>
  <c r="V24" i="134"/>
  <c r="U24" i="134"/>
  <c r="T24" i="134"/>
  <c r="S24" i="134"/>
  <c r="R24" i="134"/>
  <c r="Q24" i="134"/>
  <c r="P24" i="134"/>
  <c r="O24" i="134"/>
  <c r="N24" i="134"/>
  <c r="M24" i="134"/>
  <c r="L24" i="134"/>
  <c r="K24" i="134"/>
  <c r="J24" i="134"/>
  <c r="I24" i="134"/>
  <c r="H24" i="134"/>
  <c r="G24" i="134"/>
  <c r="F24" i="134"/>
  <c r="E24" i="134"/>
  <c r="D24" i="134"/>
  <c r="C24" i="134"/>
  <c r="AA24" i="135"/>
  <c r="Y24" i="135"/>
  <c r="X24" i="135"/>
  <c r="Z24" i="135" s="1"/>
  <c r="W24" i="135"/>
  <c r="V24" i="135"/>
  <c r="U24" i="135"/>
  <c r="T24" i="135"/>
  <c r="S24" i="135"/>
  <c r="R24" i="135"/>
  <c r="Q24" i="135"/>
  <c r="P24" i="135"/>
  <c r="O24" i="135"/>
  <c r="N24" i="135"/>
  <c r="M24" i="135"/>
  <c r="L24" i="135"/>
  <c r="K24" i="135"/>
  <c r="J24" i="135"/>
  <c r="I24" i="135"/>
  <c r="H24" i="135"/>
  <c r="G24" i="135"/>
  <c r="F24" i="135"/>
  <c r="E24" i="135"/>
  <c r="D24" i="135"/>
  <c r="C24" i="135"/>
  <c r="AA24" i="136"/>
  <c r="Y24" i="136"/>
  <c r="X24" i="136"/>
  <c r="Z24" i="136" s="1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AA24" i="137"/>
  <c r="Y24" i="137"/>
  <c r="X24" i="137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J24" i="137"/>
  <c r="I24" i="137"/>
  <c r="H24" i="137"/>
  <c r="G24" i="137"/>
  <c r="F24" i="137"/>
  <c r="E24" i="137"/>
  <c r="D24" i="137"/>
  <c r="C24" i="137"/>
  <c r="AA24" i="138"/>
  <c r="Y24" i="138"/>
  <c r="X24" i="138"/>
  <c r="Z24" i="138" s="1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J24" i="138"/>
  <c r="I24" i="138"/>
  <c r="H24" i="138"/>
  <c r="G24" i="138"/>
  <c r="F24" i="138"/>
  <c r="E24" i="138"/>
  <c r="D24" i="138"/>
  <c r="C24" i="138"/>
  <c r="AA24" i="139"/>
  <c r="Y24" i="139"/>
  <c r="X24" i="139"/>
  <c r="Z24" i="139" s="1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AA24" i="140"/>
  <c r="Y24" i="140"/>
  <c r="X24" i="140"/>
  <c r="Z24" i="140" s="1"/>
  <c r="W24" i="140"/>
  <c r="V24" i="140"/>
  <c r="U24" i="140"/>
  <c r="T24" i="140"/>
  <c r="S24" i="140"/>
  <c r="R24" i="140"/>
  <c r="Q24" i="140"/>
  <c r="P24" i="140"/>
  <c r="O24" i="140"/>
  <c r="N24" i="140"/>
  <c r="M24" i="140"/>
  <c r="L24" i="140"/>
  <c r="K24" i="140"/>
  <c r="J24" i="140"/>
  <c r="I24" i="140"/>
  <c r="H24" i="140"/>
  <c r="G24" i="140"/>
  <c r="F24" i="140"/>
  <c r="E24" i="140"/>
  <c r="D24" i="140"/>
  <c r="C24" i="140"/>
  <c r="AA24" i="141"/>
  <c r="Y24" i="141"/>
  <c r="X24" i="14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AA24" i="142"/>
  <c r="Y24" i="142"/>
  <c r="X24" i="142"/>
  <c r="Z24" i="142" s="1"/>
  <c r="W24" i="142"/>
  <c r="V24" i="142"/>
  <c r="U24" i="142"/>
  <c r="T24" i="142"/>
  <c r="S24" i="142"/>
  <c r="R24" i="142"/>
  <c r="Q24" i="142"/>
  <c r="P24" i="142"/>
  <c r="O24" i="142"/>
  <c r="N24" i="142"/>
  <c r="M24" i="142"/>
  <c r="L24" i="142"/>
  <c r="K24" i="142"/>
  <c r="J24" i="142"/>
  <c r="I24" i="142"/>
  <c r="H24" i="142"/>
  <c r="G24" i="142"/>
  <c r="F24" i="142"/>
  <c r="E24" i="142"/>
  <c r="D24" i="142"/>
  <c r="C24" i="142"/>
  <c r="AA24" i="143"/>
  <c r="Y24" i="143"/>
  <c r="X24" i="143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AA24" i="144"/>
  <c r="Y24" i="144"/>
  <c r="X24" i="144"/>
  <c r="Z24" i="144" s="1"/>
  <c r="W24" i="144"/>
  <c r="V24" i="144"/>
  <c r="U24" i="144"/>
  <c r="T24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G24" i="144"/>
  <c r="F24" i="144"/>
  <c r="E24" i="144"/>
  <c r="D24" i="144"/>
  <c r="C24" i="144"/>
  <c r="AA24" i="145"/>
  <c r="Y24" i="145"/>
  <c r="X24" i="145"/>
  <c r="W24" i="145"/>
  <c r="V24" i="145"/>
  <c r="U24" i="145"/>
  <c r="T24" i="145"/>
  <c r="S24" i="145"/>
  <c r="R24" i="145"/>
  <c r="Q24" i="145"/>
  <c r="P24" i="145"/>
  <c r="O24" i="145"/>
  <c r="N24" i="145"/>
  <c r="M24" i="145"/>
  <c r="L24" i="145"/>
  <c r="K24" i="145"/>
  <c r="J24" i="145"/>
  <c r="I24" i="145"/>
  <c r="H24" i="145"/>
  <c r="G24" i="145"/>
  <c r="F24" i="145"/>
  <c r="E24" i="145"/>
  <c r="D24" i="145"/>
  <c r="C24" i="145"/>
  <c r="AA24" i="146"/>
  <c r="Y24" i="146"/>
  <c r="X24" i="146"/>
  <c r="Z24" i="146" s="1"/>
  <c r="W24" i="146"/>
  <c r="V24" i="146"/>
  <c r="U24" i="146"/>
  <c r="T24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AA24" i="147"/>
  <c r="Y24" i="147"/>
  <c r="X24" i="147"/>
  <c r="W24" i="147"/>
  <c r="V24" i="147"/>
  <c r="U24" i="147"/>
  <c r="T24" i="147"/>
  <c r="S24" i="147"/>
  <c r="R24" i="147"/>
  <c r="Q24" i="147"/>
  <c r="P24" i="147"/>
  <c r="O24" i="147"/>
  <c r="N24" i="147"/>
  <c r="M24" i="147"/>
  <c r="L24" i="147"/>
  <c r="K24" i="147"/>
  <c r="J24" i="147"/>
  <c r="I24" i="147"/>
  <c r="H24" i="147"/>
  <c r="G24" i="147"/>
  <c r="F24" i="147"/>
  <c r="E24" i="147"/>
  <c r="D24" i="147"/>
  <c r="C24" i="147"/>
  <c r="AA24" i="148"/>
  <c r="Y24" i="148"/>
  <c r="X24" i="148"/>
  <c r="Z24" i="148" s="1"/>
  <c r="W24" i="148"/>
  <c r="V24" i="148"/>
  <c r="U24" i="148"/>
  <c r="T24" i="148"/>
  <c r="S24" i="148"/>
  <c r="R24" i="148"/>
  <c r="Q24" i="148"/>
  <c r="P24" i="148"/>
  <c r="O24" i="148"/>
  <c r="N24" i="148"/>
  <c r="M24" i="148"/>
  <c r="L24" i="148"/>
  <c r="K24" i="148"/>
  <c r="J24" i="148"/>
  <c r="I24" i="148"/>
  <c r="H24" i="148"/>
  <c r="G24" i="148"/>
  <c r="F24" i="148"/>
  <c r="E24" i="148"/>
  <c r="D24" i="148"/>
  <c r="C24" i="148"/>
  <c r="AA24" i="149"/>
  <c r="Y24" i="149"/>
  <c r="X24" i="149"/>
  <c r="W24" i="149"/>
  <c r="V24" i="149"/>
  <c r="U24" i="149"/>
  <c r="T24" i="149"/>
  <c r="S24" i="149"/>
  <c r="R24" i="149"/>
  <c r="Q24" i="149"/>
  <c r="P24" i="149"/>
  <c r="O24" i="149"/>
  <c r="N24" i="149"/>
  <c r="M24" i="149"/>
  <c r="L24" i="149"/>
  <c r="K24" i="149"/>
  <c r="J24" i="149"/>
  <c r="I24" i="149"/>
  <c r="H24" i="149"/>
  <c r="G24" i="149"/>
  <c r="F24" i="149"/>
  <c r="E24" i="149"/>
  <c r="D24" i="149"/>
  <c r="C24" i="149"/>
  <c r="AA24" i="150"/>
  <c r="Y24" i="150"/>
  <c r="X24" i="150"/>
  <c r="Z24" i="150" s="1"/>
  <c r="W24" i="150"/>
  <c r="V24" i="150"/>
  <c r="U24" i="150"/>
  <c r="T24" i="150"/>
  <c r="S24" i="150"/>
  <c r="R24" i="150"/>
  <c r="Q24" i="150"/>
  <c r="P24" i="150"/>
  <c r="O24" i="150"/>
  <c r="N24" i="150"/>
  <c r="M24" i="150"/>
  <c r="L24" i="150"/>
  <c r="K24" i="150"/>
  <c r="J24" i="150"/>
  <c r="I24" i="150"/>
  <c r="H24" i="150"/>
  <c r="G24" i="150"/>
  <c r="F24" i="150"/>
  <c r="E24" i="150"/>
  <c r="D24" i="150"/>
  <c r="C24" i="150"/>
  <c r="AA24" i="151"/>
  <c r="Y24" i="151"/>
  <c r="X24" i="151"/>
  <c r="W24" i="151"/>
  <c r="V24" i="151"/>
  <c r="U24" i="151"/>
  <c r="T24" i="151"/>
  <c r="S24" i="151"/>
  <c r="R24" i="151"/>
  <c r="Q24" i="151"/>
  <c r="P24" i="151"/>
  <c r="O24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AA24" i="152"/>
  <c r="Y24" i="152"/>
  <c r="X24" i="152"/>
  <c r="Z24" i="152" s="1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24" i="152"/>
  <c r="AA24" i="153"/>
  <c r="Y24" i="153"/>
  <c r="X24" i="153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C24" i="153"/>
  <c r="AA24" i="154"/>
  <c r="Y24" i="154"/>
  <c r="X24" i="154"/>
  <c r="Z24" i="154" s="1"/>
  <c r="W24" i="154"/>
  <c r="V24" i="154"/>
  <c r="U24" i="154"/>
  <c r="T24" i="154"/>
  <c r="S24" i="154"/>
  <c r="R24" i="154"/>
  <c r="Q24" i="154"/>
  <c r="P24" i="154"/>
  <c r="O24" i="154"/>
  <c r="N24" i="154"/>
  <c r="M24" i="154"/>
  <c r="L24" i="154"/>
  <c r="K24" i="154"/>
  <c r="J24" i="154"/>
  <c r="I24" i="154"/>
  <c r="H24" i="154"/>
  <c r="G24" i="154"/>
  <c r="F24" i="154"/>
  <c r="E24" i="154"/>
  <c r="D24" i="154"/>
  <c r="C24" i="154"/>
  <c r="AA24" i="155"/>
  <c r="Y24" i="155"/>
  <c r="X24" i="155"/>
  <c r="W24" i="155"/>
  <c r="V24" i="155"/>
  <c r="U24" i="155"/>
  <c r="T24" i="155"/>
  <c r="S24" i="155"/>
  <c r="R24" i="155"/>
  <c r="Q24" i="155"/>
  <c r="P24" i="155"/>
  <c r="O24" i="155"/>
  <c r="N24" i="155"/>
  <c r="M24" i="155"/>
  <c r="L24" i="155"/>
  <c r="K24" i="155"/>
  <c r="J24" i="155"/>
  <c r="I24" i="155"/>
  <c r="H24" i="155"/>
  <c r="G24" i="155"/>
  <c r="F24" i="155"/>
  <c r="E24" i="155"/>
  <c r="D24" i="155"/>
  <c r="C24" i="155"/>
  <c r="AA24" i="156"/>
  <c r="Y24" i="156"/>
  <c r="X24" i="156"/>
  <c r="Z24" i="156" s="1"/>
  <c r="W24" i="156"/>
  <c r="V24" i="156"/>
  <c r="U24" i="156"/>
  <c r="T24" i="156"/>
  <c r="S24" i="156"/>
  <c r="R24" i="156"/>
  <c r="Q24" i="156"/>
  <c r="P24" i="156"/>
  <c r="O24" i="156"/>
  <c r="N24" i="156"/>
  <c r="M24" i="156"/>
  <c r="L24" i="156"/>
  <c r="K24" i="156"/>
  <c r="J24" i="156"/>
  <c r="I24" i="156"/>
  <c r="H24" i="156"/>
  <c r="G24" i="156"/>
  <c r="F24" i="156"/>
  <c r="E24" i="156"/>
  <c r="D24" i="156"/>
  <c r="C24" i="156"/>
  <c r="AA24" i="157"/>
  <c r="Y24" i="157"/>
  <c r="X24" i="157"/>
  <c r="W24" i="157"/>
  <c r="V24" i="157"/>
  <c r="U24" i="157"/>
  <c r="T24" i="157"/>
  <c r="S24" i="157"/>
  <c r="R24" i="157"/>
  <c r="Q24" i="157"/>
  <c r="P24" i="157"/>
  <c r="O24" i="157"/>
  <c r="N24" i="157"/>
  <c r="M24" i="157"/>
  <c r="L24" i="157"/>
  <c r="K24" i="157"/>
  <c r="J24" i="157"/>
  <c r="I24" i="157"/>
  <c r="H24" i="157"/>
  <c r="G24" i="157"/>
  <c r="F24" i="157"/>
  <c r="E24" i="157"/>
  <c r="D24" i="157"/>
  <c r="C24" i="157"/>
  <c r="AA24" i="158"/>
  <c r="Y24" i="158"/>
  <c r="X24" i="158"/>
  <c r="Z24" i="158" s="1"/>
  <c r="W24" i="158"/>
  <c r="V24" i="158"/>
  <c r="U24" i="158"/>
  <c r="T24" i="158"/>
  <c r="S24" i="158"/>
  <c r="R24" i="158"/>
  <c r="Q24" i="158"/>
  <c r="P24" i="158"/>
  <c r="O24" i="158"/>
  <c r="N24" i="158"/>
  <c r="M24" i="158"/>
  <c r="L24" i="158"/>
  <c r="K24" i="158"/>
  <c r="J24" i="158"/>
  <c r="I24" i="158"/>
  <c r="H24" i="158"/>
  <c r="G24" i="158"/>
  <c r="F24" i="158"/>
  <c r="E24" i="158"/>
  <c r="D24" i="158"/>
  <c r="C24" i="158"/>
  <c r="AA24" i="159"/>
  <c r="Y24" i="159"/>
  <c r="X24" i="159"/>
  <c r="W24" i="159"/>
  <c r="V24" i="159"/>
  <c r="U24" i="159"/>
  <c r="T24" i="159"/>
  <c r="S24" i="159"/>
  <c r="R24" i="159"/>
  <c r="Q24" i="159"/>
  <c r="P24" i="159"/>
  <c r="O24" i="159"/>
  <c r="N24" i="159"/>
  <c r="M24" i="159"/>
  <c r="L24" i="159"/>
  <c r="K24" i="159"/>
  <c r="J24" i="159"/>
  <c r="I24" i="159"/>
  <c r="H24" i="159"/>
  <c r="G24" i="159"/>
  <c r="F24" i="159"/>
  <c r="E24" i="159"/>
  <c r="D24" i="159"/>
  <c r="C24" i="159"/>
  <c r="AA24" i="160"/>
  <c r="Y24" i="160"/>
  <c r="X24" i="160"/>
  <c r="Z24" i="160" s="1"/>
  <c r="W24" i="160"/>
  <c r="V24" i="160"/>
  <c r="U24" i="160"/>
  <c r="T24" i="160"/>
  <c r="S24" i="160"/>
  <c r="R24" i="160"/>
  <c r="Q24" i="160"/>
  <c r="P24" i="160"/>
  <c r="O24" i="160"/>
  <c r="N24" i="160"/>
  <c r="M24" i="160"/>
  <c r="L24" i="160"/>
  <c r="K24" i="160"/>
  <c r="J24" i="160"/>
  <c r="I24" i="160"/>
  <c r="H24" i="160"/>
  <c r="G24" i="160"/>
  <c r="F24" i="160"/>
  <c r="E24" i="160"/>
  <c r="D24" i="160"/>
  <c r="C24" i="160"/>
  <c r="AA24" i="161"/>
  <c r="Y24" i="161"/>
  <c r="X24" i="161"/>
  <c r="W24" i="161"/>
  <c r="V24" i="161"/>
  <c r="U24" i="161"/>
  <c r="T24" i="161"/>
  <c r="S24" i="161"/>
  <c r="R24" i="161"/>
  <c r="Q24" i="161"/>
  <c r="P24" i="161"/>
  <c r="O24" i="161"/>
  <c r="N24" i="161"/>
  <c r="M24" i="161"/>
  <c r="L24" i="161"/>
  <c r="K24" i="161"/>
  <c r="J24" i="161"/>
  <c r="I24" i="161"/>
  <c r="H24" i="161"/>
  <c r="G24" i="161"/>
  <c r="F24" i="161"/>
  <c r="E24" i="161"/>
  <c r="D24" i="161"/>
  <c r="C24" i="161"/>
  <c r="AA24" i="162"/>
  <c r="Y24" i="162"/>
  <c r="X24" i="162"/>
  <c r="Z24" i="162" s="1"/>
  <c r="W24" i="162"/>
  <c r="V24" i="162"/>
  <c r="U24" i="162"/>
  <c r="T24" i="162"/>
  <c r="S24" i="162"/>
  <c r="R24" i="162"/>
  <c r="Q24" i="162"/>
  <c r="P24" i="162"/>
  <c r="O24" i="162"/>
  <c r="N24" i="162"/>
  <c r="M24" i="162"/>
  <c r="L24" i="162"/>
  <c r="K24" i="162"/>
  <c r="J24" i="162"/>
  <c r="I24" i="162"/>
  <c r="H24" i="162"/>
  <c r="G24" i="162"/>
  <c r="F24" i="162"/>
  <c r="E24" i="162"/>
  <c r="D24" i="162"/>
  <c r="C24" i="162"/>
  <c r="AA24" i="163"/>
  <c r="Y24" i="163"/>
  <c r="X24" i="163"/>
  <c r="Z24" i="163" s="1"/>
  <c r="W24" i="163"/>
  <c r="V24" i="163"/>
  <c r="U24" i="163"/>
  <c r="T24" i="163"/>
  <c r="S24" i="163"/>
  <c r="R24" i="163"/>
  <c r="Q24" i="163"/>
  <c r="P24" i="163"/>
  <c r="O24" i="163"/>
  <c r="N24" i="163"/>
  <c r="M24" i="163"/>
  <c r="L24" i="163"/>
  <c r="K24" i="163"/>
  <c r="J24" i="163"/>
  <c r="I24" i="163"/>
  <c r="H24" i="163"/>
  <c r="G24" i="163"/>
  <c r="F24" i="163"/>
  <c r="E24" i="163"/>
  <c r="D24" i="163"/>
  <c r="C24" i="163"/>
  <c r="AA24" i="164"/>
  <c r="Y24" i="164"/>
  <c r="X24" i="164"/>
  <c r="Z24" i="164" s="1"/>
  <c r="W24" i="164"/>
  <c r="V24" i="164"/>
  <c r="U24" i="164"/>
  <c r="T24" i="164"/>
  <c r="S24" i="164"/>
  <c r="R24" i="164"/>
  <c r="Q24" i="164"/>
  <c r="P24" i="164"/>
  <c r="O24" i="164"/>
  <c r="N24" i="164"/>
  <c r="M24" i="164"/>
  <c r="L24" i="164"/>
  <c r="K24" i="164"/>
  <c r="J24" i="164"/>
  <c r="I24" i="164"/>
  <c r="H24" i="164"/>
  <c r="G24" i="164"/>
  <c r="F24" i="164"/>
  <c r="E24" i="164"/>
  <c r="D24" i="164"/>
  <c r="C24" i="164"/>
  <c r="AA24" i="165"/>
  <c r="Y24" i="165"/>
  <c r="X24" i="165"/>
  <c r="Z24" i="165" s="1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H24" i="165"/>
  <c r="G24" i="165"/>
  <c r="F24" i="165"/>
  <c r="E24" i="165"/>
  <c r="D24" i="165"/>
  <c r="C24" i="165"/>
  <c r="AA24" i="166"/>
  <c r="Y24" i="166"/>
  <c r="X24" i="166"/>
  <c r="Z24" i="166" s="1"/>
  <c r="W24" i="166"/>
  <c r="V24" i="166"/>
  <c r="U24" i="166"/>
  <c r="T24" i="166"/>
  <c r="S24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F24" i="166"/>
  <c r="E24" i="166"/>
  <c r="D24" i="166"/>
  <c r="C24" i="166"/>
  <c r="AA24" i="167"/>
  <c r="Y24" i="167"/>
  <c r="X24" i="167"/>
  <c r="W24" i="167"/>
  <c r="V24" i="167"/>
  <c r="U24" i="167"/>
  <c r="T24" i="167"/>
  <c r="S24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F24" i="167"/>
  <c r="E24" i="167"/>
  <c r="D24" i="167"/>
  <c r="C24" i="167"/>
  <c r="AA24" i="168"/>
  <c r="Y24" i="168"/>
  <c r="X24" i="168"/>
  <c r="W24" i="168"/>
  <c r="V24" i="168"/>
  <c r="U24" i="168"/>
  <c r="T24" i="168"/>
  <c r="S24" i="168"/>
  <c r="R24" i="168"/>
  <c r="Q24" i="168"/>
  <c r="P24" i="168"/>
  <c r="O24" i="168"/>
  <c r="N24" i="168"/>
  <c r="M24" i="168"/>
  <c r="L24" i="168"/>
  <c r="K24" i="168"/>
  <c r="J24" i="168"/>
  <c r="I24" i="168"/>
  <c r="H24" i="168"/>
  <c r="G24" i="168"/>
  <c r="F24" i="168"/>
  <c r="E24" i="168"/>
  <c r="D24" i="168"/>
  <c r="C24" i="168"/>
  <c r="AA24" i="169"/>
  <c r="Y24" i="169"/>
  <c r="X24" i="169"/>
  <c r="Z24" i="169" s="1"/>
  <c r="W24" i="169"/>
  <c r="V24" i="169"/>
  <c r="U24" i="169"/>
  <c r="T24" i="169"/>
  <c r="S24" i="169"/>
  <c r="R24" i="169"/>
  <c r="Q24" i="169"/>
  <c r="P24" i="169"/>
  <c r="O24" i="169"/>
  <c r="N24" i="169"/>
  <c r="M24" i="169"/>
  <c r="L24" i="169"/>
  <c r="K24" i="169"/>
  <c r="J24" i="169"/>
  <c r="I24" i="169"/>
  <c r="H24" i="169"/>
  <c r="G24" i="169"/>
  <c r="F24" i="169"/>
  <c r="E24" i="169"/>
  <c r="D24" i="169"/>
  <c r="C24" i="169"/>
  <c r="AA24" i="170"/>
  <c r="Y24" i="170"/>
  <c r="X24" i="170"/>
  <c r="W24" i="170"/>
  <c r="V24" i="170"/>
  <c r="U24" i="170"/>
  <c r="T24" i="170"/>
  <c r="S24" i="170"/>
  <c r="R24" i="170"/>
  <c r="Q24" i="170"/>
  <c r="P24" i="170"/>
  <c r="O24" i="170"/>
  <c r="N24" i="170"/>
  <c r="M24" i="170"/>
  <c r="L24" i="170"/>
  <c r="K24" i="170"/>
  <c r="J24" i="170"/>
  <c r="I24" i="170"/>
  <c r="H24" i="170"/>
  <c r="G24" i="170"/>
  <c r="F24" i="170"/>
  <c r="E24" i="170"/>
  <c r="D24" i="170"/>
  <c r="C24" i="170"/>
  <c r="AA24" i="171"/>
  <c r="Y24" i="171"/>
  <c r="X24" i="171"/>
  <c r="W24" i="171"/>
  <c r="V24" i="171"/>
  <c r="U24" i="171"/>
  <c r="T24" i="171"/>
  <c r="S24" i="171"/>
  <c r="R24" i="171"/>
  <c r="Q24" i="171"/>
  <c r="P24" i="171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C24" i="171"/>
  <c r="AA24" i="172"/>
  <c r="Z24" i="172"/>
  <c r="Y24" i="172"/>
  <c r="X24" i="172"/>
  <c r="W24" i="172"/>
  <c r="V24" i="172"/>
  <c r="U24" i="172"/>
  <c r="T24" i="172"/>
  <c r="S24" i="172"/>
  <c r="R24" i="172"/>
  <c r="Q24" i="172"/>
  <c r="P24" i="172"/>
  <c r="O24" i="172"/>
  <c r="N24" i="172"/>
  <c r="M24" i="172"/>
  <c r="L24" i="172"/>
  <c r="K24" i="172"/>
  <c r="J24" i="172"/>
  <c r="I24" i="172"/>
  <c r="H24" i="172"/>
  <c r="G24" i="172"/>
  <c r="F24" i="172"/>
  <c r="E24" i="172"/>
  <c r="D24" i="172"/>
  <c r="C24" i="172"/>
  <c r="AA24" i="173"/>
  <c r="Y24" i="173"/>
  <c r="X24" i="173"/>
  <c r="Z24" i="173" s="1"/>
  <c r="W24" i="173"/>
  <c r="V24" i="173"/>
  <c r="U24" i="173"/>
  <c r="T24" i="173"/>
  <c r="S24" i="173"/>
  <c r="R24" i="173"/>
  <c r="Q24" i="173"/>
  <c r="P24" i="173"/>
  <c r="O24" i="173"/>
  <c r="N24" i="173"/>
  <c r="M24" i="173"/>
  <c r="L24" i="173"/>
  <c r="K24" i="173"/>
  <c r="J24" i="173"/>
  <c r="I24" i="173"/>
  <c r="H24" i="173"/>
  <c r="G24" i="173"/>
  <c r="F24" i="173"/>
  <c r="E24" i="173"/>
  <c r="D24" i="173"/>
  <c r="C24" i="173"/>
  <c r="AA24" i="174"/>
  <c r="Y24" i="174"/>
  <c r="X24" i="174"/>
  <c r="W24" i="174"/>
  <c r="V24" i="174"/>
  <c r="U24" i="174"/>
  <c r="T24" i="174"/>
  <c r="S24" i="174"/>
  <c r="R24" i="174"/>
  <c r="Q24" i="174"/>
  <c r="P24" i="174"/>
  <c r="O24" i="174"/>
  <c r="N24" i="174"/>
  <c r="M24" i="174"/>
  <c r="L24" i="174"/>
  <c r="K24" i="174"/>
  <c r="J24" i="174"/>
  <c r="I24" i="174"/>
  <c r="H24" i="174"/>
  <c r="G24" i="174"/>
  <c r="F24" i="174"/>
  <c r="E24" i="174"/>
  <c r="D24" i="174"/>
  <c r="C24" i="174"/>
  <c r="AA24" i="175"/>
  <c r="Y24" i="175"/>
  <c r="X24" i="175"/>
  <c r="W24" i="175"/>
  <c r="V24" i="175"/>
  <c r="U24" i="175"/>
  <c r="T24" i="175"/>
  <c r="S24" i="175"/>
  <c r="R24" i="175"/>
  <c r="Q24" i="175"/>
  <c r="P24" i="175"/>
  <c r="O24" i="175"/>
  <c r="N24" i="175"/>
  <c r="M24" i="175"/>
  <c r="L24" i="175"/>
  <c r="K24" i="175"/>
  <c r="J24" i="175"/>
  <c r="I24" i="175"/>
  <c r="H24" i="175"/>
  <c r="G24" i="175"/>
  <c r="F24" i="175"/>
  <c r="E24" i="175"/>
  <c r="D24" i="175"/>
  <c r="C24" i="175"/>
  <c r="AA24" i="176"/>
  <c r="Y24" i="176"/>
  <c r="X24" i="176"/>
  <c r="W24" i="176"/>
  <c r="V24" i="176"/>
  <c r="U24" i="176"/>
  <c r="T24" i="176"/>
  <c r="S24" i="176"/>
  <c r="R24" i="176"/>
  <c r="Q24" i="176"/>
  <c r="P24" i="176"/>
  <c r="O24" i="176"/>
  <c r="N24" i="176"/>
  <c r="M24" i="176"/>
  <c r="L24" i="176"/>
  <c r="K24" i="176"/>
  <c r="J24" i="176"/>
  <c r="I24" i="176"/>
  <c r="H24" i="176"/>
  <c r="G24" i="176"/>
  <c r="F24" i="176"/>
  <c r="E24" i="176"/>
  <c r="D24" i="176"/>
  <c r="C24" i="176"/>
  <c r="AA24" i="177"/>
  <c r="Y24" i="177"/>
  <c r="X24" i="177"/>
  <c r="W24" i="177"/>
  <c r="V24" i="177"/>
  <c r="U24" i="177"/>
  <c r="T24" i="177"/>
  <c r="S24" i="177"/>
  <c r="R24" i="177"/>
  <c r="Q24" i="177"/>
  <c r="P24" i="177"/>
  <c r="O24" i="177"/>
  <c r="N24" i="177"/>
  <c r="M24" i="177"/>
  <c r="L24" i="177"/>
  <c r="K24" i="177"/>
  <c r="J24" i="177"/>
  <c r="I24" i="177"/>
  <c r="H24" i="177"/>
  <c r="G24" i="177"/>
  <c r="F24" i="177"/>
  <c r="E24" i="177"/>
  <c r="D24" i="177"/>
  <c r="C24" i="177"/>
  <c r="AA24" i="178"/>
  <c r="Y24" i="178"/>
  <c r="X24" i="178"/>
  <c r="Z24" i="178" s="1"/>
  <c r="W24" i="178"/>
  <c r="V24" i="178"/>
  <c r="U24" i="178"/>
  <c r="T24" i="178"/>
  <c r="S24" i="178"/>
  <c r="R24" i="178"/>
  <c r="Q24" i="178"/>
  <c r="P24" i="178"/>
  <c r="O24" i="178"/>
  <c r="N24" i="178"/>
  <c r="M24" i="178"/>
  <c r="L24" i="178"/>
  <c r="K24" i="178"/>
  <c r="J24" i="178"/>
  <c r="I24" i="178"/>
  <c r="H24" i="178"/>
  <c r="G24" i="178"/>
  <c r="F24" i="178"/>
  <c r="E24" i="178"/>
  <c r="D24" i="178"/>
  <c r="C24" i="178"/>
  <c r="AA24" i="179"/>
  <c r="Y24" i="179"/>
  <c r="X24" i="179"/>
  <c r="W24" i="179"/>
  <c r="V24" i="179"/>
  <c r="U24" i="179"/>
  <c r="T24" i="179"/>
  <c r="S24" i="179"/>
  <c r="R24" i="179"/>
  <c r="Q24" i="179"/>
  <c r="P24" i="179"/>
  <c r="O24" i="179"/>
  <c r="N24" i="179"/>
  <c r="M24" i="179"/>
  <c r="L24" i="179"/>
  <c r="K24" i="179"/>
  <c r="J24" i="179"/>
  <c r="I24" i="179"/>
  <c r="H24" i="179"/>
  <c r="G24" i="179"/>
  <c r="F24" i="179"/>
  <c r="E24" i="179"/>
  <c r="D24" i="179"/>
  <c r="C24" i="179"/>
  <c r="AA24" i="180"/>
  <c r="Y24" i="180"/>
  <c r="X24" i="180"/>
  <c r="W24" i="180"/>
  <c r="V24" i="180"/>
  <c r="U24" i="180"/>
  <c r="T24" i="180"/>
  <c r="S24" i="180"/>
  <c r="R24" i="180"/>
  <c r="Q24" i="180"/>
  <c r="P24" i="180"/>
  <c r="O24" i="180"/>
  <c r="N24" i="180"/>
  <c r="M24" i="180"/>
  <c r="L24" i="180"/>
  <c r="K24" i="180"/>
  <c r="J24" i="180"/>
  <c r="I24" i="180"/>
  <c r="H24" i="180"/>
  <c r="G24" i="180"/>
  <c r="F24" i="180"/>
  <c r="E24" i="180"/>
  <c r="D24" i="180"/>
  <c r="C24" i="180"/>
  <c r="AA24" i="181"/>
  <c r="Y24" i="181"/>
  <c r="X24" i="181"/>
  <c r="W24" i="181"/>
  <c r="V24" i="181"/>
  <c r="U24" i="181"/>
  <c r="T24" i="181"/>
  <c r="S24" i="181"/>
  <c r="R24" i="181"/>
  <c r="Q24" i="181"/>
  <c r="P24" i="181"/>
  <c r="O24" i="181"/>
  <c r="N24" i="181"/>
  <c r="M24" i="181"/>
  <c r="L24" i="181"/>
  <c r="K24" i="181"/>
  <c r="J24" i="181"/>
  <c r="I24" i="181"/>
  <c r="H24" i="181"/>
  <c r="G24" i="181"/>
  <c r="F24" i="181"/>
  <c r="E24" i="181"/>
  <c r="D24" i="181"/>
  <c r="C24" i="181"/>
  <c r="AA24" i="182"/>
  <c r="Y24" i="182"/>
  <c r="X24" i="182"/>
  <c r="W24" i="182"/>
  <c r="V24" i="182"/>
  <c r="U24" i="182"/>
  <c r="T24" i="182"/>
  <c r="S24" i="182"/>
  <c r="R24" i="182"/>
  <c r="Q24" i="182"/>
  <c r="P24" i="182"/>
  <c r="O24" i="182"/>
  <c r="N24" i="182"/>
  <c r="M24" i="182"/>
  <c r="L24" i="182"/>
  <c r="K24" i="182"/>
  <c r="J24" i="182"/>
  <c r="I24" i="182"/>
  <c r="H24" i="182"/>
  <c r="G24" i="182"/>
  <c r="F24" i="182"/>
  <c r="E24" i="182"/>
  <c r="D24" i="182"/>
  <c r="C24" i="182"/>
  <c r="AA24" i="183"/>
  <c r="Y24" i="183"/>
  <c r="X24" i="183"/>
  <c r="W24" i="183"/>
  <c r="V24" i="183"/>
  <c r="U24" i="183"/>
  <c r="T24" i="183"/>
  <c r="S24" i="183"/>
  <c r="R24" i="183"/>
  <c r="Q24" i="183"/>
  <c r="P24" i="183"/>
  <c r="O24" i="183"/>
  <c r="N24" i="183"/>
  <c r="M24" i="183"/>
  <c r="L24" i="183"/>
  <c r="K24" i="183"/>
  <c r="J24" i="183"/>
  <c r="I24" i="183"/>
  <c r="H24" i="183"/>
  <c r="G24" i="183"/>
  <c r="F24" i="183"/>
  <c r="E24" i="183"/>
  <c r="D24" i="183"/>
  <c r="C24" i="183"/>
  <c r="AA24" i="184"/>
  <c r="Y24" i="184"/>
  <c r="X24" i="184"/>
  <c r="W24" i="184"/>
  <c r="V24" i="184"/>
  <c r="U24" i="184"/>
  <c r="T24" i="184"/>
  <c r="S24" i="184"/>
  <c r="R24" i="184"/>
  <c r="Q24" i="184"/>
  <c r="P24" i="184"/>
  <c r="O24" i="184"/>
  <c r="N24" i="184"/>
  <c r="M24" i="184"/>
  <c r="L24" i="184"/>
  <c r="K24" i="184"/>
  <c r="J24" i="184"/>
  <c r="I24" i="184"/>
  <c r="H24" i="184"/>
  <c r="G24" i="184"/>
  <c r="F24" i="184"/>
  <c r="E24" i="184"/>
  <c r="D24" i="184"/>
  <c r="C24" i="184"/>
  <c r="AA24" i="185"/>
  <c r="Y24" i="185"/>
  <c r="X24" i="185"/>
  <c r="Z24" i="185" s="1"/>
  <c r="W24" i="185"/>
  <c r="V24" i="185"/>
  <c r="U24" i="185"/>
  <c r="T24" i="185"/>
  <c r="S24" i="185"/>
  <c r="R24" i="185"/>
  <c r="Q24" i="185"/>
  <c r="P24" i="185"/>
  <c r="O24" i="185"/>
  <c r="N24" i="185"/>
  <c r="M24" i="185"/>
  <c r="L24" i="185"/>
  <c r="K24" i="185"/>
  <c r="J24" i="185"/>
  <c r="I24" i="185"/>
  <c r="H24" i="185"/>
  <c r="G24" i="185"/>
  <c r="F24" i="185"/>
  <c r="E24" i="185"/>
  <c r="D24" i="185"/>
  <c r="C24" i="185"/>
  <c r="AA24" i="186"/>
  <c r="Y24" i="186"/>
  <c r="X24" i="186"/>
  <c r="W24" i="186"/>
  <c r="V24" i="186"/>
  <c r="U24" i="186"/>
  <c r="T24" i="186"/>
  <c r="S24" i="186"/>
  <c r="R24" i="186"/>
  <c r="Q24" i="186"/>
  <c r="P24" i="186"/>
  <c r="O24" i="186"/>
  <c r="N24" i="186"/>
  <c r="M24" i="186"/>
  <c r="L24" i="186"/>
  <c r="K24" i="186"/>
  <c r="J24" i="186"/>
  <c r="I24" i="186"/>
  <c r="H24" i="186"/>
  <c r="G24" i="186"/>
  <c r="F24" i="186"/>
  <c r="E24" i="186"/>
  <c r="D24" i="186"/>
  <c r="C24" i="186"/>
  <c r="AA24" i="187"/>
  <c r="Y24" i="187"/>
  <c r="X24" i="187"/>
  <c r="W24" i="187"/>
  <c r="V24" i="187"/>
  <c r="U24" i="187"/>
  <c r="T24" i="187"/>
  <c r="S24" i="187"/>
  <c r="R24" i="187"/>
  <c r="Q24" i="187"/>
  <c r="P24" i="187"/>
  <c r="O24" i="187"/>
  <c r="N24" i="187"/>
  <c r="M24" i="187"/>
  <c r="L24" i="187"/>
  <c r="K24" i="187"/>
  <c r="J24" i="187"/>
  <c r="I24" i="187"/>
  <c r="H24" i="187"/>
  <c r="G24" i="187"/>
  <c r="F24" i="187"/>
  <c r="E24" i="187"/>
  <c r="D24" i="187"/>
  <c r="C24" i="187"/>
  <c r="AA24" i="188"/>
  <c r="Y24" i="188"/>
  <c r="X24" i="188"/>
  <c r="W24" i="188"/>
  <c r="V24" i="188"/>
  <c r="U24" i="188"/>
  <c r="T24" i="188"/>
  <c r="S24" i="188"/>
  <c r="R24" i="188"/>
  <c r="Q24" i="188"/>
  <c r="P24" i="188"/>
  <c r="O24" i="188"/>
  <c r="N24" i="188"/>
  <c r="M24" i="188"/>
  <c r="L24" i="188"/>
  <c r="K24" i="188"/>
  <c r="J24" i="188"/>
  <c r="I24" i="188"/>
  <c r="H24" i="188"/>
  <c r="G24" i="188"/>
  <c r="F24" i="188"/>
  <c r="E24" i="188"/>
  <c r="D24" i="188"/>
  <c r="C24" i="188"/>
  <c r="AA24" i="189"/>
  <c r="Y24" i="189"/>
  <c r="X24" i="189"/>
  <c r="W24" i="189"/>
  <c r="V24" i="189"/>
  <c r="U24" i="189"/>
  <c r="T24" i="189"/>
  <c r="S24" i="189"/>
  <c r="R24" i="189"/>
  <c r="Q24" i="189"/>
  <c r="P24" i="189"/>
  <c r="O24" i="189"/>
  <c r="N24" i="189"/>
  <c r="M24" i="189"/>
  <c r="L24" i="189"/>
  <c r="K24" i="189"/>
  <c r="J24" i="189"/>
  <c r="I24" i="189"/>
  <c r="H24" i="189"/>
  <c r="G24" i="189"/>
  <c r="F24" i="189"/>
  <c r="E24" i="189"/>
  <c r="D24" i="189"/>
  <c r="C24" i="189"/>
  <c r="AA24" i="190"/>
  <c r="Y24" i="190"/>
  <c r="X24" i="190"/>
  <c r="W24" i="190"/>
  <c r="V24" i="190"/>
  <c r="U24" i="190"/>
  <c r="T24" i="190"/>
  <c r="S24" i="190"/>
  <c r="R24" i="190"/>
  <c r="Q24" i="190"/>
  <c r="P24" i="190"/>
  <c r="O24" i="190"/>
  <c r="N24" i="190"/>
  <c r="M24" i="190"/>
  <c r="L24" i="190"/>
  <c r="K24" i="190"/>
  <c r="J24" i="190"/>
  <c r="I24" i="190"/>
  <c r="H24" i="190"/>
  <c r="G24" i="190"/>
  <c r="F24" i="190"/>
  <c r="E24" i="190"/>
  <c r="D24" i="190"/>
  <c r="C24" i="190"/>
  <c r="AA24" i="191"/>
  <c r="Y24" i="191"/>
  <c r="X24" i="191"/>
  <c r="W24" i="191"/>
  <c r="V24" i="191"/>
  <c r="U24" i="191"/>
  <c r="T24" i="191"/>
  <c r="S24" i="191"/>
  <c r="R24" i="191"/>
  <c r="Q24" i="191"/>
  <c r="P24" i="191"/>
  <c r="O24" i="191"/>
  <c r="N24" i="191"/>
  <c r="M24" i="191"/>
  <c r="L24" i="191"/>
  <c r="K24" i="191"/>
  <c r="J24" i="191"/>
  <c r="I24" i="191"/>
  <c r="H24" i="191"/>
  <c r="G24" i="191"/>
  <c r="F24" i="191"/>
  <c r="E24" i="191"/>
  <c r="D24" i="191"/>
  <c r="C24" i="191"/>
  <c r="AA24" i="192"/>
  <c r="Y24" i="192"/>
  <c r="X24" i="192"/>
  <c r="W24" i="192"/>
  <c r="V24" i="192"/>
  <c r="U24" i="192"/>
  <c r="T24" i="192"/>
  <c r="S24" i="192"/>
  <c r="R24" i="192"/>
  <c r="Q24" i="192"/>
  <c r="P24" i="192"/>
  <c r="O24" i="192"/>
  <c r="N24" i="192"/>
  <c r="M24" i="192"/>
  <c r="L24" i="192"/>
  <c r="K24" i="192"/>
  <c r="J24" i="192"/>
  <c r="I24" i="192"/>
  <c r="H24" i="192"/>
  <c r="G24" i="192"/>
  <c r="F24" i="192"/>
  <c r="E24" i="192"/>
  <c r="D24" i="192"/>
  <c r="C24" i="192"/>
  <c r="AA24" i="193"/>
  <c r="Y24" i="193"/>
  <c r="X24" i="193"/>
  <c r="W24" i="193"/>
  <c r="V24" i="193"/>
  <c r="U24" i="193"/>
  <c r="T24" i="193"/>
  <c r="S24" i="193"/>
  <c r="R24" i="193"/>
  <c r="Q24" i="193"/>
  <c r="P24" i="193"/>
  <c r="O24" i="193"/>
  <c r="N24" i="193"/>
  <c r="M24" i="193"/>
  <c r="L24" i="193"/>
  <c r="K24" i="193"/>
  <c r="J24" i="193"/>
  <c r="I24" i="193"/>
  <c r="H24" i="193"/>
  <c r="G24" i="193"/>
  <c r="F24" i="193"/>
  <c r="E24" i="193"/>
  <c r="D24" i="193"/>
  <c r="C24" i="193"/>
  <c r="AA24" i="194"/>
  <c r="Y24" i="194"/>
  <c r="X24" i="194"/>
  <c r="Z24" i="194" s="1"/>
  <c r="W24" i="194"/>
  <c r="V24" i="194"/>
  <c r="U24" i="194"/>
  <c r="T24" i="194"/>
  <c r="S24" i="194"/>
  <c r="R24" i="194"/>
  <c r="Q24" i="194"/>
  <c r="P24" i="194"/>
  <c r="O24" i="194"/>
  <c r="N24" i="194"/>
  <c r="M24" i="194"/>
  <c r="L24" i="194"/>
  <c r="K24" i="194"/>
  <c r="J24" i="194"/>
  <c r="I24" i="194"/>
  <c r="H24" i="194"/>
  <c r="G24" i="194"/>
  <c r="F24" i="194"/>
  <c r="E24" i="194"/>
  <c r="D24" i="194"/>
  <c r="C24" i="194"/>
  <c r="AA24" i="195"/>
  <c r="Y24" i="195"/>
  <c r="X24" i="195"/>
  <c r="W24" i="195"/>
  <c r="V24" i="195"/>
  <c r="U24" i="195"/>
  <c r="T24" i="195"/>
  <c r="S24" i="195"/>
  <c r="R24" i="195"/>
  <c r="Q24" i="195"/>
  <c r="P24" i="195"/>
  <c r="O24" i="195"/>
  <c r="N24" i="195"/>
  <c r="M24" i="195"/>
  <c r="L24" i="195"/>
  <c r="K24" i="195"/>
  <c r="J24" i="195"/>
  <c r="I24" i="195"/>
  <c r="H24" i="195"/>
  <c r="G24" i="195"/>
  <c r="F24" i="195"/>
  <c r="E24" i="195"/>
  <c r="D24" i="195"/>
  <c r="C24" i="195"/>
  <c r="AA24" i="196"/>
  <c r="Y24" i="196"/>
  <c r="X24" i="196"/>
  <c r="W24" i="196"/>
  <c r="V24" i="196"/>
  <c r="U24" i="196"/>
  <c r="T24" i="196"/>
  <c r="S24" i="196"/>
  <c r="R24" i="196"/>
  <c r="Q24" i="196"/>
  <c r="P24" i="196"/>
  <c r="O24" i="196"/>
  <c r="N24" i="196"/>
  <c r="M24" i="196"/>
  <c r="L24" i="196"/>
  <c r="K24" i="196"/>
  <c r="J24" i="196"/>
  <c r="I24" i="196"/>
  <c r="H24" i="196"/>
  <c r="G24" i="196"/>
  <c r="F24" i="196"/>
  <c r="E24" i="196"/>
  <c r="D24" i="196"/>
  <c r="C24" i="196"/>
  <c r="AA24" i="197"/>
  <c r="Y24" i="197"/>
  <c r="X24" i="197"/>
  <c r="W24" i="197"/>
  <c r="V24" i="197"/>
  <c r="U24" i="197"/>
  <c r="T24" i="197"/>
  <c r="S24" i="197"/>
  <c r="R24" i="197"/>
  <c r="Q24" i="197"/>
  <c r="P24" i="197"/>
  <c r="O24" i="197"/>
  <c r="N24" i="197"/>
  <c r="M24" i="197"/>
  <c r="L24" i="197"/>
  <c r="K24" i="197"/>
  <c r="J24" i="197"/>
  <c r="I24" i="197"/>
  <c r="H24" i="197"/>
  <c r="G24" i="197"/>
  <c r="F24" i="197"/>
  <c r="E24" i="197"/>
  <c r="D24" i="197"/>
  <c r="C24" i="197"/>
  <c r="AA24" i="198"/>
  <c r="Y24" i="198"/>
  <c r="X24" i="198"/>
  <c r="W24" i="198"/>
  <c r="V24" i="198"/>
  <c r="U24" i="198"/>
  <c r="T24" i="198"/>
  <c r="S24" i="198"/>
  <c r="R24" i="198"/>
  <c r="Q24" i="198"/>
  <c r="P24" i="198"/>
  <c r="O24" i="198"/>
  <c r="N24" i="198"/>
  <c r="M24" i="198"/>
  <c r="L24" i="198"/>
  <c r="K24" i="198"/>
  <c r="J24" i="198"/>
  <c r="I24" i="198"/>
  <c r="H24" i="198"/>
  <c r="G24" i="198"/>
  <c r="F24" i="198"/>
  <c r="E24" i="198"/>
  <c r="D24" i="198"/>
  <c r="C24" i="198"/>
  <c r="AA24" i="199"/>
  <c r="Y24" i="199"/>
  <c r="X24" i="199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F24" i="199"/>
  <c r="E24" i="199"/>
  <c r="D24" i="199"/>
  <c r="C24" i="199"/>
  <c r="AA24" i="200"/>
  <c r="Y24" i="200"/>
  <c r="X24" i="200"/>
  <c r="Z24" i="200" s="1"/>
  <c r="W24" i="200"/>
  <c r="V24" i="200"/>
  <c r="U24" i="200"/>
  <c r="T24" i="200"/>
  <c r="S24" i="200"/>
  <c r="R24" i="200"/>
  <c r="Q24" i="200"/>
  <c r="P24" i="200"/>
  <c r="O24" i="200"/>
  <c r="N24" i="200"/>
  <c r="M24" i="200"/>
  <c r="L24" i="200"/>
  <c r="K24" i="200"/>
  <c r="J24" i="200"/>
  <c r="I24" i="200"/>
  <c r="H24" i="200"/>
  <c r="G24" i="200"/>
  <c r="F24" i="200"/>
  <c r="E24" i="200"/>
  <c r="D24" i="200"/>
  <c r="C24" i="200"/>
  <c r="AA24" i="201"/>
  <c r="Y24" i="201"/>
  <c r="X24" i="201"/>
  <c r="W24" i="201"/>
  <c r="V24" i="201"/>
  <c r="U24" i="201"/>
  <c r="T24" i="201"/>
  <c r="S24" i="201"/>
  <c r="R24" i="201"/>
  <c r="Q24" i="201"/>
  <c r="P24" i="201"/>
  <c r="O24" i="201"/>
  <c r="N24" i="201"/>
  <c r="M24" i="201"/>
  <c r="L24" i="201"/>
  <c r="K24" i="201"/>
  <c r="J24" i="201"/>
  <c r="I24" i="201"/>
  <c r="H24" i="201"/>
  <c r="G24" i="201"/>
  <c r="F24" i="201"/>
  <c r="E24" i="201"/>
  <c r="D24" i="201"/>
  <c r="C24" i="201"/>
  <c r="AA24" i="202"/>
  <c r="Y24" i="202"/>
  <c r="X24" i="202"/>
  <c r="W24" i="202"/>
  <c r="V24" i="202"/>
  <c r="U24" i="202"/>
  <c r="T24" i="202"/>
  <c r="S24" i="202"/>
  <c r="R24" i="202"/>
  <c r="Q24" i="202"/>
  <c r="P24" i="202"/>
  <c r="O24" i="202"/>
  <c r="N24" i="202"/>
  <c r="M24" i="202"/>
  <c r="L24" i="202"/>
  <c r="K24" i="202"/>
  <c r="J24" i="202"/>
  <c r="I24" i="202"/>
  <c r="H24" i="202"/>
  <c r="G24" i="202"/>
  <c r="F24" i="202"/>
  <c r="E24" i="202"/>
  <c r="D24" i="202"/>
  <c r="C24" i="202"/>
  <c r="AA24" i="203"/>
  <c r="Y24" i="203"/>
  <c r="X24" i="203"/>
  <c r="W24" i="203"/>
  <c r="V24" i="203"/>
  <c r="U24" i="203"/>
  <c r="T24" i="203"/>
  <c r="S24" i="203"/>
  <c r="R24" i="203"/>
  <c r="Q24" i="203"/>
  <c r="P24" i="203"/>
  <c r="O24" i="203"/>
  <c r="N24" i="203"/>
  <c r="M24" i="203"/>
  <c r="L24" i="203"/>
  <c r="K24" i="203"/>
  <c r="J24" i="203"/>
  <c r="I24" i="203"/>
  <c r="H24" i="203"/>
  <c r="G24" i="203"/>
  <c r="F24" i="203"/>
  <c r="E24" i="203"/>
  <c r="D24" i="203"/>
  <c r="C24" i="203"/>
  <c r="AA24" i="204"/>
  <c r="Y24" i="204"/>
  <c r="X24" i="204"/>
  <c r="W24" i="204"/>
  <c r="V24" i="204"/>
  <c r="U24" i="204"/>
  <c r="T24" i="204"/>
  <c r="S24" i="204"/>
  <c r="R24" i="204"/>
  <c r="Q24" i="204"/>
  <c r="P24" i="204"/>
  <c r="O24" i="204"/>
  <c r="N24" i="204"/>
  <c r="M24" i="204"/>
  <c r="L24" i="204"/>
  <c r="K24" i="204"/>
  <c r="J24" i="204"/>
  <c r="I24" i="204"/>
  <c r="H24" i="204"/>
  <c r="G24" i="204"/>
  <c r="F24" i="204"/>
  <c r="E24" i="204"/>
  <c r="D24" i="204"/>
  <c r="C24" i="204"/>
  <c r="AA24" i="205"/>
  <c r="Y24" i="205"/>
  <c r="X24" i="205"/>
  <c r="Z24" i="205" s="1"/>
  <c r="W24" i="205"/>
  <c r="V24" i="205"/>
  <c r="U24" i="205"/>
  <c r="T24" i="205"/>
  <c r="S24" i="205"/>
  <c r="R24" i="205"/>
  <c r="Q24" i="205"/>
  <c r="P24" i="205"/>
  <c r="O24" i="205"/>
  <c r="N24" i="205"/>
  <c r="M24" i="205"/>
  <c r="L24" i="205"/>
  <c r="K24" i="205"/>
  <c r="J24" i="205"/>
  <c r="I24" i="205"/>
  <c r="H24" i="205"/>
  <c r="G24" i="205"/>
  <c r="F24" i="205"/>
  <c r="E24" i="205"/>
  <c r="D24" i="205"/>
  <c r="C24" i="205"/>
  <c r="AA24" i="206"/>
  <c r="Y24" i="206"/>
  <c r="X24" i="206"/>
  <c r="W24" i="206"/>
  <c r="V24" i="206"/>
  <c r="U24" i="206"/>
  <c r="T24" i="206"/>
  <c r="S24" i="206"/>
  <c r="R24" i="206"/>
  <c r="Q24" i="206"/>
  <c r="P24" i="206"/>
  <c r="O24" i="206"/>
  <c r="N24" i="206"/>
  <c r="M24" i="206"/>
  <c r="L24" i="206"/>
  <c r="K24" i="206"/>
  <c r="J24" i="206"/>
  <c r="I24" i="206"/>
  <c r="H24" i="206"/>
  <c r="G24" i="206"/>
  <c r="F24" i="206"/>
  <c r="E24" i="206"/>
  <c r="D24" i="206"/>
  <c r="C24" i="206"/>
  <c r="AA24" i="207"/>
  <c r="Y24" i="207"/>
  <c r="X24" i="207"/>
  <c r="W24" i="207"/>
  <c r="V24" i="207"/>
  <c r="U24" i="207"/>
  <c r="T24" i="207"/>
  <c r="S24" i="207"/>
  <c r="R24" i="207"/>
  <c r="Q24" i="207"/>
  <c r="P24" i="207"/>
  <c r="O24" i="207"/>
  <c r="N24" i="207"/>
  <c r="M24" i="207"/>
  <c r="L24" i="207"/>
  <c r="K24" i="207"/>
  <c r="J24" i="207"/>
  <c r="I24" i="207"/>
  <c r="H24" i="207"/>
  <c r="G24" i="207"/>
  <c r="F24" i="207"/>
  <c r="E24" i="207"/>
  <c r="D24" i="207"/>
  <c r="C24" i="207"/>
  <c r="AA24" i="208"/>
  <c r="Y24" i="208"/>
  <c r="X24" i="208"/>
  <c r="W24" i="208"/>
  <c r="V24" i="208"/>
  <c r="U24" i="208"/>
  <c r="T24" i="208"/>
  <c r="S24" i="208"/>
  <c r="R24" i="208"/>
  <c r="Q24" i="208"/>
  <c r="P24" i="208"/>
  <c r="O24" i="208"/>
  <c r="N24" i="208"/>
  <c r="M24" i="208"/>
  <c r="L24" i="208"/>
  <c r="K24" i="208"/>
  <c r="J24" i="208"/>
  <c r="I24" i="208"/>
  <c r="H24" i="208"/>
  <c r="G24" i="208"/>
  <c r="F24" i="208"/>
  <c r="E24" i="208"/>
  <c r="D24" i="208"/>
  <c r="C24" i="208"/>
  <c r="AA24" i="209"/>
  <c r="Y24" i="209"/>
  <c r="X24" i="209"/>
  <c r="W24" i="209"/>
  <c r="V24" i="209"/>
  <c r="U24" i="209"/>
  <c r="T24" i="209"/>
  <c r="S24" i="209"/>
  <c r="R24" i="209"/>
  <c r="Q24" i="209"/>
  <c r="P24" i="209"/>
  <c r="O24" i="209"/>
  <c r="N24" i="209"/>
  <c r="M24" i="209"/>
  <c r="L24" i="209"/>
  <c r="K24" i="209"/>
  <c r="J24" i="209"/>
  <c r="I24" i="209"/>
  <c r="H24" i="209"/>
  <c r="G24" i="209"/>
  <c r="F24" i="209"/>
  <c r="E24" i="209"/>
  <c r="D24" i="209"/>
  <c r="C24" i="209"/>
  <c r="AA24" i="210"/>
  <c r="Y24" i="210"/>
  <c r="X24" i="210"/>
  <c r="W24" i="210"/>
  <c r="V24" i="210"/>
  <c r="U24" i="210"/>
  <c r="T24" i="210"/>
  <c r="S24" i="210"/>
  <c r="R24" i="210"/>
  <c r="Q24" i="210"/>
  <c r="P24" i="210"/>
  <c r="O24" i="210"/>
  <c r="N24" i="210"/>
  <c r="M24" i="210"/>
  <c r="L24" i="210"/>
  <c r="K24" i="210"/>
  <c r="J24" i="210"/>
  <c r="I24" i="210"/>
  <c r="H24" i="210"/>
  <c r="G24" i="210"/>
  <c r="F24" i="210"/>
  <c r="E24" i="210"/>
  <c r="D24" i="210"/>
  <c r="C24" i="210"/>
  <c r="AA24" i="211"/>
  <c r="Y24" i="211"/>
  <c r="X24" i="211"/>
  <c r="W24" i="211"/>
  <c r="V24" i="211"/>
  <c r="U24" i="211"/>
  <c r="T24" i="211"/>
  <c r="S24" i="211"/>
  <c r="R24" i="211"/>
  <c r="Q24" i="211"/>
  <c r="P24" i="211"/>
  <c r="O24" i="211"/>
  <c r="N24" i="211"/>
  <c r="M24" i="211"/>
  <c r="L24" i="211"/>
  <c r="K24" i="211"/>
  <c r="J24" i="211"/>
  <c r="I24" i="211"/>
  <c r="H24" i="211"/>
  <c r="G24" i="211"/>
  <c r="F24" i="211"/>
  <c r="E24" i="211"/>
  <c r="D24" i="211"/>
  <c r="C24" i="211"/>
  <c r="AA24" i="212"/>
  <c r="Y24" i="212"/>
  <c r="X24" i="212"/>
  <c r="Z24" i="212" s="1"/>
  <c r="W24" i="212"/>
  <c r="V24" i="212"/>
  <c r="U24" i="212"/>
  <c r="T24" i="212"/>
  <c r="S24" i="212"/>
  <c r="R24" i="212"/>
  <c r="Q24" i="212"/>
  <c r="P24" i="212"/>
  <c r="O24" i="212"/>
  <c r="N24" i="212"/>
  <c r="M24" i="212"/>
  <c r="L24" i="212"/>
  <c r="K24" i="212"/>
  <c r="J24" i="212"/>
  <c r="I24" i="212"/>
  <c r="H24" i="212"/>
  <c r="G24" i="212"/>
  <c r="F24" i="212"/>
  <c r="E24" i="212"/>
  <c r="D24" i="212"/>
  <c r="C24" i="212"/>
  <c r="AA24" i="213"/>
  <c r="Y24" i="213"/>
  <c r="X24" i="213"/>
  <c r="W24" i="213"/>
  <c r="V24" i="213"/>
  <c r="U24" i="213"/>
  <c r="T24" i="213"/>
  <c r="S24" i="213"/>
  <c r="R24" i="213"/>
  <c r="Q24" i="213"/>
  <c r="P24" i="213"/>
  <c r="O24" i="213"/>
  <c r="N24" i="213"/>
  <c r="M24" i="213"/>
  <c r="L24" i="213"/>
  <c r="K24" i="213"/>
  <c r="J24" i="213"/>
  <c r="I24" i="213"/>
  <c r="H24" i="213"/>
  <c r="G24" i="213"/>
  <c r="F24" i="213"/>
  <c r="E24" i="213"/>
  <c r="D24" i="213"/>
  <c r="C24" i="213"/>
  <c r="AA24" i="214"/>
  <c r="Y24" i="214"/>
  <c r="X24" i="214"/>
  <c r="Z24" i="214" s="1"/>
  <c r="W24" i="214"/>
  <c r="V24" i="214"/>
  <c r="U24" i="214"/>
  <c r="T24" i="214"/>
  <c r="S24" i="214"/>
  <c r="R24" i="214"/>
  <c r="Q24" i="214"/>
  <c r="P24" i="214"/>
  <c r="O24" i="214"/>
  <c r="N24" i="214"/>
  <c r="M24" i="214"/>
  <c r="L24" i="214"/>
  <c r="K24" i="214"/>
  <c r="J24" i="214"/>
  <c r="I24" i="214"/>
  <c r="H24" i="214"/>
  <c r="G24" i="214"/>
  <c r="F24" i="214"/>
  <c r="E24" i="214"/>
  <c r="D24" i="214"/>
  <c r="C24" i="214"/>
  <c r="AA24" i="215"/>
  <c r="Z24" i="215"/>
  <c r="Y24" i="215"/>
  <c r="X24" i="215"/>
  <c r="W24" i="215"/>
  <c r="V24" i="215"/>
  <c r="U24" i="215"/>
  <c r="T24" i="215"/>
  <c r="S24" i="215"/>
  <c r="R24" i="215"/>
  <c r="Q24" i="215"/>
  <c r="P24" i="215"/>
  <c r="O24" i="215"/>
  <c r="N24" i="215"/>
  <c r="M24" i="215"/>
  <c r="L24" i="215"/>
  <c r="K24" i="215"/>
  <c r="J24" i="215"/>
  <c r="I24" i="215"/>
  <c r="H24" i="215"/>
  <c r="G24" i="215"/>
  <c r="F24" i="215"/>
  <c r="E24" i="215"/>
  <c r="D24" i="215"/>
  <c r="C24" i="215"/>
  <c r="AA24" i="216"/>
  <c r="Y24" i="216"/>
  <c r="X24" i="216"/>
  <c r="Z24" i="216" s="1"/>
  <c r="W24" i="216"/>
  <c r="V24" i="216"/>
  <c r="U24" i="216"/>
  <c r="T24" i="216"/>
  <c r="S24" i="216"/>
  <c r="R24" i="216"/>
  <c r="Q24" i="216"/>
  <c r="P24" i="216"/>
  <c r="O24" i="216"/>
  <c r="N24" i="216"/>
  <c r="M24" i="216"/>
  <c r="L24" i="216"/>
  <c r="K24" i="216"/>
  <c r="J24" i="216"/>
  <c r="I24" i="216"/>
  <c r="H24" i="216"/>
  <c r="G24" i="216"/>
  <c r="F24" i="216"/>
  <c r="E24" i="216"/>
  <c r="D24" i="216"/>
  <c r="C24" i="216"/>
  <c r="AA24" i="217"/>
  <c r="Y24" i="217"/>
  <c r="X24" i="217"/>
  <c r="W24" i="217"/>
  <c r="V24" i="217"/>
  <c r="U24" i="217"/>
  <c r="T24" i="217"/>
  <c r="S24" i="217"/>
  <c r="R24" i="217"/>
  <c r="Q24" i="217"/>
  <c r="P24" i="217"/>
  <c r="O24" i="217"/>
  <c r="N24" i="217"/>
  <c r="M24" i="217"/>
  <c r="L24" i="217"/>
  <c r="K24" i="217"/>
  <c r="J24" i="217"/>
  <c r="I24" i="217"/>
  <c r="H24" i="217"/>
  <c r="G24" i="217"/>
  <c r="F24" i="217"/>
  <c r="E24" i="217"/>
  <c r="D24" i="217"/>
  <c r="C24" i="217"/>
  <c r="AA24" i="218"/>
  <c r="Y24" i="218"/>
  <c r="X24" i="218"/>
  <c r="W24" i="218"/>
  <c r="V24" i="218"/>
  <c r="U24" i="218"/>
  <c r="T24" i="218"/>
  <c r="S24" i="218"/>
  <c r="R24" i="218"/>
  <c r="Q24" i="218"/>
  <c r="P24" i="218"/>
  <c r="O24" i="218"/>
  <c r="N24" i="218"/>
  <c r="M24" i="218"/>
  <c r="L24" i="218"/>
  <c r="K24" i="218"/>
  <c r="J24" i="218"/>
  <c r="I24" i="218"/>
  <c r="H24" i="218"/>
  <c r="G24" i="218"/>
  <c r="F24" i="218"/>
  <c r="E24" i="218"/>
  <c r="D24" i="218"/>
  <c r="C24" i="218"/>
  <c r="AA24" i="219"/>
  <c r="Z24" i="219"/>
  <c r="Y24" i="219"/>
  <c r="X24" i="219"/>
  <c r="W24" i="219"/>
  <c r="V24" i="219"/>
  <c r="U24" i="219"/>
  <c r="T24" i="219"/>
  <c r="S24" i="219"/>
  <c r="R24" i="219"/>
  <c r="Q24" i="219"/>
  <c r="P24" i="219"/>
  <c r="O24" i="219"/>
  <c r="N24" i="219"/>
  <c r="M24" i="219"/>
  <c r="L24" i="219"/>
  <c r="K24" i="219"/>
  <c r="J24" i="219"/>
  <c r="I24" i="219"/>
  <c r="H24" i="219"/>
  <c r="G24" i="219"/>
  <c r="F24" i="219"/>
  <c r="E24" i="219"/>
  <c r="D24" i="219"/>
  <c r="C24" i="219"/>
  <c r="AA24" i="220"/>
  <c r="Y24" i="220"/>
  <c r="X24" i="220"/>
  <c r="Z24" i="220" s="1"/>
  <c r="W24" i="220"/>
  <c r="V24" i="220"/>
  <c r="U24" i="220"/>
  <c r="T24" i="220"/>
  <c r="S24" i="220"/>
  <c r="R24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AA24" i="221"/>
  <c r="Y24" i="221"/>
  <c r="X24" i="221"/>
  <c r="W24" i="221"/>
  <c r="V24" i="221"/>
  <c r="U24" i="221"/>
  <c r="T24" i="221"/>
  <c r="S24" i="221"/>
  <c r="R24" i="221"/>
  <c r="Q24" i="221"/>
  <c r="P24" i="221"/>
  <c r="O24" i="221"/>
  <c r="N24" i="221"/>
  <c r="M24" i="221"/>
  <c r="L24" i="221"/>
  <c r="K24" i="221"/>
  <c r="J24" i="221"/>
  <c r="I24" i="221"/>
  <c r="H24" i="221"/>
  <c r="G24" i="221"/>
  <c r="F24" i="221"/>
  <c r="E24" i="221"/>
  <c r="D24" i="221"/>
  <c r="C24" i="221"/>
  <c r="AA24" i="222"/>
  <c r="Y24" i="222"/>
  <c r="X24" i="222"/>
  <c r="Z24" i="222" s="1"/>
  <c r="W24" i="222"/>
  <c r="V24" i="222"/>
  <c r="U24" i="222"/>
  <c r="T24" i="222"/>
  <c r="S24" i="222"/>
  <c r="R24" i="222"/>
  <c r="Q24" i="222"/>
  <c r="P24" i="222"/>
  <c r="O24" i="222"/>
  <c r="N24" i="222"/>
  <c r="M24" i="222"/>
  <c r="L24" i="222"/>
  <c r="K24" i="222"/>
  <c r="J24" i="222"/>
  <c r="I24" i="222"/>
  <c r="H24" i="222"/>
  <c r="G24" i="222"/>
  <c r="F24" i="222"/>
  <c r="E24" i="222"/>
  <c r="D24" i="222"/>
  <c r="C24" i="222"/>
  <c r="AA24" i="223"/>
  <c r="Y24" i="223"/>
  <c r="X24" i="223"/>
  <c r="W24" i="223"/>
  <c r="V24" i="223"/>
  <c r="U24" i="223"/>
  <c r="T24" i="223"/>
  <c r="S24" i="223"/>
  <c r="R24" i="223"/>
  <c r="Q24" i="223"/>
  <c r="P24" i="223"/>
  <c r="O24" i="223"/>
  <c r="N24" i="223"/>
  <c r="M24" i="223"/>
  <c r="L24" i="223"/>
  <c r="K24" i="223"/>
  <c r="J24" i="223"/>
  <c r="I24" i="223"/>
  <c r="H24" i="223"/>
  <c r="G24" i="223"/>
  <c r="F24" i="223"/>
  <c r="E24" i="223"/>
  <c r="D24" i="223"/>
  <c r="C24" i="223"/>
  <c r="AA24" i="224"/>
  <c r="Y24" i="224"/>
  <c r="X24" i="224"/>
  <c r="Z24" i="224" s="1"/>
  <c r="W24" i="224"/>
  <c r="V24" i="224"/>
  <c r="U24" i="224"/>
  <c r="T24" i="224"/>
  <c r="S24" i="224"/>
  <c r="R24" i="224"/>
  <c r="Q24" i="224"/>
  <c r="P24" i="224"/>
  <c r="O24" i="224"/>
  <c r="N24" i="224"/>
  <c r="M24" i="224"/>
  <c r="L24" i="224"/>
  <c r="K24" i="224"/>
  <c r="J24" i="224"/>
  <c r="I24" i="224"/>
  <c r="H24" i="224"/>
  <c r="G24" i="224"/>
  <c r="F24" i="224"/>
  <c r="E24" i="224"/>
  <c r="D24" i="224"/>
  <c r="C24" i="224"/>
  <c r="AA24" i="225"/>
  <c r="Y24" i="225"/>
  <c r="X24" i="225"/>
  <c r="W24" i="225"/>
  <c r="V24" i="225"/>
  <c r="U24" i="225"/>
  <c r="T24" i="225"/>
  <c r="S24" i="225"/>
  <c r="R24" i="225"/>
  <c r="Q24" i="225"/>
  <c r="P24" i="225"/>
  <c r="O24" i="225"/>
  <c r="N24" i="225"/>
  <c r="M24" i="225"/>
  <c r="L24" i="225"/>
  <c r="K24" i="225"/>
  <c r="J24" i="225"/>
  <c r="I24" i="225"/>
  <c r="H24" i="225"/>
  <c r="G24" i="225"/>
  <c r="F24" i="225"/>
  <c r="E24" i="225"/>
  <c r="D24" i="225"/>
  <c r="C24" i="225"/>
  <c r="AA24" i="226"/>
  <c r="Y24" i="226"/>
  <c r="X24" i="226"/>
  <c r="Z24" i="226" s="1"/>
  <c r="W24" i="226"/>
  <c r="V24" i="226"/>
  <c r="U24" i="226"/>
  <c r="T24" i="226"/>
  <c r="S24" i="226"/>
  <c r="R24" i="226"/>
  <c r="Q24" i="226"/>
  <c r="P24" i="226"/>
  <c r="O24" i="226"/>
  <c r="N24" i="226"/>
  <c r="M24" i="226"/>
  <c r="L24" i="226"/>
  <c r="K24" i="226"/>
  <c r="J24" i="226"/>
  <c r="I24" i="226"/>
  <c r="H24" i="226"/>
  <c r="G24" i="226"/>
  <c r="F24" i="226"/>
  <c r="E24" i="226"/>
  <c r="D24" i="226"/>
  <c r="C24" i="226"/>
  <c r="AA24" i="227"/>
  <c r="Y24" i="227"/>
  <c r="X24" i="227"/>
  <c r="W24" i="227"/>
  <c r="V24" i="227"/>
  <c r="U24" i="227"/>
  <c r="T24" i="227"/>
  <c r="S24" i="227"/>
  <c r="R24" i="227"/>
  <c r="Q24" i="227"/>
  <c r="P24" i="227"/>
  <c r="O24" i="227"/>
  <c r="N24" i="227"/>
  <c r="M24" i="227"/>
  <c r="L24" i="227"/>
  <c r="K24" i="227"/>
  <c r="J24" i="227"/>
  <c r="I24" i="227"/>
  <c r="H24" i="227"/>
  <c r="G24" i="227"/>
  <c r="F24" i="227"/>
  <c r="E24" i="227"/>
  <c r="D24" i="227"/>
  <c r="C24" i="227"/>
  <c r="AA24" i="228"/>
  <c r="Y24" i="228"/>
  <c r="X24" i="228"/>
  <c r="Z24" i="228" s="1"/>
  <c r="W24" i="228"/>
  <c r="V24" i="228"/>
  <c r="U24" i="228"/>
  <c r="T24" i="228"/>
  <c r="S24" i="228"/>
  <c r="R24" i="228"/>
  <c r="Q24" i="228"/>
  <c r="P24" i="228"/>
  <c r="O24" i="228"/>
  <c r="N24" i="228"/>
  <c r="M24" i="228"/>
  <c r="L24" i="228"/>
  <c r="K24" i="228"/>
  <c r="J24" i="228"/>
  <c r="I24" i="228"/>
  <c r="H24" i="228"/>
  <c r="G24" i="228"/>
  <c r="F24" i="228"/>
  <c r="E24" i="228"/>
  <c r="D24" i="228"/>
  <c r="C24" i="228"/>
  <c r="AA24" i="229"/>
  <c r="Y24" i="229"/>
  <c r="X24" i="229"/>
  <c r="W24" i="229"/>
  <c r="V24" i="229"/>
  <c r="U24" i="229"/>
  <c r="T24" i="229"/>
  <c r="S24" i="229"/>
  <c r="R24" i="229"/>
  <c r="Q24" i="229"/>
  <c r="P24" i="229"/>
  <c r="O24" i="229"/>
  <c r="N24" i="229"/>
  <c r="M24" i="229"/>
  <c r="L24" i="229"/>
  <c r="K24" i="229"/>
  <c r="J24" i="229"/>
  <c r="I24" i="229"/>
  <c r="H24" i="229"/>
  <c r="G24" i="229"/>
  <c r="F24" i="229"/>
  <c r="E24" i="229"/>
  <c r="D24" i="229"/>
  <c r="C24" i="229"/>
  <c r="AA24" i="230"/>
  <c r="Y24" i="230"/>
  <c r="X24" i="230"/>
  <c r="Z24" i="230" s="1"/>
  <c r="W24" i="230"/>
  <c r="V24" i="230"/>
  <c r="U24" i="230"/>
  <c r="T24" i="230"/>
  <c r="S24" i="230"/>
  <c r="R24" i="230"/>
  <c r="Q24" i="230"/>
  <c r="P24" i="230"/>
  <c r="O24" i="230"/>
  <c r="N24" i="230"/>
  <c r="M24" i="230"/>
  <c r="L24" i="230"/>
  <c r="K24" i="230"/>
  <c r="J24" i="230"/>
  <c r="I24" i="230"/>
  <c r="H24" i="230"/>
  <c r="G24" i="230"/>
  <c r="F24" i="230"/>
  <c r="E24" i="230"/>
  <c r="D24" i="230"/>
  <c r="C24" i="230"/>
  <c r="AA24" i="231"/>
  <c r="Y24" i="231"/>
  <c r="X24" i="231"/>
  <c r="W24" i="231"/>
  <c r="V24" i="231"/>
  <c r="U24" i="231"/>
  <c r="T24" i="231"/>
  <c r="S24" i="231"/>
  <c r="R24" i="231"/>
  <c r="Q24" i="231"/>
  <c r="P24" i="231"/>
  <c r="O24" i="231"/>
  <c r="N24" i="231"/>
  <c r="M24" i="231"/>
  <c r="L24" i="231"/>
  <c r="K24" i="231"/>
  <c r="J24" i="231"/>
  <c r="I24" i="231"/>
  <c r="H24" i="231"/>
  <c r="G24" i="231"/>
  <c r="F24" i="231"/>
  <c r="E24" i="231"/>
  <c r="D24" i="231"/>
  <c r="C24" i="231"/>
  <c r="AA24" i="232"/>
  <c r="Y24" i="232"/>
  <c r="X24" i="232"/>
  <c r="Z24" i="232" s="1"/>
  <c r="W24" i="232"/>
  <c r="V24" i="232"/>
  <c r="U24" i="232"/>
  <c r="T24" i="232"/>
  <c r="S24" i="232"/>
  <c r="R24" i="232"/>
  <c r="Q24" i="232"/>
  <c r="P24" i="232"/>
  <c r="O24" i="232"/>
  <c r="N24" i="232"/>
  <c r="M24" i="232"/>
  <c r="L24" i="232"/>
  <c r="K24" i="232"/>
  <c r="J24" i="232"/>
  <c r="I24" i="232"/>
  <c r="H24" i="232"/>
  <c r="G24" i="232"/>
  <c r="F24" i="232"/>
  <c r="E24" i="232"/>
  <c r="D24" i="232"/>
  <c r="C24" i="232"/>
  <c r="AA24" i="233"/>
  <c r="Y24" i="233"/>
  <c r="X24" i="233"/>
  <c r="W24" i="233"/>
  <c r="V24" i="233"/>
  <c r="U24" i="233"/>
  <c r="T24" i="233"/>
  <c r="S24" i="233"/>
  <c r="R24" i="233"/>
  <c r="Q24" i="233"/>
  <c r="P24" i="233"/>
  <c r="O24" i="233"/>
  <c r="N24" i="233"/>
  <c r="M24" i="233"/>
  <c r="L24" i="233"/>
  <c r="K24" i="233"/>
  <c r="J24" i="233"/>
  <c r="I24" i="233"/>
  <c r="H24" i="233"/>
  <c r="G24" i="233"/>
  <c r="F24" i="233"/>
  <c r="E24" i="233"/>
  <c r="D24" i="233"/>
  <c r="C24" i="233"/>
  <c r="AA24" i="234"/>
  <c r="Y24" i="234"/>
  <c r="X24" i="234"/>
  <c r="Z24" i="234" s="1"/>
  <c r="W24" i="234"/>
  <c r="V24" i="234"/>
  <c r="U24" i="234"/>
  <c r="T24" i="234"/>
  <c r="S24" i="234"/>
  <c r="R24" i="234"/>
  <c r="Q24" i="234"/>
  <c r="P24" i="234"/>
  <c r="O24" i="234"/>
  <c r="N24" i="234"/>
  <c r="M24" i="234"/>
  <c r="L24" i="234"/>
  <c r="K24" i="234"/>
  <c r="J24" i="234"/>
  <c r="I24" i="234"/>
  <c r="H24" i="234"/>
  <c r="G24" i="234"/>
  <c r="F24" i="234"/>
  <c r="E24" i="234"/>
  <c r="D24" i="234"/>
  <c r="C24" i="234"/>
  <c r="AA24" i="235"/>
  <c r="Y24" i="235"/>
  <c r="X24" i="235"/>
  <c r="W24" i="235"/>
  <c r="V24" i="235"/>
  <c r="U24" i="235"/>
  <c r="T24" i="235"/>
  <c r="S24" i="235"/>
  <c r="R24" i="235"/>
  <c r="Q24" i="235"/>
  <c r="P24" i="235"/>
  <c r="O24" i="235"/>
  <c r="N24" i="235"/>
  <c r="M24" i="235"/>
  <c r="L24" i="235"/>
  <c r="K24" i="235"/>
  <c r="J24" i="235"/>
  <c r="I24" i="235"/>
  <c r="H24" i="235"/>
  <c r="G24" i="235"/>
  <c r="F24" i="235"/>
  <c r="E24" i="235"/>
  <c r="D24" i="235"/>
  <c r="C24" i="235"/>
  <c r="AA24" i="236"/>
  <c r="Y24" i="236"/>
  <c r="X24" i="236"/>
  <c r="Z24" i="236" s="1"/>
  <c r="W24" i="236"/>
  <c r="V24" i="236"/>
  <c r="U24" i="236"/>
  <c r="T24" i="236"/>
  <c r="S24" i="236"/>
  <c r="R24" i="236"/>
  <c r="Q24" i="236"/>
  <c r="P24" i="236"/>
  <c r="O24" i="236"/>
  <c r="N24" i="236"/>
  <c r="M24" i="236"/>
  <c r="L24" i="236"/>
  <c r="K24" i="236"/>
  <c r="J24" i="236"/>
  <c r="I24" i="236"/>
  <c r="H24" i="236"/>
  <c r="G24" i="236"/>
  <c r="F24" i="236"/>
  <c r="E24" i="236"/>
  <c r="D24" i="236"/>
  <c r="C24" i="236"/>
  <c r="AA24" i="237"/>
  <c r="Y24" i="237"/>
  <c r="X24" i="237"/>
  <c r="W24" i="237"/>
  <c r="V24" i="237"/>
  <c r="U24" i="237"/>
  <c r="T24" i="237"/>
  <c r="S24" i="237"/>
  <c r="R24" i="237"/>
  <c r="Q24" i="237"/>
  <c r="P24" i="237"/>
  <c r="O24" i="237"/>
  <c r="N24" i="237"/>
  <c r="M24" i="237"/>
  <c r="L24" i="237"/>
  <c r="K24" i="237"/>
  <c r="J24" i="237"/>
  <c r="I24" i="237"/>
  <c r="H24" i="237"/>
  <c r="G24" i="237"/>
  <c r="F24" i="237"/>
  <c r="E24" i="237"/>
  <c r="D24" i="237"/>
  <c r="C24" i="237"/>
  <c r="AA24" i="238"/>
  <c r="Y24" i="238"/>
  <c r="X24" i="238"/>
  <c r="W24" i="238"/>
  <c r="V24" i="238"/>
  <c r="U24" i="238"/>
  <c r="T24" i="238"/>
  <c r="S24" i="238"/>
  <c r="R24" i="238"/>
  <c r="Q24" i="238"/>
  <c r="P24" i="238"/>
  <c r="O24" i="238"/>
  <c r="N24" i="238"/>
  <c r="M24" i="238"/>
  <c r="L24" i="238"/>
  <c r="K24" i="238"/>
  <c r="J24" i="238"/>
  <c r="I24" i="238"/>
  <c r="H24" i="238"/>
  <c r="G24" i="238"/>
  <c r="F24" i="238"/>
  <c r="E24" i="238"/>
  <c r="D24" i="238"/>
  <c r="C24" i="238"/>
  <c r="AA24" i="239"/>
  <c r="Y24" i="239"/>
  <c r="X24" i="239"/>
  <c r="W24" i="239"/>
  <c r="V24" i="239"/>
  <c r="U24" i="239"/>
  <c r="T24" i="239"/>
  <c r="S24" i="239"/>
  <c r="R24" i="239"/>
  <c r="Q24" i="239"/>
  <c r="P24" i="239"/>
  <c r="O24" i="239"/>
  <c r="N24" i="239"/>
  <c r="M24" i="239"/>
  <c r="L24" i="239"/>
  <c r="K24" i="239"/>
  <c r="J24" i="239"/>
  <c r="I24" i="239"/>
  <c r="H24" i="239"/>
  <c r="G24" i="239"/>
  <c r="F24" i="239"/>
  <c r="E24" i="239"/>
  <c r="D24" i="239"/>
  <c r="C24" i="239"/>
  <c r="AA24" i="240"/>
  <c r="Y24" i="240"/>
  <c r="X24" i="240"/>
  <c r="Z24" i="240" s="1"/>
  <c r="W24" i="240"/>
  <c r="V24" i="240"/>
  <c r="U24" i="240"/>
  <c r="T24" i="240"/>
  <c r="S24" i="240"/>
  <c r="R24" i="240"/>
  <c r="Q24" i="240"/>
  <c r="P24" i="240"/>
  <c r="O24" i="240"/>
  <c r="N24" i="240"/>
  <c r="M24" i="240"/>
  <c r="L24" i="240"/>
  <c r="K24" i="240"/>
  <c r="J24" i="240"/>
  <c r="I24" i="240"/>
  <c r="H24" i="240"/>
  <c r="G24" i="240"/>
  <c r="F24" i="240"/>
  <c r="E24" i="240"/>
  <c r="D24" i="240"/>
  <c r="C24" i="240"/>
  <c r="AA24" i="241"/>
  <c r="Y24" i="241"/>
  <c r="X24" i="241"/>
  <c r="W24" i="241"/>
  <c r="V24" i="241"/>
  <c r="U24" i="241"/>
  <c r="T24" i="241"/>
  <c r="S24" i="241"/>
  <c r="R24" i="241"/>
  <c r="Q24" i="241"/>
  <c r="P24" i="241"/>
  <c r="O24" i="241"/>
  <c r="N24" i="241"/>
  <c r="M24" i="241"/>
  <c r="L24" i="241"/>
  <c r="K24" i="241"/>
  <c r="J24" i="241"/>
  <c r="I24" i="241"/>
  <c r="H24" i="241"/>
  <c r="G24" i="241"/>
  <c r="F24" i="241"/>
  <c r="E24" i="241"/>
  <c r="D24" i="241"/>
  <c r="C24" i="241"/>
  <c r="AA24" i="242"/>
  <c r="Y24" i="242"/>
  <c r="X24" i="242"/>
  <c r="W24" i="242"/>
  <c r="V24" i="242"/>
  <c r="U24" i="242"/>
  <c r="T24" i="242"/>
  <c r="S24" i="242"/>
  <c r="R24" i="242"/>
  <c r="Q24" i="242"/>
  <c r="P24" i="242"/>
  <c r="O24" i="242"/>
  <c r="N24" i="242"/>
  <c r="M24" i="242"/>
  <c r="L24" i="242"/>
  <c r="K24" i="242"/>
  <c r="J24" i="242"/>
  <c r="I24" i="242"/>
  <c r="H24" i="242"/>
  <c r="G24" i="242"/>
  <c r="F24" i="242"/>
  <c r="E24" i="242"/>
  <c r="D24" i="242"/>
  <c r="C24" i="242"/>
  <c r="AA24" i="243"/>
  <c r="Y24" i="243"/>
  <c r="X24" i="243"/>
  <c r="W24" i="243"/>
  <c r="V24" i="243"/>
  <c r="U24" i="243"/>
  <c r="T24" i="243"/>
  <c r="S24" i="243"/>
  <c r="R24" i="243"/>
  <c r="Q24" i="243"/>
  <c r="P24" i="243"/>
  <c r="O24" i="243"/>
  <c r="N24" i="243"/>
  <c r="M24" i="243"/>
  <c r="L24" i="243"/>
  <c r="K24" i="243"/>
  <c r="J24" i="243"/>
  <c r="I24" i="243"/>
  <c r="H24" i="243"/>
  <c r="G24" i="243"/>
  <c r="F24" i="243"/>
  <c r="E24" i="243"/>
  <c r="D24" i="243"/>
  <c r="C24" i="243"/>
  <c r="AA24" i="244"/>
  <c r="Y24" i="244"/>
  <c r="X24" i="244"/>
  <c r="W24" i="244"/>
  <c r="V24" i="244"/>
  <c r="U24" i="244"/>
  <c r="T24" i="244"/>
  <c r="S24" i="244"/>
  <c r="R24" i="244"/>
  <c r="Q24" i="244"/>
  <c r="P24" i="244"/>
  <c r="O24" i="244"/>
  <c r="N24" i="244"/>
  <c r="M24" i="244"/>
  <c r="L24" i="244"/>
  <c r="K24" i="244"/>
  <c r="J24" i="244"/>
  <c r="I24" i="244"/>
  <c r="H24" i="244"/>
  <c r="G24" i="244"/>
  <c r="F24" i="244"/>
  <c r="E24" i="244"/>
  <c r="D24" i="244"/>
  <c r="C24" i="244"/>
  <c r="AA24" i="245"/>
  <c r="Y24" i="245"/>
  <c r="X24" i="245"/>
  <c r="W24" i="245"/>
  <c r="V24" i="245"/>
  <c r="U24" i="245"/>
  <c r="T24" i="245"/>
  <c r="S24" i="245"/>
  <c r="R24" i="245"/>
  <c r="Q24" i="245"/>
  <c r="P24" i="245"/>
  <c r="O24" i="245"/>
  <c r="N24" i="245"/>
  <c r="M24" i="245"/>
  <c r="L24" i="245"/>
  <c r="K24" i="245"/>
  <c r="J24" i="245"/>
  <c r="I24" i="245"/>
  <c r="H24" i="245"/>
  <c r="G24" i="245"/>
  <c r="F24" i="245"/>
  <c r="E24" i="245"/>
  <c r="D24" i="245"/>
  <c r="C24" i="245"/>
  <c r="AA24" i="246"/>
  <c r="Y24" i="246"/>
  <c r="X24" i="246"/>
  <c r="W24" i="246"/>
  <c r="V24" i="246"/>
  <c r="U24" i="246"/>
  <c r="T24" i="246"/>
  <c r="S24" i="246"/>
  <c r="R24" i="246"/>
  <c r="Q24" i="246"/>
  <c r="P24" i="246"/>
  <c r="O24" i="246"/>
  <c r="N24" i="246"/>
  <c r="M24" i="246"/>
  <c r="L24" i="246"/>
  <c r="K24" i="246"/>
  <c r="J24" i="246"/>
  <c r="I24" i="246"/>
  <c r="H24" i="246"/>
  <c r="G24" i="246"/>
  <c r="F24" i="246"/>
  <c r="E24" i="246"/>
  <c r="D24" i="246"/>
  <c r="C24" i="246"/>
  <c r="AA24" i="247"/>
  <c r="Y24" i="247"/>
  <c r="X24" i="247"/>
  <c r="W24" i="247"/>
  <c r="V24" i="247"/>
  <c r="U24" i="247"/>
  <c r="T24" i="247"/>
  <c r="S24" i="247"/>
  <c r="R24" i="247"/>
  <c r="Q24" i="247"/>
  <c r="P24" i="247"/>
  <c r="O24" i="247"/>
  <c r="N24" i="247"/>
  <c r="M24" i="247"/>
  <c r="L24" i="247"/>
  <c r="K24" i="247"/>
  <c r="J24" i="247"/>
  <c r="I24" i="247"/>
  <c r="H24" i="247"/>
  <c r="G24" i="247"/>
  <c r="F24" i="247"/>
  <c r="E24" i="247"/>
  <c r="D24" i="247"/>
  <c r="C24" i="247"/>
  <c r="AA24" i="248"/>
  <c r="Y24" i="248"/>
  <c r="X24" i="248"/>
  <c r="W24" i="248"/>
  <c r="V24" i="248"/>
  <c r="U24" i="248"/>
  <c r="T24" i="248"/>
  <c r="S24" i="248"/>
  <c r="R24" i="248"/>
  <c r="Q24" i="248"/>
  <c r="P24" i="248"/>
  <c r="O24" i="248"/>
  <c r="N24" i="248"/>
  <c r="M24" i="248"/>
  <c r="L24" i="248"/>
  <c r="K24" i="248"/>
  <c r="J24" i="248"/>
  <c r="I24" i="248"/>
  <c r="H24" i="248"/>
  <c r="G24" i="248"/>
  <c r="F24" i="248"/>
  <c r="E24" i="248"/>
  <c r="D24" i="248"/>
  <c r="C24" i="248"/>
  <c r="AA24" i="249"/>
  <c r="Y24" i="249"/>
  <c r="X24" i="249"/>
  <c r="W24" i="249"/>
  <c r="V24" i="249"/>
  <c r="U24" i="249"/>
  <c r="T24" i="249"/>
  <c r="S24" i="249"/>
  <c r="R24" i="249"/>
  <c r="Q24" i="249"/>
  <c r="P24" i="249"/>
  <c r="O24" i="249"/>
  <c r="N24" i="249"/>
  <c r="M24" i="249"/>
  <c r="L24" i="249"/>
  <c r="K24" i="249"/>
  <c r="J24" i="249"/>
  <c r="I24" i="249"/>
  <c r="H24" i="249"/>
  <c r="G24" i="249"/>
  <c r="F24" i="249"/>
  <c r="E24" i="249"/>
  <c r="D24" i="249"/>
  <c r="C24" i="249"/>
  <c r="AA24" i="250"/>
  <c r="Y24" i="250"/>
  <c r="X24" i="250"/>
  <c r="W24" i="250"/>
  <c r="V24" i="250"/>
  <c r="U24" i="250"/>
  <c r="T24" i="250"/>
  <c r="S24" i="250"/>
  <c r="R24" i="250"/>
  <c r="Q24" i="250"/>
  <c r="P24" i="250"/>
  <c r="O24" i="250"/>
  <c r="N24" i="250"/>
  <c r="M24" i="250"/>
  <c r="L24" i="250"/>
  <c r="K24" i="250"/>
  <c r="J24" i="250"/>
  <c r="I24" i="250"/>
  <c r="H24" i="250"/>
  <c r="G24" i="250"/>
  <c r="F24" i="250"/>
  <c r="E24" i="250"/>
  <c r="D24" i="250"/>
  <c r="C24" i="250"/>
  <c r="AA24" i="251"/>
  <c r="Y24" i="251"/>
  <c r="X24" i="251"/>
  <c r="W24" i="251"/>
  <c r="V24" i="251"/>
  <c r="U24" i="251"/>
  <c r="T24" i="251"/>
  <c r="S24" i="251"/>
  <c r="R24" i="251"/>
  <c r="Q24" i="251"/>
  <c r="P24" i="251"/>
  <c r="O24" i="251"/>
  <c r="N24" i="251"/>
  <c r="M24" i="251"/>
  <c r="L24" i="251"/>
  <c r="K24" i="251"/>
  <c r="J24" i="251"/>
  <c r="I24" i="251"/>
  <c r="H24" i="251"/>
  <c r="G24" i="251"/>
  <c r="F24" i="251"/>
  <c r="E24" i="251"/>
  <c r="D24" i="251"/>
  <c r="C24" i="251"/>
  <c r="AA24" i="252"/>
  <c r="Y24" i="252"/>
  <c r="X24" i="252"/>
  <c r="W24" i="252"/>
  <c r="V24" i="252"/>
  <c r="U24" i="252"/>
  <c r="T24" i="252"/>
  <c r="S24" i="252"/>
  <c r="R24" i="252"/>
  <c r="Q24" i="252"/>
  <c r="P24" i="252"/>
  <c r="O24" i="252"/>
  <c r="N24" i="252"/>
  <c r="M24" i="252"/>
  <c r="L24" i="252"/>
  <c r="K24" i="252"/>
  <c r="J24" i="252"/>
  <c r="I24" i="252"/>
  <c r="H24" i="252"/>
  <c r="G24" i="252"/>
  <c r="F24" i="252"/>
  <c r="E24" i="252"/>
  <c r="D24" i="252"/>
  <c r="C24" i="252"/>
  <c r="AA24" i="253"/>
  <c r="Y24" i="253"/>
  <c r="X24" i="253"/>
  <c r="W24" i="253"/>
  <c r="V24" i="253"/>
  <c r="U24" i="253"/>
  <c r="T24" i="253"/>
  <c r="S24" i="253"/>
  <c r="R24" i="253"/>
  <c r="Q24" i="253"/>
  <c r="P24" i="253"/>
  <c r="O24" i="253"/>
  <c r="N24" i="253"/>
  <c r="M24" i="253"/>
  <c r="L24" i="253"/>
  <c r="K24" i="253"/>
  <c r="J24" i="253"/>
  <c r="I24" i="253"/>
  <c r="H24" i="253"/>
  <c r="G24" i="253"/>
  <c r="F24" i="253"/>
  <c r="E24" i="253"/>
  <c r="D24" i="253"/>
  <c r="C24" i="253"/>
  <c r="AA24" i="254"/>
  <c r="Y24" i="254"/>
  <c r="X24" i="254"/>
  <c r="W24" i="254"/>
  <c r="V24" i="254"/>
  <c r="U24" i="254"/>
  <c r="T24" i="254"/>
  <c r="S24" i="254"/>
  <c r="R24" i="254"/>
  <c r="Q24" i="254"/>
  <c r="P24" i="254"/>
  <c r="O24" i="254"/>
  <c r="N24" i="254"/>
  <c r="M24" i="254"/>
  <c r="L24" i="254"/>
  <c r="K24" i="254"/>
  <c r="J24" i="254"/>
  <c r="I24" i="254"/>
  <c r="H24" i="254"/>
  <c r="G24" i="254"/>
  <c r="F24" i="254"/>
  <c r="E24" i="254"/>
  <c r="D24" i="254"/>
  <c r="C24" i="254"/>
  <c r="AA24" i="255"/>
  <c r="Y24" i="255"/>
  <c r="X24" i="255"/>
  <c r="W24" i="255"/>
  <c r="V24" i="255"/>
  <c r="U24" i="255"/>
  <c r="T24" i="255"/>
  <c r="S24" i="255"/>
  <c r="R24" i="255"/>
  <c r="Q24" i="255"/>
  <c r="P24" i="255"/>
  <c r="O24" i="255"/>
  <c r="N24" i="255"/>
  <c r="M24" i="255"/>
  <c r="L24" i="255"/>
  <c r="K24" i="255"/>
  <c r="J24" i="255"/>
  <c r="I24" i="255"/>
  <c r="H24" i="255"/>
  <c r="G24" i="255"/>
  <c r="F24" i="255"/>
  <c r="E24" i="255"/>
  <c r="D24" i="255"/>
  <c r="C24" i="255"/>
  <c r="AA24" i="256"/>
  <c r="Y24" i="256"/>
  <c r="X24" i="256"/>
  <c r="W24" i="256"/>
  <c r="V24" i="256"/>
  <c r="U24" i="256"/>
  <c r="T24" i="256"/>
  <c r="S24" i="256"/>
  <c r="R24" i="256"/>
  <c r="Q24" i="256"/>
  <c r="P24" i="256"/>
  <c r="O24" i="256"/>
  <c r="N24" i="256"/>
  <c r="M24" i="256"/>
  <c r="L24" i="256"/>
  <c r="K24" i="256"/>
  <c r="J24" i="256"/>
  <c r="I24" i="256"/>
  <c r="H24" i="256"/>
  <c r="G24" i="256"/>
  <c r="F24" i="256"/>
  <c r="E24" i="256"/>
  <c r="D24" i="256"/>
  <c r="C24" i="256"/>
  <c r="AA24" i="257"/>
  <c r="Y24" i="257"/>
  <c r="X24" i="257"/>
  <c r="W24" i="257"/>
  <c r="V24" i="257"/>
  <c r="U24" i="257"/>
  <c r="T24" i="257"/>
  <c r="S24" i="257"/>
  <c r="R24" i="257"/>
  <c r="Q24" i="257"/>
  <c r="P24" i="257"/>
  <c r="O24" i="257"/>
  <c r="N24" i="257"/>
  <c r="M24" i="257"/>
  <c r="L24" i="257"/>
  <c r="K24" i="257"/>
  <c r="J24" i="257"/>
  <c r="I24" i="257"/>
  <c r="H24" i="257"/>
  <c r="G24" i="257"/>
  <c r="F24" i="257"/>
  <c r="E24" i="257"/>
  <c r="D24" i="257"/>
  <c r="C24" i="257"/>
  <c r="AA24" i="258"/>
  <c r="Y24" i="258"/>
  <c r="X24" i="258"/>
  <c r="W24" i="258"/>
  <c r="V24" i="258"/>
  <c r="U24" i="258"/>
  <c r="T24" i="258"/>
  <c r="S24" i="258"/>
  <c r="R24" i="258"/>
  <c r="Q24" i="258"/>
  <c r="P24" i="258"/>
  <c r="O24" i="258"/>
  <c r="N24" i="258"/>
  <c r="M24" i="258"/>
  <c r="L24" i="258"/>
  <c r="K24" i="258"/>
  <c r="J24" i="258"/>
  <c r="I24" i="258"/>
  <c r="H24" i="258"/>
  <c r="G24" i="258"/>
  <c r="F24" i="258"/>
  <c r="E24" i="258"/>
  <c r="D24" i="258"/>
  <c r="C24" i="258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U25" i="2" s="1"/>
  <c r="T12" i="2"/>
  <c r="T25" i="2" s="1"/>
  <c r="T42" i="2" s="1"/>
  <c r="S12" i="2"/>
  <c r="R12" i="2"/>
  <c r="Q12" i="2"/>
  <c r="Q25" i="2" s="1"/>
  <c r="P12" i="2"/>
  <c r="P25" i="2" s="1"/>
  <c r="P42" i="2" s="1"/>
  <c r="O12" i="2"/>
  <c r="N12" i="2"/>
  <c r="M12" i="2"/>
  <c r="M25" i="2" s="1"/>
  <c r="L12" i="2"/>
  <c r="L25" i="2" s="1"/>
  <c r="L42" i="2" s="1"/>
  <c r="K12" i="2"/>
  <c r="J12" i="2"/>
  <c r="I12" i="2"/>
  <c r="I25" i="2" s="1"/>
  <c r="H12" i="2"/>
  <c r="H25" i="2" s="1"/>
  <c r="H42" i="2" s="1"/>
  <c r="G12" i="2"/>
  <c r="F12" i="2"/>
  <c r="E12" i="2"/>
  <c r="E25" i="2" s="1"/>
  <c r="D12" i="2"/>
  <c r="D25" i="2" s="1"/>
  <c r="D42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V42" i="3" s="1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AA25" i="5" s="1"/>
  <c r="AA42" i="5" s="1"/>
  <c r="Z12" i="5"/>
  <c r="Y12" i="5"/>
  <c r="X12" i="5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Z12" i="13" s="1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R12" i="14"/>
  <c r="Q12" i="14"/>
  <c r="P12" i="14"/>
  <c r="O12" i="14"/>
  <c r="N12" i="14"/>
  <c r="M12" i="14"/>
  <c r="M25" i="14" s="1"/>
  <c r="M42" i="14" s="1"/>
  <c r="L12" i="14"/>
  <c r="K12" i="14"/>
  <c r="J12" i="14"/>
  <c r="I12" i="14"/>
  <c r="I25" i="14" s="1"/>
  <c r="I42" i="14" s="1"/>
  <c r="H12" i="14"/>
  <c r="G12" i="14"/>
  <c r="F12" i="14"/>
  <c r="E12" i="14"/>
  <c r="E25" i="14" s="1"/>
  <c r="E42" i="14" s="1"/>
  <c r="D12" i="14"/>
  <c r="C12" i="14"/>
  <c r="AA12" i="15"/>
  <c r="AA25" i="15" s="1"/>
  <c r="AA42" i="15" s="1"/>
  <c r="Y12" i="15"/>
  <c r="X12" i="15"/>
  <c r="Z12" i="15" s="1"/>
  <c r="W12" i="15"/>
  <c r="W25" i="15" s="1"/>
  <c r="W42" i="15" s="1"/>
  <c r="V12" i="15"/>
  <c r="U12" i="15"/>
  <c r="T12" i="15"/>
  <c r="S12" i="15"/>
  <c r="S25" i="15" s="1"/>
  <c r="S42" i="15" s="1"/>
  <c r="R12" i="15"/>
  <c r="Q12" i="15"/>
  <c r="P12" i="15"/>
  <c r="O12" i="15"/>
  <c r="O25" i="15" s="1"/>
  <c r="O42" i="15" s="1"/>
  <c r="N12" i="15"/>
  <c r="M12" i="15"/>
  <c r="L12" i="15"/>
  <c r="K12" i="15"/>
  <c r="K25" i="15" s="1"/>
  <c r="K42" i="15" s="1"/>
  <c r="J12" i="15"/>
  <c r="I12" i="15"/>
  <c r="H12" i="15"/>
  <c r="G12" i="15"/>
  <c r="G25" i="15" s="1"/>
  <c r="G42" i="15" s="1"/>
  <c r="F12" i="15"/>
  <c r="E12" i="15"/>
  <c r="D12" i="15"/>
  <c r="C12" i="15"/>
  <c r="C25" i="15" s="1"/>
  <c r="C42" i="15" s="1"/>
  <c r="AA12" i="16"/>
  <c r="Y12" i="16"/>
  <c r="Y25" i="16" s="1"/>
  <c r="Y42" i="16" s="1"/>
  <c r="X12" i="16"/>
  <c r="Z12" i="16" s="1"/>
  <c r="W12" i="16"/>
  <c r="V12" i="16"/>
  <c r="U12" i="16"/>
  <c r="U25" i="16" s="1"/>
  <c r="U42" i="16" s="1"/>
  <c r="T12" i="16"/>
  <c r="S12" i="16"/>
  <c r="R12" i="16"/>
  <c r="Q12" i="16"/>
  <c r="Q25" i="16" s="1"/>
  <c r="Q42" i="16" s="1"/>
  <c r="P12" i="16"/>
  <c r="O12" i="16"/>
  <c r="N12" i="16"/>
  <c r="M12" i="16"/>
  <c r="M25" i="16" s="1"/>
  <c r="M42" i="16" s="1"/>
  <c r="L12" i="16"/>
  <c r="K12" i="16"/>
  <c r="J12" i="16"/>
  <c r="I12" i="16"/>
  <c r="I25" i="16" s="1"/>
  <c r="I42" i="16" s="1"/>
  <c r="H12" i="16"/>
  <c r="G12" i="16"/>
  <c r="F12" i="16"/>
  <c r="E12" i="16"/>
  <c r="E25" i="16" s="1"/>
  <c r="E42" i="16" s="1"/>
  <c r="D12" i="16"/>
  <c r="C12" i="16"/>
  <c r="AA12" i="17"/>
  <c r="AA25" i="17" s="1"/>
  <c r="AA42" i="17" s="1"/>
  <c r="Y12" i="17"/>
  <c r="X12" i="17"/>
  <c r="Z12" i="17" s="1"/>
  <c r="W12" i="17"/>
  <c r="W25" i="17" s="1"/>
  <c r="V12" i="17"/>
  <c r="U12" i="17"/>
  <c r="T12" i="17"/>
  <c r="S12" i="17"/>
  <c r="S25" i="17" s="1"/>
  <c r="R12" i="17"/>
  <c r="Q12" i="17"/>
  <c r="P12" i="17"/>
  <c r="O12" i="17"/>
  <c r="O25" i="17" s="1"/>
  <c r="O42" i="17" s="1"/>
  <c r="N12" i="17"/>
  <c r="M12" i="17"/>
  <c r="L12" i="17"/>
  <c r="K12" i="17"/>
  <c r="K25" i="17" s="1"/>
  <c r="K42" i="17" s="1"/>
  <c r="J12" i="17"/>
  <c r="I12" i="17"/>
  <c r="H12" i="17"/>
  <c r="G12" i="17"/>
  <c r="G25" i="17" s="1"/>
  <c r="G42" i="17" s="1"/>
  <c r="F12" i="17"/>
  <c r="E12" i="17"/>
  <c r="D12" i="17"/>
  <c r="C12" i="17"/>
  <c r="C25" i="17" s="1"/>
  <c r="C42" i="17" s="1"/>
  <c r="AA12" i="18"/>
  <c r="Y12" i="18"/>
  <c r="Y25" i="18" s="1"/>
  <c r="X12" i="18"/>
  <c r="Z12" i="18" s="1"/>
  <c r="W12" i="18"/>
  <c r="V12" i="18"/>
  <c r="U12" i="18"/>
  <c r="U25" i="18" s="1"/>
  <c r="T12" i="18"/>
  <c r="S12" i="18"/>
  <c r="R12" i="18"/>
  <c r="Q12" i="18"/>
  <c r="Q25" i="18" s="1"/>
  <c r="P12" i="18"/>
  <c r="O12" i="18"/>
  <c r="N12" i="18"/>
  <c r="M12" i="18"/>
  <c r="M25" i="18" s="1"/>
  <c r="L12" i="18"/>
  <c r="K12" i="18"/>
  <c r="J12" i="18"/>
  <c r="I12" i="18"/>
  <c r="I25" i="18" s="1"/>
  <c r="H12" i="18"/>
  <c r="G12" i="18"/>
  <c r="F12" i="18"/>
  <c r="E12" i="18"/>
  <c r="E25" i="18" s="1"/>
  <c r="D12" i="18"/>
  <c r="C12" i="18"/>
  <c r="AA12" i="19"/>
  <c r="AA25" i="19" s="1"/>
  <c r="Y12" i="19"/>
  <c r="X12" i="19"/>
  <c r="Z12" i="19" s="1"/>
  <c r="W12" i="19"/>
  <c r="W25" i="19" s="1"/>
  <c r="V12" i="19"/>
  <c r="U12" i="19"/>
  <c r="T12" i="19"/>
  <c r="S12" i="19"/>
  <c r="S25" i="19" s="1"/>
  <c r="R12" i="19"/>
  <c r="Q12" i="19"/>
  <c r="P12" i="19"/>
  <c r="O12" i="19"/>
  <c r="O25" i="19" s="1"/>
  <c r="N12" i="19"/>
  <c r="M12" i="19"/>
  <c r="L12" i="19"/>
  <c r="K12" i="19"/>
  <c r="K25" i="19" s="1"/>
  <c r="J12" i="19"/>
  <c r="I12" i="19"/>
  <c r="H12" i="19"/>
  <c r="G12" i="19"/>
  <c r="G25" i="19" s="1"/>
  <c r="F12" i="19"/>
  <c r="E12" i="19"/>
  <c r="D12" i="19"/>
  <c r="C12" i="19"/>
  <c r="C25" i="19" s="1"/>
  <c r="AA12" i="20"/>
  <c r="Y12" i="20"/>
  <c r="Y25" i="20" s="1"/>
  <c r="X12" i="20"/>
  <c r="Z12" i="20" s="1"/>
  <c r="W12" i="20"/>
  <c r="V12" i="20"/>
  <c r="U12" i="20"/>
  <c r="U25" i="20" s="1"/>
  <c r="T12" i="20"/>
  <c r="S12" i="20"/>
  <c r="R12" i="20"/>
  <c r="Q12" i="20"/>
  <c r="Q25" i="20" s="1"/>
  <c r="P12" i="20"/>
  <c r="O12" i="20"/>
  <c r="N12" i="20"/>
  <c r="M12" i="20"/>
  <c r="M25" i="20" s="1"/>
  <c r="L12" i="20"/>
  <c r="K12" i="20"/>
  <c r="J12" i="20"/>
  <c r="I12" i="20"/>
  <c r="I25" i="20" s="1"/>
  <c r="H12" i="20"/>
  <c r="G12" i="20"/>
  <c r="F12" i="20"/>
  <c r="E12" i="20"/>
  <c r="E25" i="20" s="1"/>
  <c r="D12" i="20"/>
  <c r="C12" i="20"/>
  <c r="AA12" i="21"/>
  <c r="AA25" i="21" s="1"/>
  <c r="Y12" i="21"/>
  <c r="X12" i="21"/>
  <c r="Z12" i="21" s="1"/>
  <c r="W12" i="21"/>
  <c r="W25" i="21" s="1"/>
  <c r="V12" i="21"/>
  <c r="U12" i="21"/>
  <c r="T12" i="21"/>
  <c r="S12" i="21"/>
  <c r="S25" i="21" s="1"/>
  <c r="R12" i="21"/>
  <c r="Q12" i="21"/>
  <c r="P12" i="21"/>
  <c r="O12" i="21"/>
  <c r="O25" i="21" s="1"/>
  <c r="N12" i="21"/>
  <c r="M12" i="21"/>
  <c r="L12" i="21"/>
  <c r="K12" i="21"/>
  <c r="K25" i="21" s="1"/>
  <c r="J12" i="21"/>
  <c r="I12" i="21"/>
  <c r="H12" i="21"/>
  <c r="G12" i="21"/>
  <c r="G25" i="21" s="1"/>
  <c r="F12" i="21"/>
  <c r="E12" i="21"/>
  <c r="D12" i="21"/>
  <c r="C12" i="21"/>
  <c r="C25" i="21" s="1"/>
  <c r="AA12" i="22"/>
  <c r="Y12" i="22"/>
  <c r="Y25" i="22" s="1"/>
  <c r="X12" i="22"/>
  <c r="Z12" i="22" s="1"/>
  <c r="W12" i="22"/>
  <c r="V12" i="22"/>
  <c r="U12" i="22"/>
  <c r="U25" i="22" s="1"/>
  <c r="T12" i="22"/>
  <c r="S12" i="22"/>
  <c r="R12" i="22"/>
  <c r="Q12" i="22"/>
  <c r="Q25" i="22" s="1"/>
  <c r="P12" i="22"/>
  <c r="O12" i="22"/>
  <c r="N12" i="22"/>
  <c r="M12" i="22"/>
  <c r="M25" i="22" s="1"/>
  <c r="L12" i="22"/>
  <c r="K12" i="22"/>
  <c r="J12" i="22"/>
  <c r="I12" i="22"/>
  <c r="I25" i="22" s="1"/>
  <c r="H12" i="22"/>
  <c r="G12" i="22"/>
  <c r="F12" i="22"/>
  <c r="E12" i="22"/>
  <c r="E25" i="22" s="1"/>
  <c r="D12" i="22"/>
  <c r="C12" i="22"/>
  <c r="AA12" i="23"/>
  <c r="AA25" i="23" s="1"/>
  <c r="Y12" i="23"/>
  <c r="X12" i="23"/>
  <c r="Z12" i="23" s="1"/>
  <c r="W12" i="23"/>
  <c r="W25" i="23" s="1"/>
  <c r="V12" i="23"/>
  <c r="U12" i="23"/>
  <c r="T12" i="23"/>
  <c r="S12" i="23"/>
  <c r="S25" i="23" s="1"/>
  <c r="R12" i="23"/>
  <c r="Q12" i="23"/>
  <c r="P12" i="23"/>
  <c r="O12" i="23"/>
  <c r="O25" i="23" s="1"/>
  <c r="N12" i="23"/>
  <c r="M12" i="23"/>
  <c r="L12" i="23"/>
  <c r="K12" i="23"/>
  <c r="K25" i="23" s="1"/>
  <c r="J12" i="23"/>
  <c r="I12" i="23"/>
  <c r="H12" i="23"/>
  <c r="G12" i="23"/>
  <c r="G25" i="23" s="1"/>
  <c r="F12" i="23"/>
  <c r="E12" i="23"/>
  <c r="D12" i="23"/>
  <c r="C12" i="23"/>
  <c r="C25" i="23" s="1"/>
  <c r="AA12" i="24"/>
  <c r="Y12" i="24"/>
  <c r="Y25" i="24" s="1"/>
  <c r="X12" i="24"/>
  <c r="Z12" i="24" s="1"/>
  <c r="W12" i="24"/>
  <c r="V12" i="24"/>
  <c r="U12" i="24"/>
  <c r="U25" i="24" s="1"/>
  <c r="T12" i="24"/>
  <c r="S12" i="24"/>
  <c r="R12" i="24"/>
  <c r="Q12" i="24"/>
  <c r="Q25" i="24" s="1"/>
  <c r="P12" i="24"/>
  <c r="O12" i="24"/>
  <c r="N12" i="24"/>
  <c r="M12" i="24"/>
  <c r="M25" i="24" s="1"/>
  <c r="L12" i="24"/>
  <c r="K12" i="24"/>
  <c r="J12" i="24"/>
  <c r="I12" i="24"/>
  <c r="I25" i="24" s="1"/>
  <c r="H12" i="24"/>
  <c r="G12" i="24"/>
  <c r="F12" i="24"/>
  <c r="E12" i="24"/>
  <c r="E25" i="24" s="1"/>
  <c r="D12" i="24"/>
  <c r="C12" i="24"/>
  <c r="AA12" i="25"/>
  <c r="AA25" i="25" s="1"/>
  <c r="Y12" i="25"/>
  <c r="X12" i="25"/>
  <c r="Z12" i="25" s="1"/>
  <c r="W12" i="25"/>
  <c r="W25" i="25" s="1"/>
  <c r="V12" i="25"/>
  <c r="U12" i="25"/>
  <c r="T12" i="25"/>
  <c r="T25" i="25" s="1"/>
  <c r="S12" i="25"/>
  <c r="S25" i="25" s="1"/>
  <c r="R12" i="25"/>
  <c r="Q12" i="25"/>
  <c r="P12" i="25"/>
  <c r="O12" i="25"/>
  <c r="O25" i="25" s="1"/>
  <c r="N12" i="25"/>
  <c r="M12" i="25"/>
  <c r="L12" i="25"/>
  <c r="K12" i="25"/>
  <c r="K25" i="25" s="1"/>
  <c r="J12" i="25"/>
  <c r="I12" i="25"/>
  <c r="H12" i="25"/>
  <c r="G12" i="25"/>
  <c r="G25" i="25" s="1"/>
  <c r="F12" i="25"/>
  <c r="E12" i="25"/>
  <c r="D12" i="25"/>
  <c r="D25" i="25" s="1"/>
  <c r="C12" i="25"/>
  <c r="C25" i="25" s="1"/>
  <c r="AA12" i="26"/>
  <c r="Y12" i="26"/>
  <c r="Y25" i="26" s="1"/>
  <c r="X12" i="26"/>
  <c r="Z12" i="26" s="1"/>
  <c r="W12" i="26"/>
  <c r="V12" i="26"/>
  <c r="U12" i="26"/>
  <c r="U25" i="26" s="1"/>
  <c r="T12" i="26"/>
  <c r="S12" i="26"/>
  <c r="R12" i="26"/>
  <c r="Q12" i="26"/>
  <c r="Q25" i="26" s="1"/>
  <c r="P12" i="26"/>
  <c r="O12" i="26"/>
  <c r="O25" i="26" s="1"/>
  <c r="N12" i="26"/>
  <c r="M12" i="26"/>
  <c r="M25" i="26" s="1"/>
  <c r="L12" i="26"/>
  <c r="K12" i="26"/>
  <c r="J12" i="26"/>
  <c r="J25" i="26" s="1"/>
  <c r="I12" i="26"/>
  <c r="I25" i="26" s="1"/>
  <c r="H12" i="26"/>
  <c r="G12" i="26"/>
  <c r="F12" i="26"/>
  <c r="E12" i="26"/>
  <c r="E25" i="26" s="1"/>
  <c r="D12" i="26"/>
  <c r="C12" i="26"/>
  <c r="AA12" i="27"/>
  <c r="AA25" i="27" s="1"/>
  <c r="Z12" i="27"/>
  <c r="Y12" i="27"/>
  <c r="X12" i="27"/>
  <c r="W12" i="27"/>
  <c r="W25" i="27" s="1"/>
  <c r="V12" i="27"/>
  <c r="U12" i="27"/>
  <c r="T12" i="27"/>
  <c r="T25" i="27" s="1"/>
  <c r="S12" i="27"/>
  <c r="S25" i="27" s="1"/>
  <c r="R12" i="27"/>
  <c r="Q12" i="27"/>
  <c r="P12" i="27"/>
  <c r="O12" i="27"/>
  <c r="O25" i="27" s="1"/>
  <c r="N12" i="27"/>
  <c r="M12" i="27"/>
  <c r="L12" i="27"/>
  <c r="K12" i="27"/>
  <c r="K25" i="27" s="1"/>
  <c r="J12" i="27"/>
  <c r="I12" i="27"/>
  <c r="H12" i="27"/>
  <c r="G12" i="27"/>
  <c r="G25" i="27" s="1"/>
  <c r="F12" i="27"/>
  <c r="E12" i="27"/>
  <c r="D12" i="27"/>
  <c r="D25" i="27" s="1"/>
  <c r="C12" i="27"/>
  <c r="C25" i="27" s="1"/>
  <c r="AA12" i="28"/>
  <c r="Y12" i="28"/>
  <c r="X12" i="28"/>
  <c r="W12" i="28"/>
  <c r="V12" i="28"/>
  <c r="V25" i="28" s="1"/>
  <c r="U12" i="28"/>
  <c r="U25" i="28" s="1"/>
  <c r="T12" i="28"/>
  <c r="S12" i="28"/>
  <c r="R12" i="28"/>
  <c r="Q12" i="28"/>
  <c r="P12" i="28"/>
  <c r="O12" i="28"/>
  <c r="O25" i="28" s="1"/>
  <c r="O42" i="28" s="1"/>
  <c r="N12" i="28"/>
  <c r="M12" i="28"/>
  <c r="L12" i="28"/>
  <c r="K12" i="28"/>
  <c r="K25" i="28" s="1"/>
  <c r="K42" i="28" s="1"/>
  <c r="J12" i="28"/>
  <c r="I12" i="28"/>
  <c r="H12" i="28"/>
  <c r="G12" i="28"/>
  <c r="G25" i="28" s="1"/>
  <c r="G42" i="28" s="1"/>
  <c r="F12" i="28"/>
  <c r="E12" i="28"/>
  <c r="D12" i="28"/>
  <c r="C12" i="28"/>
  <c r="C25" i="28" s="1"/>
  <c r="C42" i="28" s="1"/>
  <c r="AA12" i="29"/>
  <c r="Y12" i="29"/>
  <c r="Y25" i="29" s="1"/>
  <c r="Y42" i="29" s="1"/>
  <c r="X12" i="29"/>
  <c r="Z12" i="29" s="1"/>
  <c r="W12" i="29"/>
  <c r="V12" i="29"/>
  <c r="U12" i="29"/>
  <c r="U25" i="29" s="1"/>
  <c r="U42" i="29" s="1"/>
  <c r="T12" i="29"/>
  <c r="S12" i="29"/>
  <c r="R12" i="29"/>
  <c r="Q12" i="29"/>
  <c r="Q25" i="29" s="1"/>
  <c r="Q42" i="29" s="1"/>
  <c r="P12" i="29"/>
  <c r="O12" i="29"/>
  <c r="N12" i="29"/>
  <c r="M12" i="29"/>
  <c r="M25" i="29" s="1"/>
  <c r="M42" i="29" s="1"/>
  <c r="L12" i="29"/>
  <c r="K12" i="29"/>
  <c r="J12" i="29"/>
  <c r="I12" i="29"/>
  <c r="I25" i="29" s="1"/>
  <c r="I42" i="29" s="1"/>
  <c r="H12" i="29"/>
  <c r="G12" i="29"/>
  <c r="F12" i="29"/>
  <c r="E12" i="29"/>
  <c r="E25" i="29" s="1"/>
  <c r="E42" i="29" s="1"/>
  <c r="D12" i="29"/>
  <c r="C12" i="29"/>
  <c r="AA12" i="30"/>
  <c r="AA25" i="30" s="1"/>
  <c r="AA42" i="30" s="1"/>
  <c r="Z12" i="30"/>
  <c r="Y12" i="30"/>
  <c r="X12" i="30"/>
  <c r="W12" i="30"/>
  <c r="W25" i="30" s="1"/>
  <c r="W42" i="30" s="1"/>
  <c r="V12" i="30"/>
  <c r="U12" i="30"/>
  <c r="T12" i="30"/>
  <c r="S12" i="30"/>
  <c r="S25" i="30" s="1"/>
  <c r="S42" i="30" s="1"/>
  <c r="R12" i="30"/>
  <c r="Q12" i="30"/>
  <c r="P12" i="30"/>
  <c r="O12" i="30"/>
  <c r="O25" i="30" s="1"/>
  <c r="O42" i="30" s="1"/>
  <c r="N12" i="30"/>
  <c r="M12" i="30"/>
  <c r="L12" i="30"/>
  <c r="K12" i="30"/>
  <c r="K25" i="30" s="1"/>
  <c r="K42" i="30" s="1"/>
  <c r="J12" i="30"/>
  <c r="I12" i="30"/>
  <c r="H12" i="30"/>
  <c r="G12" i="30"/>
  <c r="G25" i="30" s="1"/>
  <c r="G42" i="30" s="1"/>
  <c r="F12" i="30"/>
  <c r="E12" i="30"/>
  <c r="D12" i="30"/>
  <c r="C12" i="30"/>
  <c r="C25" i="30" s="1"/>
  <c r="C42" i="30" s="1"/>
  <c r="AA12" i="31"/>
  <c r="Y12" i="31"/>
  <c r="Y25" i="31" s="1"/>
  <c r="Y42" i="31" s="1"/>
  <c r="X12" i="31"/>
  <c r="Z12" i="31" s="1"/>
  <c r="W12" i="31"/>
  <c r="V12" i="31"/>
  <c r="U12" i="31"/>
  <c r="U25" i="31" s="1"/>
  <c r="U42" i="31" s="1"/>
  <c r="T12" i="31"/>
  <c r="S12" i="31"/>
  <c r="R12" i="31"/>
  <c r="Q12" i="31"/>
  <c r="Q25" i="31" s="1"/>
  <c r="Q42" i="31" s="1"/>
  <c r="P12" i="31"/>
  <c r="O12" i="31"/>
  <c r="N12" i="31"/>
  <c r="M12" i="31"/>
  <c r="M25" i="31" s="1"/>
  <c r="M42" i="31" s="1"/>
  <c r="L12" i="31"/>
  <c r="K12" i="31"/>
  <c r="J12" i="31"/>
  <c r="I12" i="31"/>
  <c r="I25" i="31" s="1"/>
  <c r="I42" i="31" s="1"/>
  <c r="H12" i="31"/>
  <c r="G12" i="31"/>
  <c r="F12" i="31"/>
  <c r="E12" i="31"/>
  <c r="E25" i="31" s="1"/>
  <c r="E42" i="31" s="1"/>
  <c r="D12" i="31"/>
  <c r="C12" i="31"/>
  <c r="AA12" i="32"/>
  <c r="AA25" i="32" s="1"/>
  <c r="AA42" i="32" s="1"/>
  <c r="Y12" i="32"/>
  <c r="X12" i="32"/>
  <c r="Z12" i="32" s="1"/>
  <c r="W12" i="32"/>
  <c r="W25" i="32" s="1"/>
  <c r="W42" i="32" s="1"/>
  <c r="V12" i="32"/>
  <c r="U12" i="32"/>
  <c r="T12" i="32"/>
  <c r="S12" i="32"/>
  <c r="S25" i="32" s="1"/>
  <c r="S42" i="32" s="1"/>
  <c r="R12" i="32"/>
  <c r="Q12" i="32"/>
  <c r="P12" i="32"/>
  <c r="O12" i="32"/>
  <c r="O25" i="32" s="1"/>
  <c r="O42" i="32" s="1"/>
  <c r="N12" i="32"/>
  <c r="M12" i="32"/>
  <c r="L12" i="32"/>
  <c r="K12" i="32"/>
  <c r="K25" i="32" s="1"/>
  <c r="K42" i="32" s="1"/>
  <c r="J12" i="32"/>
  <c r="I12" i="32"/>
  <c r="H12" i="32"/>
  <c r="G12" i="32"/>
  <c r="G25" i="32" s="1"/>
  <c r="G42" i="32" s="1"/>
  <c r="F12" i="32"/>
  <c r="E12" i="32"/>
  <c r="D12" i="32"/>
  <c r="C12" i="32"/>
  <c r="C25" i="32" s="1"/>
  <c r="C42" i="32" s="1"/>
  <c r="AA12" i="33"/>
  <c r="Y12" i="33"/>
  <c r="Y25" i="33" s="1"/>
  <c r="Y42" i="33" s="1"/>
  <c r="X12" i="33"/>
  <c r="Z12" i="33" s="1"/>
  <c r="W12" i="33"/>
  <c r="V12" i="33"/>
  <c r="U12" i="33"/>
  <c r="U25" i="33" s="1"/>
  <c r="U42" i="33" s="1"/>
  <c r="T12" i="33"/>
  <c r="S12" i="33"/>
  <c r="R12" i="33"/>
  <c r="Q12" i="33"/>
  <c r="Q25" i="33" s="1"/>
  <c r="Q42" i="33" s="1"/>
  <c r="P12" i="33"/>
  <c r="O12" i="33"/>
  <c r="N12" i="33"/>
  <c r="M12" i="33"/>
  <c r="M25" i="33" s="1"/>
  <c r="M42" i="33" s="1"/>
  <c r="L12" i="33"/>
  <c r="K12" i="33"/>
  <c r="J12" i="33"/>
  <c r="I12" i="33"/>
  <c r="I25" i="33" s="1"/>
  <c r="I42" i="33" s="1"/>
  <c r="H12" i="33"/>
  <c r="G12" i="33"/>
  <c r="F12" i="33"/>
  <c r="E12" i="33"/>
  <c r="E25" i="33" s="1"/>
  <c r="E42" i="33" s="1"/>
  <c r="D12" i="33"/>
  <c r="C12" i="33"/>
  <c r="AA12" i="34"/>
  <c r="AA25" i="34" s="1"/>
  <c r="AA42" i="34" s="1"/>
  <c r="Y12" i="34"/>
  <c r="X12" i="34"/>
  <c r="W12" i="34"/>
  <c r="W25" i="34" s="1"/>
  <c r="W42" i="34" s="1"/>
  <c r="V12" i="34"/>
  <c r="U12" i="34"/>
  <c r="T12" i="34"/>
  <c r="S12" i="34"/>
  <c r="R12" i="34"/>
  <c r="Q12" i="34"/>
  <c r="P12" i="34"/>
  <c r="O12" i="34"/>
  <c r="N12" i="34"/>
  <c r="M12" i="34"/>
  <c r="L12" i="34"/>
  <c r="K12" i="34"/>
  <c r="J12" i="34"/>
  <c r="I12" i="34"/>
  <c r="H12" i="34"/>
  <c r="G12" i="34"/>
  <c r="F12" i="34"/>
  <c r="E12" i="34"/>
  <c r="D12" i="34"/>
  <c r="C12" i="34"/>
  <c r="AA12" i="35"/>
  <c r="Y12" i="35"/>
  <c r="X12" i="35"/>
  <c r="Z12" i="35" s="1"/>
  <c r="W12" i="35"/>
  <c r="V12" i="35"/>
  <c r="U12" i="35"/>
  <c r="T12" i="35"/>
  <c r="S12" i="35"/>
  <c r="R12" i="35"/>
  <c r="Q12" i="35"/>
  <c r="P12" i="35"/>
  <c r="O12" i="35"/>
  <c r="N12" i="35"/>
  <c r="M12" i="35"/>
  <c r="L12" i="35"/>
  <c r="K12" i="35"/>
  <c r="J12" i="35"/>
  <c r="I12" i="35"/>
  <c r="H12" i="35"/>
  <c r="G12" i="35"/>
  <c r="F12" i="35"/>
  <c r="E12" i="35"/>
  <c r="D12" i="35"/>
  <c r="C12" i="35"/>
  <c r="AA12" i="36"/>
  <c r="Y12" i="36"/>
  <c r="X12" i="36"/>
  <c r="Z12" i="36" s="1"/>
  <c r="W12" i="36"/>
  <c r="V12" i="36"/>
  <c r="U12" i="36"/>
  <c r="T12" i="36"/>
  <c r="S12" i="36"/>
  <c r="R12" i="36"/>
  <c r="Q12" i="36"/>
  <c r="P12" i="36"/>
  <c r="O12" i="36"/>
  <c r="N12" i="36"/>
  <c r="M12" i="36"/>
  <c r="L12" i="36"/>
  <c r="K12" i="36"/>
  <c r="J12" i="36"/>
  <c r="I12" i="36"/>
  <c r="H12" i="36"/>
  <c r="G12" i="36"/>
  <c r="F12" i="36"/>
  <c r="E12" i="36"/>
  <c r="D12" i="36"/>
  <c r="C12" i="36"/>
  <c r="AA12" i="37"/>
  <c r="Y12" i="37"/>
  <c r="X12" i="37"/>
  <c r="Z12" i="37" s="1"/>
  <c r="W12" i="37"/>
  <c r="V12" i="37"/>
  <c r="U12" i="37"/>
  <c r="T12" i="37"/>
  <c r="S12" i="37"/>
  <c r="R12" i="37"/>
  <c r="Q12" i="37"/>
  <c r="P12" i="37"/>
  <c r="O12" i="37"/>
  <c r="N12" i="37"/>
  <c r="M12" i="37"/>
  <c r="L12" i="37"/>
  <c r="K12" i="37"/>
  <c r="J12" i="37"/>
  <c r="I12" i="37"/>
  <c r="H12" i="37"/>
  <c r="G12" i="37"/>
  <c r="F12" i="37"/>
  <c r="E12" i="37"/>
  <c r="D12" i="37"/>
  <c r="C12" i="37"/>
  <c r="AA12" i="38"/>
  <c r="Y12" i="38"/>
  <c r="X12" i="38"/>
  <c r="Z12" i="38" s="1"/>
  <c r="W12" i="38"/>
  <c r="V12" i="38"/>
  <c r="U12" i="38"/>
  <c r="T12" i="38"/>
  <c r="S12" i="38"/>
  <c r="R12" i="38"/>
  <c r="Q12" i="38"/>
  <c r="P12" i="38"/>
  <c r="O12" i="38"/>
  <c r="N12" i="38"/>
  <c r="M12" i="38"/>
  <c r="L12" i="38"/>
  <c r="K12" i="38"/>
  <c r="J12" i="38"/>
  <c r="I12" i="38"/>
  <c r="H12" i="38"/>
  <c r="G12" i="38"/>
  <c r="F12" i="38"/>
  <c r="E12" i="38"/>
  <c r="D12" i="38"/>
  <c r="C12" i="38"/>
  <c r="AA12" i="39"/>
  <c r="Y12" i="39"/>
  <c r="X12" i="39"/>
  <c r="Z12" i="39" s="1"/>
  <c r="W12" i="39"/>
  <c r="V12" i="39"/>
  <c r="U12" i="39"/>
  <c r="T12" i="39"/>
  <c r="S12" i="39"/>
  <c r="R12" i="39"/>
  <c r="Q12" i="39"/>
  <c r="P12" i="39"/>
  <c r="O12" i="39"/>
  <c r="N12" i="39"/>
  <c r="M12" i="39"/>
  <c r="L12" i="39"/>
  <c r="K12" i="39"/>
  <c r="J12" i="39"/>
  <c r="I12" i="39"/>
  <c r="H12" i="39"/>
  <c r="G12" i="39"/>
  <c r="F12" i="39"/>
  <c r="E12" i="39"/>
  <c r="D12" i="39"/>
  <c r="C12" i="39"/>
  <c r="AA12" i="40"/>
  <c r="Y12" i="40"/>
  <c r="X12" i="40"/>
  <c r="Z12" i="40" s="1"/>
  <c r="W12" i="40"/>
  <c r="V12" i="40"/>
  <c r="U12" i="40"/>
  <c r="T12" i="40"/>
  <c r="S12" i="40"/>
  <c r="R12" i="40"/>
  <c r="Q12" i="40"/>
  <c r="P12" i="40"/>
  <c r="P25" i="40" s="1"/>
  <c r="P42" i="40" s="1"/>
  <c r="O12" i="40"/>
  <c r="N12" i="40"/>
  <c r="M12" i="40"/>
  <c r="L12" i="40"/>
  <c r="L25" i="40" s="1"/>
  <c r="L42" i="40" s="1"/>
  <c r="K12" i="40"/>
  <c r="J12" i="40"/>
  <c r="I12" i="40"/>
  <c r="H12" i="40"/>
  <c r="H25" i="40" s="1"/>
  <c r="H42" i="40" s="1"/>
  <c r="G12" i="40"/>
  <c r="F12" i="40"/>
  <c r="E12" i="40"/>
  <c r="D12" i="40"/>
  <c r="D25" i="40" s="1"/>
  <c r="D42" i="40" s="1"/>
  <c r="C12" i="40"/>
  <c r="AA12" i="41"/>
  <c r="Y12" i="41"/>
  <c r="X12" i="41"/>
  <c r="Z12" i="41" s="1"/>
  <c r="W12" i="41"/>
  <c r="V12" i="41"/>
  <c r="V25" i="41" s="1"/>
  <c r="V42" i="41" s="1"/>
  <c r="U12" i="41"/>
  <c r="T12" i="41"/>
  <c r="S12" i="41"/>
  <c r="R12" i="41"/>
  <c r="R25" i="41" s="1"/>
  <c r="R42" i="41" s="1"/>
  <c r="Q12" i="41"/>
  <c r="P12" i="41"/>
  <c r="O12" i="41"/>
  <c r="N12" i="41"/>
  <c r="N25" i="41" s="1"/>
  <c r="N42" i="41" s="1"/>
  <c r="M12" i="41"/>
  <c r="L12" i="41"/>
  <c r="K12" i="41"/>
  <c r="J12" i="41"/>
  <c r="J25" i="41" s="1"/>
  <c r="J42" i="41" s="1"/>
  <c r="I12" i="41"/>
  <c r="H12" i="41"/>
  <c r="G12" i="41"/>
  <c r="F12" i="41"/>
  <c r="F25" i="41" s="1"/>
  <c r="F42" i="41" s="1"/>
  <c r="E12" i="41"/>
  <c r="D12" i="41"/>
  <c r="C12" i="41"/>
  <c r="AA12" i="42"/>
  <c r="Y12" i="42"/>
  <c r="X12" i="42"/>
  <c r="W12" i="42"/>
  <c r="V12" i="42"/>
  <c r="U12" i="42"/>
  <c r="T12" i="42"/>
  <c r="T25" i="42" s="1"/>
  <c r="T42" i="42" s="1"/>
  <c r="S12" i="42"/>
  <c r="R12" i="42"/>
  <c r="Q12" i="42"/>
  <c r="P12" i="42"/>
  <c r="O12" i="42"/>
  <c r="N12" i="42"/>
  <c r="M12" i="42"/>
  <c r="L12" i="42"/>
  <c r="K12" i="42"/>
  <c r="J12" i="42"/>
  <c r="I12" i="42"/>
  <c r="H12" i="42"/>
  <c r="G12" i="42"/>
  <c r="F12" i="42"/>
  <c r="E12" i="42"/>
  <c r="D12" i="42"/>
  <c r="C12" i="42"/>
  <c r="AA12" i="43"/>
  <c r="Y12" i="43"/>
  <c r="X12" i="43"/>
  <c r="Z12" i="43" s="1"/>
  <c r="W12" i="43"/>
  <c r="V12" i="43"/>
  <c r="U12" i="43"/>
  <c r="T12" i="43"/>
  <c r="S12" i="43"/>
  <c r="R12" i="43"/>
  <c r="Q12" i="43"/>
  <c r="P12" i="43"/>
  <c r="O12" i="43"/>
  <c r="N12" i="43"/>
  <c r="M12" i="43"/>
  <c r="L12" i="43"/>
  <c r="K12" i="43"/>
  <c r="J12" i="43"/>
  <c r="I12" i="43"/>
  <c r="H12" i="43"/>
  <c r="G12" i="43"/>
  <c r="F12" i="43"/>
  <c r="E12" i="43"/>
  <c r="D12" i="43"/>
  <c r="C12" i="43"/>
  <c r="AA12" i="44"/>
  <c r="Y12" i="44"/>
  <c r="X12" i="44"/>
  <c r="Z12" i="44" s="1"/>
  <c r="W12" i="44"/>
  <c r="V12" i="44"/>
  <c r="U12" i="44"/>
  <c r="T12" i="44"/>
  <c r="S12" i="44"/>
  <c r="R12" i="44"/>
  <c r="Q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D12" i="44"/>
  <c r="C12" i="44"/>
  <c r="AA12" i="45"/>
  <c r="Y12" i="45"/>
  <c r="X12" i="45"/>
  <c r="Z12" i="45" s="1"/>
  <c r="W12" i="45"/>
  <c r="V12" i="45"/>
  <c r="U12" i="45"/>
  <c r="T12" i="45"/>
  <c r="S12" i="45"/>
  <c r="R12" i="45"/>
  <c r="Q12" i="45"/>
  <c r="P12" i="45"/>
  <c r="O12" i="45"/>
  <c r="N12" i="45"/>
  <c r="M12" i="45"/>
  <c r="L12" i="45"/>
  <c r="K12" i="45"/>
  <c r="J12" i="45"/>
  <c r="I12" i="45"/>
  <c r="H12" i="45"/>
  <c r="G12" i="45"/>
  <c r="F12" i="45"/>
  <c r="E12" i="45"/>
  <c r="D12" i="45"/>
  <c r="C12" i="45"/>
  <c r="AA12" i="46"/>
  <c r="Y12" i="46"/>
  <c r="X12" i="46"/>
  <c r="Z12" i="46" s="1"/>
  <c r="W12" i="46"/>
  <c r="V12" i="46"/>
  <c r="U12" i="46"/>
  <c r="T12" i="46"/>
  <c r="S12" i="46"/>
  <c r="R12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E12" i="46"/>
  <c r="D12" i="46"/>
  <c r="C12" i="46"/>
  <c r="AA12" i="47"/>
  <c r="Y12" i="47"/>
  <c r="X12" i="47"/>
  <c r="Z12" i="47" s="1"/>
  <c r="W12" i="47"/>
  <c r="V12" i="47"/>
  <c r="U12" i="47"/>
  <c r="T12" i="47"/>
  <c r="S12" i="47"/>
  <c r="R12" i="47"/>
  <c r="Q12" i="47"/>
  <c r="P12" i="47"/>
  <c r="O12" i="47"/>
  <c r="N12" i="47"/>
  <c r="M12" i="47"/>
  <c r="L12" i="47"/>
  <c r="K12" i="47"/>
  <c r="J12" i="47"/>
  <c r="I12" i="47"/>
  <c r="H12" i="47"/>
  <c r="G12" i="47"/>
  <c r="F12" i="47"/>
  <c r="E12" i="47"/>
  <c r="D12" i="47"/>
  <c r="C12" i="47"/>
  <c r="AA12" i="48"/>
  <c r="Y12" i="48"/>
  <c r="X12" i="48"/>
  <c r="Z12" i="48" s="1"/>
  <c r="W12" i="48"/>
  <c r="V12" i="48"/>
  <c r="U12" i="48"/>
  <c r="T12" i="48"/>
  <c r="S12" i="48"/>
  <c r="R12" i="48"/>
  <c r="Q12" i="48"/>
  <c r="P12" i="48"/>
  <c r="O12" i="48"/>
  <c r="N12" i="48"/>
  <c r="M12" i="48"/>
  <c r="L12" i="48"/>
  <c r="K12" i="48"/>
  <c r="J12" i="48"/>
  <c r="I12" i="48"/>
  <c r="H12" i="48"/>
  <c r="G12" i="48"/>
  <c r="F12" i="48"/>
  <c r="E12" i="48"/>
  <c r="D12" i="48"/>
  <c r="C12" i="48"/>
  <c r="AA12" i="49"/>
  <c r="Y12" i="49"/>
  <c r="X12" i="49"/>
  <c r="Z12" i="49" s="1"/>
  <c r="W12" i="49"/>
  <c r="V12" i="49"/>
  <c r="U12" i="49"/>
  <c r="T12" i="49"/>
  <c r="S12" i="49"/>
  <c r="R12" i="49"/>
  <c r="Q12" i="49"/>
  <c r="P12" i="49"/>
  <c r="O12" i="49"/>
  <c r="N12" i="49"/>
  <c r="M12" i="49"/>
  <c r="L12" i="49"/>
  <c r="K12" i="49"/>
  <c r="J12" i="49"/>
  <c r="I12" i="49"/>
  <c r="H12" i="49"/>
  <c r="G12" i="49"/>
  <c r="F12" i="49"/>
  <c r="E12" i="49"/>
  <c r="D12" i="49"/>
  <c r="C12" i="49"/>
  <c r="AA12" i="50"/>
  <c r="Y12" i="50"/>
  <c r="X12" i="50"/>
  <c r="Z12" i="50" s="1"/>
  <c r="W12" i="50"/>
  <c r="V12" i="50"/>
  <c r="U12" i="50"/>
  <c r="T12" i="50"/>
  <c r="S12" i="50"/>
  <c r="R12" i="50"/>
  <c r="Q12" i="50"/>
  <c r="P12" i="50"/>
  <c r="O12" i="50"/>
  <c r="N12" i="50"/>
  <c r="M12" i="50"/>
  <c r="L12" i="50"/>
  <c r="K12" i="50"/>
  <c r="J12" i="50"/>
  <c r="I12" i="50"/>
  <c r="H12" i="50"/>
  <c r="G12" i="50"/>
  <c r="F12" i="50"/>
  <c r="E12" i="50"/>
  <c r="D12" i="50"/>
  <c r="C12" i="50"/>
  <c r="AA12" i="51"/>
  <c r="Y12" i="51"/>
  <c r="X12" i="51"/>
  <c r="Z12" i="51" s="1"/>
  <c r="W12" i="51"/>
  <c r="V12" i="51"/>
  <c r="U12" i="51"/>
  <c r="T12" i="51"/>
  <c r="S12" i="51"/>
  <c r="R12" i="51"/>
  <c r="Q12" i="51"/>
  <c r="P12" i="51"/>
  <c r="O12" i="51"/>
  <c r="N12" i="51"/>
  <c r="M12" i="51"/>
  <c r="L12" i="51"/>
  <c r="K12" i="51"/>
  <c r="J12" i="51"/>
  <c r="I12" i="51"/>
  <c r="H12" i="51"/>
  <c r="G12" i="51"/>
  <c r="F12" i="51"/>
  <c r="E12" i="51"/>
  <c r="D12" i="51"/>
  <c r="C12" i="51"/>
  <c r="AA12" i="52"/>
  <c r="Y12" i="52"/>
  <c r="X12" i="52"/>
  <c r="Z12" i="52" s="1"/>
  <c r="W12" i="52"/>
  <c r="V12" i="52"/>
  <c r="U12" i="52"/>
  <c r="T12" i="52"/>
  <c r="S12" i="52"/>
  <c r="R12" i="52"/>
  <c r="Q12" i="52"/>
  <c r="P12" i="52"/>
  <c r="O12" i="52"/>
  <c r="N12" i="52"/>
  <c r="M12" i="52"/>
  <c r="L12" i="52"/>
  <c r="K12" i="52"/>
  <c r="J12" i="52"/>
  <c r="I12" i="52"/>
  <c r="H12" i="52"/>
  <c r="G12" i="52"/>
  <c r="F12" i="52"/>
  <c r="E12" i="52"/>
  <c r="D12" i="52"/>
  <c r="C12" i="52"/>
  <c r="AA12" i="53"/>
  <c r="Y12" i="53"/>
  <c r="X12" i="53"/>
  <c r="Z12" i="53" s="1"/>
  <c r="W12" i="53"/>
  <c r="V12" i="53"/>
  <c r="U12" i="53"/>
  <c r="T12" i="53"/>
  <c r="S12" i="53"/>
  <c r="R12" i="53"/>
  <c r="Q12" i="53"/>
  <c r="P12" i="53"/>
  <c r="O12" i="53"/>
  <c r="N12" i="53"/>
  <c r="M12" i="53"/>
  <c r="L12" i="53"/>
  <c r="K12" i="53"/>
  <c r="J12" i="53"/>
  <c r="I12" i="53"/>
  <c r="H12" i="53"/>
  <c r="G12" i="53"/>
  <c r="F12" i="53"/>
  <c r="E12" i="53"/>
  <c r="D12" i="53"/>
  <c r="C12" i="53"/>
  <c r="AA12" i="54"/>
  <c r="Y12" i="54"/>
  <c r="X12" i="54"/>
  <c r="Z12" i="54" s="1"/>
  <c r="W12" i="54"/>
  <c r="V12" i="54"/>
  <c r="U12" i="54"/>
  <c r="T12" i="54"/>
  <c r="S12" i="54"/>
  <c r="R12" i="54"/>
  <c r="Q12" i="54"/>
  <c r="P12" i="54"/>
  <c r="O12" i="54"/>
  <c r="N12" i="54"/>
  <c r="M12" i="54"/>
  <c r="L12" i="54"/>
  <c r="K12" i="54"/>
  <c r="J12" i="54"/>
  <c r="I12" i="54"/>
  <c r="H12" i="54"/>
  <c r="G12" i="54"/>
  <c r="F12" i="54"/>
  <c r="E12" i="54"/>
  <c r="D12" i="54"/>
  <c r="C12" i="54"/>
  <c r="AA12" i="55"/>
  <c r="Y12" i="55"/>
  <c r="X12" i="55"/>
  <c r="Z12" i="55" s="1"/>
  <c r="W12" i="55"/>
  <c r="V12" i="55"/>
  <c r="U12" i="55"/>
  <c r="T12" i="55"/>
  <c r="S12" i="55"/>
  <c r="R12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D12" i="55"/>
  <c r="C12" i="55"/>
  <c r="AA12" i="56"/>
  <c r="Y12" i="56"/>
  <c r="X12" i="56"/>
  <c r="Z12" i="56" s="1"/>
  <c r="W12" i="56"/>
  <c r="V12" i="56"/>
  <c r="U12" i="56"/>
  <c r="T12" i="56"/>
  <c r="S12" i="56"/>
  <c r="R12" i="56"/>
  <c r="Q12" i="56"/>
  <c r="P12" i="56"/>
  <c r="O12" i="56"/>
  <c r="O25" i="56" s="1"/>
  <c r="N12" i="56"/>
  <c r="M12" i="56"/>
  <c r="L12" i="56"/>
  <c r="K12" i="56"/>
  <c r="K25" i="56" s="1"/>
  <c r="J12" i="56"/>
  <c r="I12" i="56"/>
  <c r="H12" i="56"/>
  <c r="G12" i="56"/>
  <c r="G25" i="56" s="1"/>
  <c r="F12" i="56"/>
  <c r="E12" i="56"/>
  <c r="D12" i="56"/>
  <c r="C12" i="56"/>
  <c r="C25" i="56" s="1"/>
  <c r="AA12" i="57"/>
  <c r="Y12" i="57"/>
  <c r="Y25" i="57" s="1"/>
  <c r="X12" i="57"/>
  <c r="Z12" i="57" s="1"/>
  <c r="W12" i="57"/>
  <c r="V12" i="57"/>
  <c r="U12" i="57"/>
  <c r="U25" i="57" s="1"/>
  <c r="T12" i="57"/>
  <c r="S12" i="57"/>
  <c r="R12" i="57"/>
  <c r="Q12" i="57"/>
  <c r="Q25" i="57" s="1"/>
  <c r="P12" i="57"/>
  <c r="O12" i="57"/>
  <c r="N12" i="57"/>
  <c r="M12" i="57"/>
  <c r="M25" i="57" s="1"/>
  <c r="L12" i="57"/>
  <c r="K12" i="57"/>
  <c r="J12" i="57"/>
  <c r="I12" i="57"/>
  <c r="I25" i="57" s="1"/>
  <c r="H12" i="57"/>
  <c r="G12" i="57"/>
  <c r="F12" i="57"/>
  <c r="E12" i="57"/>
  <c r="E25" i="57" s="1"/>
  <c r="D12" i="57"/>
  <c r="C12" i="57"/>
  <c r="AA12" i="58"/>
  <c r="AA25" i="58" s="1"/>
  <c r="Y12" i="58"/>
  <c r="X12" i="58"/>
  <c r="Z12" i="58" s="1"/>
  <c r="W12" i="58"/>
  <c r="W25" i="58" s="1"/>
  <c r="V12" i="58"/>
  <c r="U12" i="58"/>
  <c r="T12" i="58"/>
  <c r="S12" i="58"/>
  <c r="S25" i="58" s="1"/>
  <c r="R12" i="58"/>
  <c r="Q12" i="58"/>
  <c r="P12" i="58"/>
  <c r="O12" i="58"/>
  <c r="O25" i="58" s="1"/>
  <c r="N12" i="58"/>
  <c r="M12" i="58"/>
  <c r="L12" i="58"/>
  <c r="K12" i="58"/>
  <c r="K25" i="58" s="1"/>
  <c r="J12" i="58"/>
  <c r="I12" i="58"/>
  <c r="H12" i="58"/>
  <c r="G12" i="58"/>
  <c r="G25" i="58" s="1"/>
  <c r="F12" i="58"/>
  <c r="E12" i="58"/>
  <c r="D12" i="58"/>
  <c r="C12" i="58"/>
  <c r="C25" i="58" s="1"/>
  <c r="AA12" i="59"/>
  <c r="Y12" i="59"/>
  <c r="Y25" i="59" s="1"/>
  <c r="X12" i="59"/>
  <c r="W12" i="59"/>
  <c r="V12" i="59"/>
  <c r="U12" i="59"/>
  <c r="U25" i="59" s="1"/>
  <c r="T12" i="59"/>
  <c r="S12" i="59"/>
  <c r="R12" i="59"/>
  <c r="Q12" i="59"/>
  <c r="Q25" i="59" s="1"/>
  <c r="P12" i="59"/>
  <c r="O12" i="59"/>
  <c r="N12" i="59"/>
  <c r="M12" i="59"/>
  <c r="M25" i="59" s="1"/>
  <c r="L12" i="59"/>
  <c r="K12" i="59"/>
  <c r="J12" i="59"/>
  <c r="I12" i="59"/>
  <c r="I25" i="59" s="1"/>
  <c r="H12" i="59"/>
  <c r="G12" i="59"/>
  <c r="F12" i="59"/>
  <c r="E12" i="59"/>
  <c r="E25" i="59" s="1"/>
  <c r="D12" i="59"/>
  <c r="C12" i="59"/>
  <c r="AA12" i="60"/>
  <c r="AA25" i="60" s="1"/>
  <c r="Y12" i="60"/>
  <c r="X12" i="60"/>
  <c r="Z12" i="60" s="1"/>
  <c r="W12" i="60"/>
  <c r="W25" i="60" s="1"/>
  <c r="V12" i="60"/>
  <c r="U12" i="60"/>
  <c r="T12" i="60"/>
  <c r="S12" i="60"/>
  <c r="S25" i="60" s="1"/>
  <c r="R12" i="60"/>
  <c r="Q12" i="60"/>
  <c r="P12" i="60"/>
  <c r="O12" i="60"/>
  <c r="O25" i="60" s="1"/>
  <c r="N12" i="60"/>
  <c r="M12" i="60"/>
  <c r="L12" i="60"/>
  <c r="K12" i="60"/>
  <c r="K25" i="60" s="1"/>
  <c r="J12" i="60"/>
  <c r="I12" i="60"/>
  <c r="H12" i="60"/>
  <c r="G12" i="60"/>
  <c r="G25" i="60" s="1"/>
  <c r="F12" i="60"/>
  <c r="E12" i="60"/>
  <c r="D12" i="60"/>
  <c r="C12" i="60"/>
  <c r="C25" i="60" s="1"/>
  <c r="AA12" i="61"/>
  <c r="Y12" i="61"/>
  <c r="Y25" i="61" s="1"/>
  <c r="X12" i="61"/>
  <c r="Z12" i="61" s="1"/>
  <c r="W12" i="61"/>
  <c r="V12" i="61"/>
  <c r="U12" i="61"/>
  <c r="U25" i="61" s="1"/>
  <c r="T12" i="61"/>
  <c r="S12" i="61"/>
  <c r="R12" i="61"/>
  <c r="Q12" i="61"/>
  <c r="Q25" i="61" s="1"/>
  <c r="P12" i="61"/>
  <c r="O12" i="61"/>
  <c r="N12" i="61"/>
  <c r="M12" i="61"/>
  <c r="M25" i="61" s="1"/>
  <c r="L12" i="61"/>
  <c r="K12" i="61"/>
  <c r="J12" i="61"/>
  <c r="I12" i="61"/>
  <c r="I25" i="61" s="1"/>
  <c r="H12" i="61"/>
  <c r="G12" i="61"/>
  <c r="F12" i="61"/>
  <c r="E12" i="61"/>
  <c r="E25" i="61" s="1"/>
  <c r="D12" i="61"/>
  <c r="C12" i="61"/>
  <c r="AA12" i="62"/>
  <c r="AA25" i="62" s="1"/>
  <c r="Y12" i="62"/>
  <c r="X12" i="62"/>
  <c r="Z12" i="62" s="1"/>
  <c r="W12" i="62"/>
  <c r="W25" i="62" s="1"/>
  <c r="V12" i="62"/>
  <c r="U12" i="62"/>
  <c r="T12" i="62"/>
  <c r="S12" i="62"/>
  <c r="S25" i="62" s="1"/>
  <c r="R12" i="62"/>
  <c r="Q12" i="62"/>
  <c r="P12" i="62"/>
  <c r="O12" i="62"/>
  <c r="O25" i="62" s="1"/>
  <c r="N12" i="62"/>
  <c r="M12" i="62"/>
  <c r="L12" i="62"/>
  <c r="K12" i="62"/>
  <c r="K25" i="62" s="1"/>
  <c r="J12" i="62"/>
  <c r="I12" i="62"/>
  <c r="H12" i="62"/>
  <c r="G12" i="62"/>
  <c r="G25" i="62" s="1"/>
  <c r="F12" i="62"/>
  <c r="E12" i="62"/>
  <c r="D12" i="62"/>
  <c r="C12" i="62"/>
  <c r="C25" i="62" s="1"/>
  <c r="AA12" i="63"/>
  <c r="Y12" i="63"/>
  <c r="Y25" i="63" s="1"/>
  <c r="X12" i="63"/>
  <c r="W12" i="63"/>
  <c r="V12" i="63"/>
  <c r="U12" i="63"/>
  <c r="U25" i="63" s="1"/>
  <c r="T12" i="63"/>
  <c r="S12" i="63"/>
  <c r="R12" i="63"/>
  <c r="Q12" i="63"/>
  <c r="Q25" i="63" s="1"/>
  <c r="P12" i="63"/>
  <c r="O12" i="63"/>
  <c r="N12" i="63"/>
  <c r="M12" i="63"/>
  <c r="M25" i="63" s="1"/>
  <c r="L12" i="63"/>
  <c r="K12" i="63"/>
  <c r="J12" i="63"/>
  <c r="I12" i="63"/>
  <c r="I25" i="63" s="1"/>
  <c r="H12" i="63"/>
  <c r="G12" i="63"/>
  <c r="F12" i="63"/>
  <c r="E12" i="63"/>
  <c r="E25" i="63" s="1"/>
  <c r="D12" i="63"/>
  <c r="C12" i="63"/>
  <c r="AA12" i="64"/>
  <c r="AA25" i="64" s="1"/>
  <c r="Y12" i="64"/>
  <c r="X12" i="64"/>
  <c r="Z12" i="64" s="1"/>
  <c r="W12" i="64"/>
  <c r="W25" i="64" s="1"/>
  <c r="V12" i="64"/>
  <c r="U12" i="64"/>
  <c r="T12" i="64"/>
  <c r="S12" i="64"/>
  <c r="S25" i="64" s="1"/>
  <c r="R12" i="64"/>
  <c r="Q12" i="64"/>
  <c r="P12" i="64"/>
  <c r="O12" i="64"/>
  <c r="O25" i="64" s="1"/>
  <c r="N12" i="64"/>
  <c r="M12" i="64"/>
  <c r="L12" i="64"/>
  <c r="K12" i="64"/>
  <c r="K25" i="64" s="1"/>
  <c r="J12" i="64"/>
  <c r="I12" i="64"/>
  <c r="H12" i="64"/>
  <c r="G12" i="64"/>
  <c r="G25" i="64" s="1"/>
  <c r="F12" i="64"/>
  <c r="E12" i="64"/>
  <c r="D12" i="64"/>
  <c r="C12" i="64"/>
  <c r="C25" i="64" s="1"/>
  <c r="AA12" i="65"/>
  <c r="Y12" i="65"/>
  <c r="Y25" i="65" s="1"/>
  <c r="X12" i="65"/>
  <c r="W12" i="65"/>
  <c r="V12" i="65"/>
  <c r="U12" i="65"/>
  <c r="U25" i="65" s="1"/>
  <c r="T12" i="65"/>
  <c r="S12" i="65"/>
  <c r="R12" i="65"/>
  <c r="Q12" i="65"/>
  <c r="Q25" i="65" s="1"/>
  <c r="P12" i="65"/>
  <c r="O12" i="65"/>
  <c r="N12" i="65"/>
  <c r="M12" i="65"/>
  <c r="M25" i="65" s="1"/>
  <c r="L12" i="65"/>
  <c r="K12" i="65"/>
  <c r="J12" i="65"/>
  <c r="I12" i="65"/>
  <c r="I25" i="65" s="1"/>
  <c r="H12" i="65"/>
  <c r="G12" i="65"/>
  <c r="F12" i="65"/>
  <c r="E12" i="65"/>
  <c r="E25" i="65" s="1"/>
  <c r="D12" i="65"/>
  <c r="C12" i="65"/>
  <c r="AA12" i="66"/>
  <c r="AA25" i="66" s="1"/>
  <c r="Y12" i="66"/>
  <c r="X12" i="66"/>
  <c r="W12" i="66"/>
  <c r="W25" i="66" s="1"/>
  <c r="V12" i="66"/>
  <c r="U12" i="66"/>
  <c r="T12" i="66"/>
  <c r="S12" i="66"/>
  <c r="S25" i="66" s="1"/>
  <c r="R12" i="66"/>
  <c r="Q12" i="66"/>
  <c r="P12" i="66"/>
  <c r="O12" i="66"/>
  <c r="O25" i="66" s="1"/>
  <c r="N12" i="66"/>
  <c r="M12" i="66"/>
  <c r="L12" i="66"/>
  <c r="K12" i="66"/>
  <c r="K25" i="66" s="1"/>
  <c r="J12" i="66"/>
  <c r="I12" i="66"/>
  <c r="H12" i="66"/>
  <c r="G12" i="66"/>
  <c r="G25" i="66" s="1"/>
  <c r="F12" i="66"/>
  <c r="E12" i="66"/>
  <c r="D12" i="66"/>
  <c r="C12" i="66"/>
  <c r="C25" i="66" s="1"/>
  <c r="AA12" i="67"/>
  <c r="Y12" i="67"/>
  <c r="X12" i="67"/>
  <c r="W12" i="67"/>
  <c r="V12" i="67"/>
  <c r="U12" i="67"/>
  <c r="T12" i="67"/>
  <c r="S12" i="67"/>
  <c r="R12" i="67"/>
  <c r="Q12" i="67"/>
  <c r="P12" i="67"/>
  <c r="O12" i="67"/>
  <c r="N12" i="67"/>
  <c r="M12" i="67"/>
  <c r="L12" i="67"/>
  <c r="K12" i="67"/>
  <c r="J12" i="67"/>
  <c r="I12" i="67"/>
  <c r="H12" i="67"/>
  <c r="G12" i="67"/>
  <c r="F12" i="67"/>
  <c r="E12" i="67"/>
  <c r="D12" i="67"/>
  <c r="C12" i="67"/>
  <c r="AA12" i="68"/>
  <c r="Y12" i="68"/>
  <c r="X12" i="68"/>
  <c r="W12" i="68"/>
  <c r="V12" i="68"/>
  <c r="U12" i="68"/>
  <c r="T12" i="68"/>
  <c r="S12" i="68"/>
  <c r="R12" i="68"/>
  <c r="Q12" i="68"/>
  <c r="P12" i="68"/>
  <c r="O12" i="68"/>
  <c r="N12" i="68"/>
  <c r="M12" i="68"/>
  <c r="L12" i="68"/>
  <c r="K12" i="68"/>
  <c r="J12" i="68"/>
  <c r="I12" i="68"/>
  <c r="H12" i="68"/>
  <c r="G12" i="68"/>
  <c r="F12" i="68"/>
  <c r="E12" i="68"/>
  <c r="D12" i="68"/>
  <c r="C12" i="68"/>
  <c r="AA12" i="69"/>
  <c r="Y12" i="69"/>
  <c r="X12" i="69"/>
  <c r="Z12" i="69" s="1"/>
  <c r="W12" i="69"/>
  <c r="V12" i="69"/>
  <c r="U12" i="69"/>
  <c r="T12" i="69"/>
  <c r="S12" i="69"/>
  <c r="R12" i="69"/>
  <c r="Q12" i="69"/>
  <c r="P12" i="69"/>
  <c r="O12" i="69"/>
  <c r="N12" i="69"/>
  <c r="M12" i="69"/>
  <c r="L12" i="69"/>
  <c r="K12" i="69"/>
  <c r="J12" i="69"/>
  <c r="I12" i="69"/>
  <c r="H12" i="69"/>
  <c r="G12" i="69"/>
  <c r="F12" i="69"/>
  <c r="E12" i="69"/>
  <c r="D12" i="69"/>
  <c r="C12" i="69"/>
  <c r="AA12" i="70"/>
  <c r="Y12" i="70"/>
  <c r="X12" i="70"/>
  <c r="Z12" i="70" s="1"/>
  <c r="W12" i="70"/>
  <c r="V12" i="70"/>
  <c r="U12" i="70"/>
  <c r="T12" i="70"/>
  <c r="S12" i="70"/>
  <c r="R12" i="70"/>
  <c r="Q12" i="70"/>
  <c r="P12" i="70"/>
  <c r="O12" i="70"/>
  <c r="N12" i="70"/>
  <c r="M12" i="70"/>
  <c r="L12" i="70"/>
  <c r="K12" i="70"/>
  <c r="J12" i="70"/>
  <c r="I12" i="70"/>
  <c r="H12" i="70"/>
  <c r="G12" i="70"/>
  <c r="F12" i="70"/>
  <c r="E12" i="70"/>
  <c r="D12" i="70"/>
  <c r="C12" i="70"/>
  <c r="AA12" i="71"/>
  <c r="Y12" i="71"/>
  <c r="X12" i="71"/>
  <c r="Z12" i="71" s="1"/>
  <c r="W12" i="71"/>
  <c r="V12" i="71"/>
  <c r="U12" i="71"/>
  <c r="T12" i="71"/>
  <c r="S12" i="71"/>
  <c r="R12" i="71"/>
  <c r="Q12" i="71"/>
  <c r="P12" i="71"/>
  <c r="O12" i="71"/>
  <c r="N12" i="71"/>
  <c r="M12" i="71"/>
  <c r="L12" i="71"/>
  <c r="K12" i="71"/>
  <c r="J12" i="71"/>
  <c r="I12" i="71"/>
  <c r="H12" i="71"/>
  <c r="G12" i="71"/>
  <c r="F12" i="71"/>
  <c r="E12" i="71"/>
  <c r="D12" i="71"/>
  <c r="C12" i="71"/>
  <c r="AA12" i="72"/>
  <c r="Y12" i="72"/>
  <c r="X12" i="72"/>
  <c r="Z12" i="72" s="1"/>
  <c r="W12" i="72"/>
  <c r="V12" i="72"/>
  <c r="U12" i="72"/>
  <c r="T12" i="72"/>
  <c r="S12" i="72"/>
  <c r="R12" i="72"/>
  <c r="Q12" i="72"/>
  <c r="P12" i="72"/>
  <c r="O12" i="72"/>
  <c r="N12" i="72"/>
  <c r="M12" i="72"/>
  <c r="L12" i="72"/>
  <c r="K12" i="72"/>
  <c r="J12" i="72"/>
  <c r="I12" i="72"/>
  <c r="H12" i="72"/>
  <c r="G12" i="72"/>
  <c r="F12" i="72"/>
  <c r="E12" i="72"/>
  <c r="D12" i="72"/>
  <c r="C12" i="72"/>
  <c r="AA12" i="73"/>
  <c r="Y12" i="73"/>
  <c r="X12" i="73"/>
  <c r="Z12" i="73" s="1"/>
  <c r="W12" i="73"/>
  <c r="V12" i="73"/>
  <c r="U12" i="73"/>
  <c r="T12" i="73"/>
  <c r="S12" i="73"/>
  <c r="R12" i="73"/>
  <c r="Q12" i="73"/>
  <c r="P12" i="73"/>
  <c r="O12" i="73"/>
  <c r="N12" i="73"/>
  <c r="M12" i="73"/>
  <c r="L12" i="73"/>
  <c r="K12" i="73"/>
  <c r="J12" i="73"/>
  <c r="I12" i="73"/>
  <c r="H12" i="73"/>
  <c r="G12" i="73"/>
  <c r="F12" i="73"/>
  <c r="E12" i="73"/>
  <c r="D12" i="73"/>
  <c r="C12" i="73"/>
  <c r="AA12" i="74"/>
  <c r="Y12" i="74"/>
  <c r="X12" i="74"/>
  <c r="Z12" i="74" s="1"/>
  <c r="W12" i="74"/>
  <c r="V12" i="74"/>
  <c r="U12" i="74"/>
  <c r="T12" i="74"/>
  <c r="S12" i="74"/>
  <c r="R12" i="74"/>
  <c r="Q12" i="74"/>
  <c r="P12" i="74"/>
  <c r="O12" i="74"/>
  <c r="N12" i="74"/>
  <c r="M12" i="74"/>
  <c r="L12" i="74"/>
  <c r="K12" i="74"/>
  <c r="J12" i="74"/>
  <c r="I12" i="74"/>
  <c r="H12" i="74"/>
  <c r="G12" i="74"/>
  <c r="F12" i="74"/>
  <c r="E12" i="74"/>
  <c r="D12" i="74"/>
  <c r="C12" i="74"/>
  <c r="AA12" i="75"/>
  <c r="Y12" i="75"/>
  <c r="X12" i="75"/>
  <c r="Z12" i="75" s="1"/>
  <c r="W12" i="75"/>
  <c r="V12" i="75"/>
  <c r="U12" i="75"/>
  <c r="T12" i="75"/>
  <c r="S12" i="75"/>
  <c r="R12" i="75"/>
  <c r="Q12" i="75"/>
  <c r="P12" i="75"/>
  <c r="O12" i="75"/>
  <c r="N12" i="75"/>
  <c r="M12" i="75"/>
  <c r="L12" i="75"/>
  <c r="K12" i="75"/>
  <c r="J12" i="75"/>
  <c r="I12" i="75"/>
  <c r="H12" i="75"/>
  <c r="G12" i="75"/>
  <c r="F12" i="75"/>
  <c r="E12" i="75"/>
  <c r="D12" i="75"/>
  <c r="C12" i="75"/>
  <c r="AA12" i="76"/>
  <c r="Y12" i="76"/>
  <c r="X12" i="76"/>
  <c r="Z12" i="76" s="1"/>
  <c r="W12" i="76"/>
  <c r="V12" i="76"/>
  <c r="U12" i="76"/>
  <c r="T12" i="76"/>
  <c r="S12" i="76"/>
  <c r="R12" i="76"/>
  <c r="Q12" i="76"/>
  <c r="P12" i="76"/>
  <c r="O12" i="76"/>
  <c r="N12" i="76"/>
  <c r="M12" i="76"/>
  <c r="L12" i="76"/>
  <c r="K12" i="76"/>
  <c r="J12" i="76"/>
  <c r="I12" i="76"/>
  <c r="H12" i="76"/>
  <c r="G12" i="76"/>
  <c r="F12" i="76"/>
  <c r="E12" i="76"/>
  <c r="D12" i="76"/>
  <c r="C12" i="76"/>
  <c r="AA12" i="77"/>
  <c r="Y12" i="77"/>
  <c r="X12" i="77"/>
  <c r="Z12" i="77" s="1"/>
  <c r="W12" i="77"/>
  <c r="V12" i="77"/>
  <c r="U12" i="77"/>
  <c r="T12" i="77"/>
  <c r="S12" i="77"/>
  <c r="R12" i="77"/>
  <c r="Q12" i="77"/>
  <c r="P12" i="77"/>
  <c r="O12" i="77"/>
  <c r="N12" i="77"/>
  <c r="M12" i="77"/>
  <c r="L12" i="77"/>
  <c r="K12" i="77"/>
  <c r="J12" i="77"/>
  <c r="I12" i="77"/>
  <c r="H12" i="77"/>
  <c r="G12" i="77"/>
  <c r="F12" i="77"/>
  <c r="E12" i="77"/>
  <c r="D12" i="77"/>
  <c r="C12" i="77"/>
  <c r="AA12" i="78"/>
  <c r="Y12" i="78"/>
  <c r="X12" i="78"/>
  <c r="Z12" i="78" s="1"/>
  <c r="W12" i="78"/>
  <c r="V12" i="78"/>
  <c r="U12" i="78"/>
  <c r="T12" i="78"/>
  <c r="S12" i="78"/>
  <c r="R12" i="78"/>
  <c r="Q12" i="78"/>
  <c r="P12" i="78"/>
  <c r="O12" i="78"/>
  <c r="N12" i="78"/>
  <c r="M12" i="78"/>
  <c r="L12" i="78"/>
  <c r="K12" i="78"/>
  <c r="J12" i="78"/>
  <c r="I12" i="78"/>
  <c r="H12" i="78"/>
  <c r="G12" i="78"/>
  <c r="F12" i="78"/>
  <c r="E12" i="78"/>
  <c r="D12" i="78"/>
  <c r="C12" i="78"/>
  <c r="AA12" i="79"/>
  <c r="Y12" i="79"/>
  <c r="X12" i="79"/>
  <c r="Z12" i="79" s="1"/>
  <c r="W12" i="79"/>
  <c r="V12" i="79"/>
  <c r="U12" i="79"/>
  <c r="T12" i="79"/>
  <c r="S12" i="79"/>
  <c r="R12" i="79"/>
  <c r="Q12" i="79"/>
  <c r="P12" i="79"/>
  <c r="O12" i="79"/>
  <c r="N12" i="79"/>
  <c r="M12" i="79"/>
  <c r="L12" i="79"/>
  <c r="K12" i="79"/>
  <c r="J12" i="79"/>
  <c r="I12" i="79"/>
  <c r="H12" i="79"/>
  <c r="G12" i="79"/>
  <c r="F12" i="79"/>
  <c r="E12" i="79"/>
  <c r="D12" i="79"/>
  <c r="C12" i="79"/>
  <c r="AA12" i="80"/>
  <c r="Y12" i="80"/>
  <c r="X12" i="80"/>
  <c r="Z12" i="80" s="1"/>
  <c r="W12" i="80"/>
  <c r="V12" i="80"/>
  <c r="U12" i="80"/>
  <c r="T12" i="80"/>
  <c r="S12" i="80"/>
  <c r="R12" i="80"/>
  <c r="Q12" i="80"/>
  <c r="P12" i="80"/>
  <c r="O12" i="80"/>
  <c r="N12" i="80"/>
  <c r="M12" i="80"/>
  <c r="L12" i="80"/>
  <c r="K12" i="80"/>
  <c r="J12" i="80"/>
  <c r="I12" i="80"/>
  <c r="H12" i="80"/>
  <c r="G12" i="80"/>
  <c r="F12" i="80"/>
  <c r="E12" i="80"/>
  <c r="D12" i="80"/>
  <c r="C12" i="80"/>
  <c r="C25" i="80" s="1"/>
  <c r="AA12" i="81"/>
  <c r="Y12" i="81"/>
  <c r="Y25" i="81" s="1"/>
  <c r="X12" i="81"/>
  <c r="W12" i="81"/>
  <c r="V12" i="81"/>
  <c r="U12" i="81"/>
  <c r="U25" i="81" s="1"/>
  <c r="T12" i="81"/>
  <c r="T25" i="81" s="1"/>
  <c r="S12" i="81"/>
  <c r="R12" i="81"/>
  <c r="Q12" i="81"/>
  <c r="Q25" i="81" s="1"/>
  <c r="P12" i="81"/>
  <c r="P25" i="81" s="1"/>
  <c r="O12" i="81"/>
  <c r="N12" i="81"/>
  <c r="M12" i="81"/>
  <c r="M25" i="81" s="1"/>
  <c r="L12" i="81"/>
  <c r="L25" i="81" s="1"/>
  <c r="K12" i="81"/>
  <c r="J12" i="81"/>
  <c r="I12" i="81"/>
  <c r="I25" i="81" s="1"/>
  <c r="H12" i="81"/>
  <c r="H25" i="81" s="1"/>
  <c r="G12" i="81"/>
  <c r="F12" i="81"/>
  <c r="E12" i="81"/>
  <c r="E25" i="81" s="1"/>
  <c r="D12" i="81"/>
  <c r="D25" i="81" s="1"/>
  <c r="C12" i="81"/>
  <c r="AA12" i="82"/>
  <c r="AA25" i="82" s="1"/>
  <c r="Y12" i="82"/>
  <c r="X12" i="82"/>
  <c r="Z12" i="82" s="1"/>
  <c r="W12" i="82"/>
  <c r="W25" i="82" s="1"/>
  <c r="V12" i="82"/>
  <c r="V25" i="82" s="1"/>
  <c r="U12" i="82"/>
  <c r="T12" i="82"/>
  <c r="S12" i="82"/>
  <c r="S25" i="82" s="1"/>
  <c r="R12" i="82"/>
  <c r="R25" i="82" s="1"/>
  <c r="Q12" i="82"/>
  <c r="P12" i="82"/>
  <c r="O12" i="82"/>
  <c r="O25" i="82" s="1"/>
  <c r="N12" i="82"/>
  <c r="N25" i="82" s="1"/>
  <c r="M12" i="82"/>
  <c r="L12" i="82"/>
  <c r="K12" i="82"/>
  <c r="K25" i="82" s="1"/>
  <c r="J12" i="82"/>
  <c r="J25" i="82" s="1"/>
  <c r="I12" i="82"/>
  <c r="H12" i="82"/>
  <c r="G12" i="82"/>
  <c r="G25" i="82" s="1"/>
  <c r="F12" i="82"/>
  <c r="F25" i="82" s="1"/>
  <c r="E12" i="82"/>
  <c r="D12" i="82"/>
  <c r="C12" i="82"/>
  <c r="C25" i="82" s="1"/>
  <c r="AA12" i="83"/>
  <c r="Y12" i="83"/>
  <c r="Y25" i="83" s="1"/>
  <c r="X12" i="83"/>
  <c r="Z12" i="83" s="1"/>
  <c r="W12" i="83"/>
  <c r="V12" i="83"/>
  <c r="U12" i="83"/>
  <c r="U25" i="83" s="1"/>
  <c r="T12" i="83"/>
  <c r="S12" i="83"/>
  <c r="R12" i="83"/>
  <c r="Q12" i="83"/>
  <c r="Q25" i="83" s="1"/>
  <c r="P12" i="83"/>
  <c r="O12" i="83"/>
  <c r="N12" i="83"/>
  <c r="M12" i="83"/>
  <c r="M25" i="83" s="1"/>
  <c r="L12" i="83"/>
  <c r="K12" i="83"/>
  <c r="J12" i="83"/>
  <c r="I12" i="83"/>
  <c r="I25" i="83" s="1"/>
  <c r="H12" i="83"/>
  <c r="G12" i="83"/>
  <c r="F12" i="83"/>
  <c r="E12" i="83"/>
  <c r="E25" i="83" s="1"/>
  <c r="D12" i="83"/>
  <c r="C12" i="83"/>
  <c r="AA12" i="84"/>
  <c r="AA25" i="84" s="1"/>
  <c r="Y12" i="84"/>
  <c r="X12" i="84"/>
  <c r="Z12" i="84" s="1"/>
  <c r="W12" i="84"/>
  <c r="W25" i="84" s="1"/>
  <c r="V12" i="84"/>
  <c r="U12" i="84"/>
  <c r="T12" i="84"/>
  <c r="S12" i="84"/>
  <c r="S25" i="84" s="1"/>
  <c r="R12" i="84"/>
  <c r="Q12" i="84"/>
  <c r="P12" i="84"/>
  <c r="O12" i="84"/>
  <c r="O25" i="84" s="1"/>
  <c r="N12" i="84"/>
  <c r="M12" i="84"/>
  <c r="L12" i="84"/>
  <c r="K12" i="84"/>
  <c r="J12" i="84"/>
  <c r="I12" i="84"/>
  <c r="H12" i="84"/>
  <c r="G12" i="84"/>
  <c r="F12" i="84"/>
  <c r="E12" i="84"/>
  <c r="D12" i="84"/>
  <c r="C12" i="84"/>
  <c r="AA12" i="85"/>
  <c r="Y12" i="85"/>
  <c r="X12" i="85"/>
  <c r="Z12" i="85" s="1"/>
  <c r="W12" i="85"/>
  <c r="V12" i="85"/>
  <c r="U12" i="85"/>
  <c r="T12" i="85"/>
  <c r="S12" i="85"/>
  <c r="R12" i="85"/>
  <c r="Q12" i="85"/>
  <c r="P12" i="85"/>
  <c r="O12" i="85"/>
  <c r="N12" i="85"/>
  <c r="M12" i="85"/>
  <c r="L12" i="85"/>
  <c r="K12" i="85"/>
  <c r="J12" i="85"/>
  <c r="I12" i="85"/>
  <c r="H12" i="85"/>
  <c r="G12" i="85"/>
  <c r="F12" i="85"/>
  <c r="E12" i="85"/>
  <c r="D12" i="85"/>
  <c r="C12" i="85"/>
  <c r="AA12" i="86"/>
  <c r="Z12" i="86"/>
  <c r="Y12" i="86"/>
  <c r="X12" i="86"/>
  <c r="W12" i="86"/>
  <c r="V12" i="86"/>
  <c r="U12" i="86"/>
  <c r="T12" i="86"/>
  <c r="S12" i="86"/>
  <c r="R12" i="86"/>
  <c r="Q12" i="86"/>
  <c r="P12" i="86"/>
  <c r="O12" i="86"/>
  <c r="N12" i="86"/>
  <c r="M12" i="86"/>
  <c r="L12" i="86"/>
  <c r="K12" i="86"/>
  <c r="J12" i="86"/>
  <c r="I12" i="86"/>
  <c r="H12" i="86"/>
  <c r="G12" i="86"/>
  <c r="F12" i="86"/>
  <c r="E12" i="86"/>
  <c r="D12" i="86"/>
  <c r="C12" i="86"/>
  <c r="AA12" i="87"/>
  <c r="Y12" i="87"/>
  <c r="X12" i="87"/>
  <c r="Z12" i="87" s="1"/>
  <c r="W12" i="87"/>
  <c r="V12" i="87"/>
  <c r="U12" i="87"/>
  <c r="T12" i="87"/>
  <c r="S12" i="87"/>
  <c r="R12" i="87"/>
  <c r="Q12" i="87"/>
  <c r="P12" i="87"/>
  <c r="O12" i="87"/>
  <c r="N12" i="87"/>
  <c r="M12" i="87"/>
  <c r="L12" i="87"/>
  <c r="K12" i="87"/>
  <c r="J12" i="87"/>
  <c r="I12" i="87"/>
  <c r="H12" i="87"/>
  <c r="G12" i="87"/>
  <c r="F12" i="87"/>
  <c r="E12" i="87"/>
  <c r="D12" i="87"/>
  <c r="C12" i="87"/>
  <c r="AA12" i="88"/>
  <c r="Y12" i="88"/>
  <c r="X12" i="88"/>
  <c r="Z12" i="88" s="1"/>
  <c r="W12" i="88"/>
  <c r="V12" i="88"/>
  <c r="U12" i="88"/>
  <c r="T12" i="88"/>
  <c r="S12" i="88"/>
  <c r="R12" i="88"/>
  <c r="Q12" i="88"/>
  <c r="P12" i="88"/>
  <c r="O12" i="88"/>
  <c r="N12" i="88"/>
  <c r="M12" i="88"/>
  <c r="L12" i="88"/>
  <c r="K12" i="88"/>
  <c r="J12" i="88"/>
  <c r="I12" i="88"/>
  <c r="H12" i="88"/>
  <c r="G12" i="88"/>
  <c r="F12" i="88"/>
  <c r="E12" i="88"/>
  <c r="D12" i="88"/>
  <c r="C12" i="88"/>
  <c r="AA12" i="89"/>
  <c r="Y12" i="89"/>
  <c r="X12" i="89"/>
  <c r="Z12" i="89" s="1"/>
  <c r="W12" i="89"/>
  <c r="V12" i="89"/>
  <c r="U12" i="89"/>
  <c r="T12" i="89"/>
  <c r="S12" i="89"/>
  <c r="R12" i="89"/>
  <c r="Q12" i="89"/>
  <c r="P12" i="89"/>
  <c r="O12" i="89"/>
  <c r="N12" i="89"/>
  <c r="M12" i="89"/>
  <c r="L12" i="89"/>
  <c r="K12" i="89"/>
  <c r="J12" i="89"/>
  <c r="I12" i="89"/>
  <c r="H12" i="89"/>
  <c r="G12" i="89"/>
  <c r="F12" i="89"/>
  <c r="E12" i="89"/>
  <c r="D12" i="89"/>
  <c r="C12" i="89"/>
  <c r="AA12" i="90"/>
  <c r="Y12" i="90"/>
  <c r="X12" i="90"/>
  <c r="Z12" i="90" s="1"/>
  <c r="W12" i="90"/>
  <c r="V12" i="90"/>
  <c r="U12" i="90"/>
  <c r="T12" i="90"/>
  <c r="S12" i="90"/>
  <c r="R12" i="90"/>
  <c r="Q12" i="90"/>
  <c r="P12" i="90"/>
  <c r="O12" i="90"/>
  <c r="N12" i="90"/>
  <c r="M12" i="90"/>
  <c r="L12" i="90"/>
  <c r="K12" i="90"/>
  <c r="J12" i="90"/>
  <c r="I12" i="90"/>
  <c r="H12" i="90"/>
  <c r="G12" i="90"/>
  <c r="F12" i="90"/>
  <c r="E12" i="90"/>
  <c r="D12" i="90"/>
  <c r="C12" i="90"/>
  <c r="AA12" i="91"/>
  <c r="Y12" i="91"/>
  <c r="X12" i="91"/>
  <c r="W12" i="91"/>
  <c r="V12" i="91"/>
  <c r="U12" i="91"/>
  <c r="T12" i="91"/>
  <c r="S12" i="91"/>
  <c r="R12" i="91"/>
  <c r="Q12" i="91"/>
  <c r="P12" i="91"/>
  <c r="O12" i="91"/>
  <c r="N12" i="91"/>
  <c r="M12" i="91"/>
  <c r="L12" i="91"/>
  <c r="K12" i="91"/>
  <c r="J12" i="91"/>
  <c r="I12" i="91"/>
  <c r="H12" i="91"/>
  <c r="G12" i="91"/>
  <c r="F12" i="91"/>
  <c r="E12" i="91"/>
  <c r="D12" i="91"/>
  <c r="C12" i="91"/>
  <c r="AA12" i="92"/>
  <c r="Y12" i="92"/>
  <c r="X12" i="92"/>
  <c r="Z12" i="92" s="1"/>
  <c r="W12" i="92"/>
  <c r="V12" i="92"/>
  <c r="U12" i="92"/>
  <c r="T12" i="92"/>
  <c r="S12" i="92"/>
  <c r="R12" i="92"/>
  <c r="Q12" i="92"/>
  <c r="P12" i="92"/>
  <c r="O12" i="92"/>
  <c r="N12" i="92"/>
  <c r="M12" i="92"/>
  <c r="L12" i="92"/>
  <c r="K12" i="92"/>
  <c r="J12" i="92"/>
  <c r="I12" i="92"/>
  <c r="H12" i="92"/>
  <c r="G12" i="92"/>
  <c r="F12" i="92"/>
  <c r="E12" i="92"/>
  <c r="D12" i="92"/>
  <c r="C12" i="92"/>
  <c r="AA12" i="93"/>
  <c r="Y12" i="93"/>
  <c r="X12" i="93"/>
  <c r="Z12" i="93" s="1"/>
  <c r="W12" i="93"/>
  <c r="V12" i="93"/>
  <c r="U12" i="93"/>
  <c r="T12" i="93"/>
  <c r="S12" i="93"/>
  <c r="R12" i="93"/>
  <c r="Q12" i="93"/>
  <c r="P12" i="93"/>
  <c r="O12" i="93"/>
  <c r="N12" i="93"/>
  <c r="M12" i="93"/>
  <c r="L12" i="93"/>
  <c r="K12" i="93"/>
  <c r="J12" i="93"/>
  <c r="I12" i="93"/>
  <c r="H12" i="93"/>
  <c r="G12" i="93"/>
  <c r="F12" i="93"/>
  <c r="E12" i="93"/>
  <c r="D12" i="93"/>
  <c r="C12" i="93"/>
  <c r="AA12" i="94"/>
  <c r="Y12" i="94"/>
  <c r="X12" i="94"/>
  <c r="Z12" i="94" s="1"/>
  <c r="W12" i="94"/>
  <c r="V12" i="94"/>
  <c r="U12" i="94"/>
  <c r="T12" i="94"/>
  <c r="S12" i="94"/>
  <c r="R12" i="94"/>
  <c r="Q12" i="94"/>
  <c r="P12" i="94"/>
  <c r="O12" i="94"/>
  <c r="N12" i="94"/>
  <c r="M12" i="94"/>
  <c r="L12" i="94"/>
  <c r="K12" i="94"/>
  <c r="J12" i="94"/>
  <c r="I12" i="94"/>
  <c r="H12" i="94"/>
  <c r="G12" i="94"/>
  <c r="F12" i="94"/>
  <c r="E12" i="94"/>
  <c r="D12" i="94"/>
  <c r="C12" i="94"/>
  <c r="AA12" i="95"/>
  <c r="Y12" i="95"/>
  <c r="X12" i="95"/>
  <c r="Z12" i="95" s="1"/>
  <c r="W12" i="95"/>
  <c r="V12" i="95"/>
  <c r="U12" i="95"/>
  <c r="T12" i="95"/>
  <c r="S12" i="95"/>
  <c r="R12" i="95"/>
  <c r="Q12" i="95"/>
  <c r="P12" i="95"/>
  <c r="O12" i="95"/>
  <c r="N12" i="95"/>
  <c r="M12" i="95"/>
  <c r="L12" i="95"/>
  <c r="K12" i="95"/>
  <c r="J12" i="95"/>
  <c r="I12" i="95"/>
  <c r="H12" i="95"/>
  <c r="G12" i="95"/>
  <c r="F12" i="95"/>
  <c r="E12" i="95"/>
  <c r="D12" i="95"/>
  <c r="C12" i="95"/>
  <c r="AA12" i="96"/>
  <c r="Y12" i="96"/>
  <c r="X12" i="96"/>
  <c r="W12" i="96"/>
  <c r="V12" i="96"/>
  <c r="U12" i="96"/>
  <c r="T12" i="96"/>
  <c r="S12" i="96"/>
  <c r="R12" i="96"/>
  <c r="Q12" i="96"/>
  <c r="P12" i="96"/>
  <c r="O12" i="96"/>
  <c r="N12" i="96"/>
  <c r="M12" i="96"/>
  <c r="L12" i="96"/>
  <c r="K12" i="96"/>
  <c r="J12" i="96"/>
  <c r="I12" i="96"/>
  <c r="H12" i="96"/>
  <c r="G12" i="96"/>
  <c r="F12" i="96"/>
  <c r="E12" i="96"/>
  <c r="D12" i="96"/>
  <c r="C12" i="96"/>
  <c r="AA12" i="97"/>
  <c r="Y12" i="97"/>
  <c r="Z12" i="97" s="1"/>
  <c r="X12" i="97"/>
  <c r="W12" i="97"/>
  <c r="V12" i="97"/>
  <c r="U12" i="97"/>
  <c r="T12" i="97"/>
  <c r="S12" i="97"/>
  <c r="R12" i="97"/>
  <c r="Q12" i="97"/>
  <c r="P12" i="97"/>
  <c r="O12" i="97"/>
  <c r="N12" i="97"/>
  <c r="M12" i="97"/>
  <c r="L12" i="97"/>
  <c r="K12" i="97"/>
  <c r="J12" i="97"/>
  <c r="I12" i="97"/>
  <c r="H12" i="97"/>
  <c r="G12" i="97"/>
  <c r="F12" i="97"/>
  <c r="E12" i="97"/>
  <c r="D12" i="97"/>
  <c r="C12" i="97"/>
  <c r="AA12" i="98"/>
  <c r="Z12" i="98"/>
  <c r="Y12" i="98"/>
  <c r="X12" i="98"/>
  <c r="W12" i="98"/>
  <c r="V12" i="98"/>
  <c r="U12" i="98"/>
  <c r="T12" i="98"/>
  <c r="S12" i="98"/>
  <c r="R12" i="98"/>
  <c r="Q12" i="98"/>
  <c r="P12" i="98"/>
  <c r="O12" i="98"/>
  <c r="N12" i="98"/>
  <c r="M12" i="98"/>
  <c r="L12" i="98"/>
  <c r="K12" i="98"/>
  <c r="J12" i="98"/>
  <c r="I12" i="98"/>
  <c r="H12" i="98"/>
  <c r="G12" i="98"/>
  <c r="F12" i="98"/>
  <c r="E12" i="98"/>
  <c r="D12" i="98"/>
  <c r="C12" i="98"/>
  <c r="AA12" i="99"/>
  <c r="Y12" i="99"/>
  <c r="X12" i="99"/>
  <c r="Z12" i="99" s="1"/>
  <c r="W12" i="99"/>
  <c r="V12" i="99"/>
  <c r="U12" i="99"/>
  <c r="T12" i="99"/>
  <c r="S12" i="99"/>
  <c r="R12" i="99"/>
  <c r="Q12" i="99"/>
  <c r="P12" i="99"/>
  <c r="O12" i="99"/>
  <c r="N12" i="99"/>
  <c r="M12" i="99"/>
  <c r="L12" i="99"/>
  <c r="K12" i="99"/>
  <c r="J12" i="99"/>
  <c r="I12" i="99"/>
  <c r="H12" i="99"/>
  <c r="G12" i="99"/>
  <c r="F12" i="99"/>
  <c r="E12" i="99"/>
  <c r="D12" i="99"/>
  <c r="C12" i="99"/>
  <c r="AA12" i="100"/>
  <c r="Y12" i="100"/>
  <c r="X12" i="100"/>
  <c r="Z12" i="100" s="1"/>
  <c r="W12" i="100"/>
  <c r="V12" i="100"/>
  <c r="U12" i="100"/>
  <c r="T12" i="100"/>
  <c r="S12" i="100"/>
  <c r="R12" i="100"/>
  <c r="Q12" i="100"/>
  <c r="P12" i="100"/>
  <c r="O12" i="100"/>
  <c r="N12" i="100"/>
  <c r="M12" i="100"/>
  <c r="L12" i="100"/>
  <c r="K12" i="100"/>
  <c r="J12" i="100"/>
  <c r="I12" i="100"/>
  <c r="H12" i="100"/>
  <c r="G12" i="100"/>
  <c r="F12" i="100"/>
  <c r="E12" i="100"/>
  <c r="D12" i="100"/>
  <c r="C12" i="100"/>
  <c r="AA12" i="101"/>
  <c r="Y12" i="101"/>
  <c r="X12" i="101"/>
  <c r="Z12" i="101" s="1"/>
  <c r="W12" i="101"/>
  <c r="V12" i="101"/>
  <c r="U12" i="101"/>
  <c r="T12" i="101"/>
  <c r="S12" i="101"/>
  <c r="R12" i="101"/>
  <c r="Q12" i="101"/>
  <c r="P12" i="101"/>
  <c r="O12" i="101"/>
  <c r="N12" i="101"/>
  <c r="M12" i="101"/>
  <c r="L12" i="101"/>
  <c r="K12" i="101"/>
  <c r="J12" i="101"/>
  <c r="I12" i="101"/>
  <c r="H12" i="101"/>
  <c r="G12" i="101"/>
  <c r="F12" i="101"/>
  <c r="E12" i="101"/>
  <c r="D12" i="101"/>
  <c r="C12" i="101"/>
  <c r="AA12" i="102"/>
  <c r="Y12" i="102"/>
  <c r="X12" i="102"/>
  <c r="Z12" i="102" s="1"/>
  <c r="W12" i="102"/>
  <c r="V12" i="102"/>
  <c r="U12" i="102"/>
  <c r="T12" i="102"/>
  <c r="S12" i="102"/>
  <c r="R12" i="102"/>
  <c r="Q12" i="102"/>
  <c r="P12" i="102"/>
  <c r="O12" i="102"/>
  <c r="N12" i="102"/>
  <c r="M12" i="102"/>
  <c r="L12" i="102"/>
  <c r="K12" i="102"/>
  <c r="J12" i="102"/>
  <c r="I12" i="102"/>
  <c r="H12" i="102"/>
  <c r="G12" i="102"/>
  <c r="F12" i="102"/>
  <c r="E12" i="102"/>
  <c r="D12" i="102"/>
  <c r="C12" i="102"/>
  <c r="AA12" i="103"/>
  <c r="Y12" i="103"/>
  <c r="X12" i="103"/>
  <c r="Z12" i="103" s="1"/>
  <c r="W12" i="103"/>
  <c r="V12" i="103"/>
  <c r="U12" i="103"/>
  <c r="T12" i="103"/>
  <c r="S12" i="103"/>
  <c r="R12" i="103"/>
  <c r="Q12" i="103"/>
  <c r="P12" i="103"/>
  <c r="O12" i="103"/>
  <c r="N12" i="103"/>
  <c r="M12" i="103"/>
  <c r="L12" i="103"/>
  <c r="K12" i="103"/>
  <c r="J12" i="103"/>
  <c r="I12" i="103"/>
  <c r="H12" i="103"/>
  <c r="G12" i="103"/>
  <c r="F12" i="103"/>
  <c r="E12" i="103"/>
  <c r="D12" i="103"/>
  <c r="C12" i="103"/>
  <c r="AA12" i="104"/>
  <c r="Y12" i="104"/>
  <c r="X12" i="104"/>
  <c r="Z12" i="104" s="1"/>
  <c r="W12" i="104"/>
  <c r="V12" i="104"/>
  <c r="U12" i="104"/>
  <c r="T12" i="104"/>
  <c r="S12" i="104"/>
  <c r="R12" i="104"/>
  <c r="Q12" i="104"/>
  <c r="P12" i="104"/>
  <c r="O12" i="104"/>
  <c r="N12" i="104"/>
  <c r="M12" i="104"/>
  <c r="L12" i="104"/>
  <c r="K12" i="104"/>
  <c r="J12" i="104"/>
  <c r="I12" i="104"/>
  <c r="H12" i="104"/>
  <c r="G12" i="104"/>
  <c r="F12" i="104"/>
  <c r="E12" i="104"/>
  <c r="D12" i="104"/>
  <c r="C12" i="104"/>
  <c r="AA12" i="105"/>
  <c r="Y12" i="105"/>
  <c r="X12" i="105"/>
  <c r="Z12" i="105" s="1"/>
  <c r="W12" i="105"/>
  <c r="V12" i="105"/>
  <c r="U12" i="105"/>
  <c r="T12" i="105"/>
  <c r="S12" i="105"/>
  <c r="R12" i="105"/>
  <c r="Q12" i="105"/>
  <c r="P12" i="105"/>
  <c r="O12" i="105"/>
  <c r="N12" i="105"/>
  <c r="M12" i="105"/>
  <c r="L12" i="105"/>
  <c r="K12" i="105"/>
  <c r="J12" i="105"/>
  <c r="I12" i="105"/>
  <c r="H12" i="105"/>
  <c r="G12" i="105"/>
  <c r="F12" i="105"/>
  <c r="E12" i="105"/>
  <c r="D12" i="105"/>
  <c r="C12" i="105"/>
  <c r="AA12" i="106"/>
  <c r="Y12" i="106"/>
  <c r="X12" i="106"/>
  <c r="Z12" i="106" s="1"/>
  <c r="W12" i="106"/>
  <c r="V12" i="106"/>
  <c r="U12" i="106"/>
  <c r="T12" i="106"/>
  <c r="S12" i="106"/>
  <c r="R12" i="106"/>
  <c r="Q12" i="106"/>
  <c r="P12" i="106"/>
  <c r="O12" i="106"/>
  <c r="N12" i="106"/>
  <c r="M12" i="106"/>
  <c r="L12" i="106"/>
  <c r="K12" i="106"/>
  <c r="J12" i="106"/>
  <c r="I12" i="106"/>
  <c r="H12" i="106"/>
  <c r="G12" i="106"/>
  <c r="F12" i="106"/>
  <c r="E12" i="106"/>
  <c r="D12" i="106"/>
  <c r="C12" i="106"/>
  <c r="AA12" i="107"/>
  <c r="Y12" i="107"/>
  <c r="X12" i="107"/>
  <c r="Z12" i="107" s="1"/>
  <c r="W12" i="107"/>
  <c r="V12" i="107"/>
  <c r="U12" i="107"/>
  <c r="T12" i="107"/>
  <c r="S12" i="107"/>
  <c r="R12" i="107"/>
  <c r="Q12" i="107"/>
  <c r="P12" i="107"/>
  <c r="O12" i="107"/>
  <c r="N12" i="107"/>
  <c r="M12" i="107"/>
  <c r="L12" i="107"/>
  <c r="K12" i="107"/>
  <c r="J12" i="107"/>
  <c r="I12" i="107"/>
  <c r="H12" i="107"/>
  <c r="G12" i="107"/>
  <c r="F12" i="107"/>
  <c r="E12" i="107"/>
  <c r="D12" i="107"/>
  <c r="C12" i="107"/>
  <c r="AA12" i="108"/>
  <c r="Y12" i="108"/>
  <c r="X12" i="108"/>
  <c r="Z12" i="108" s="1"/>
  <c r="W12" i="108"/>
  <c r="V12" i="108"/>
  <c r="U12" i="108"/>
  <c r="T12" i="108"/>
  <c r="S12" i="108"/>
  <c r="R12" i="108"/>
  <c r="Q12" i="108"/>
  <c r="P12" i="108"/>
  <c r="O12" i="108"/>
  <c r="N12" i="108"/>
  <c r="M12" i="108"/>
  <c r="L12" i="108"/>
  <c r="K12" i="108"/>
  <c r="J12" i="108"/>
  <c r="I12" i="108"/>
  <c r="H12" i="108"/>
  <c r="G12" i="108"/>
  <c r="F12" i="108"/>
  <c r="E12" i="108"/>
  <c r="D12" i="108"/>
  <c r="C12" i="108"/>
  <c r="AA12" i="109"/>
  <c r="AA25" i="109" s="1"/>
  <c r="Y12" i="109"/>
  <c r="X12" i="109"/>
  <c r="Z12" i="109" s="1"/>
  <c r="W12" i="109"/>
  <c r="W25" i="109" s="1"/>
  <c r="V12" i="109"/>
  <c r="V25" i="109" s="1"/>
  <c r="U12" i="109"/>
  <c r="T12" i="109"/>
  <c r="S12" i="109"/>
  <c r="S25" i="109" s="1"/>
  <c r="R12" i="109"/>
  <c r="R25" i="109" s="1"/>
  <c r="Q12" i="109"/>
  <c r="P12" i="109"/>
  <c r="O12" i="109"/>
  <c r="O25" i="109" s="1"/>
  <c r="N12" i="109"/>
  <c r="N25" i="109" s="1"/>
  <c r="M12" i="109"/>
  <c r="L12" i="109"/>
  <c r="K12" i="109"/>
  <c r="K25" i="109" s="1"/>
  <c r="J12" i="109"/>
  <c r="J25" i="109" s="1"/>
  <c r="I12" i="109"/>
  <c r="H12" i="109"/>
  <c r="G12" i="109"/>
  <c r="G25" i="109" s="1"/>
  <c r="F12" i="109"/>
  <c r="F25" i="109" s="1"/>
  <c r="E12" i="109"/>
  <c r="D12" i="109"/>
  <c r="C12" i="109"/>
  <c r="C25" i="109" s="1"/>
  <c r="AA12" i="110"/>
  <c r="Y12" i="110"/>
  <c r="Y25" i="110" s="1"/>
  <c r="X12" i="110"/>
  <c r="W12" i="110"/>
  <c r="V12" i="110"/>
  <c r="U12" i="110"/>
  <c r="U25" i="110" s="1"/>
  <c r="T12" i="110"/>
  <c r="T25" i="110" s="1"/>
  <c r="S12" i="110"/>
  <c r="R12" i="110"/>
  <c r="Q12" i="110"/>
  <c r="Q25" i="110" s="1"/>
  <c r="P12" i="110"/>
  <c r="P25" i="110" s="1"/>
  <c r="O12" i="110"/>
  <c r="N12" i="110"/>
  <c r="M12" i="110"/>
  <c r="M25" i="110" s="1"/>
  <c r="L12" i="110"/>
  <c r="L25" i="110" s="1"/>
  <c r="K12" i="110"/>
  <c r="J12" i="110"/>
  <c r="I12" i="110"/>
  <c r="I25" i="110" s="1"/>
  <c r="H12" i="110"/>
  <c r="H25" i="110" s="1"/>
  <c r="G12" i="110"/>
  <c r="F12" i="110"/>
  <c r="E12" i="110"/>
  <c r="E25" i="110" s="1"/>
  <c r="D12" i="110"/>
  <c r="D25" i="110" s="1"/>
  <c r="C12" i="110"/>
  <c r="AA12" i="111"/>
  <c r="AA25" i="111" s="1"/>
  <c r="Y12" i="111"/>
  <c r="X12" i="111"/>
  <c r="Z12" i="111" s="1"/>
  <c r="W12" i="111"/>
  <c r="W25" i="111" s="1"/>
  <c r="V12" i="111"/>
  <c r="U12" i="111"/>
  <c r="T12" i="111"/>
  <c r="S12" i="111"/>
  <c r="S25" i="111" s="1"/>
  <c r="R12" i="111"/>
  <c r="Q12" i="111"/>
  <c r="P12" i="111"/>
  <c r="O12" i="111"/>
  <c r="O25" i="111" s="1"/>
  <c r="N12" i="111"/>
  <c r="M12" i="111"/>
  <c r="L12" i="111"/>
  <c r="K12" i="111"/>
  <c r="K25" i="111" s="1"/>
  <c r="J12" i="111"/>
  <c r="I12" i="111"/>
  <c r="H12" i="111"/>
  <c r="G12" i="111"/>
  <c r="G25" i="111" s="1"/>
  <c r="F12" i="111"/>
  <c r="E12" i="111"/>
  <c r="D12" i="111"/>
  <c r="C12" i="111"/>
  <c r="C25" i="111" s="1"/>
  <c r="AA12" i="112"/>
  <c r="Y12" i="112"/>
  <c r="Y25" i="112" s="1"/>
  <c r="X12" i="112"/>
  <c r="Z12" i="112" s="1"/>
  <c r="W12" i="112"/>
  <c r="V12" i="112"/>
  <c r="U12" i="112"/>
  <c r="U25" i="112" s="1"/>
  <c r="T12" i="112"/>
  <c r="S12" i="112"/>
  <c r="R12" i="112"/>
  <c r="Q12" i="112"/>
  <c r="Q25" i="112" s="1"/>
  <c r="P12" i="112"/>
  <c r="O12" i="112"/>
  <c r="N12" i="112"/>
  <c r="M12" i="112"/>
  <c r="M25" i="112" s="1"/>
  <c r="L12" i="112"/>
  <c r="K12" i="112"/>
  <c r="J12" i="112"/>
  <c r="I12" i="112"/>
  <c r="H12" i="112"/>
  <c r="G12" i="112"/>
  <c r="F12" i="112"/>
  <c r="E12" i="112"/>
  <c r="E25" i="112" s="1"/>
  <c r="D12" i="112"/>
  <c r="C12" i="112"/>
  <c r="AA12" i="113"/>
  <c r="Y12" i="113"/>
  <c r="X12" i="113"/>
  <c r="W12" i="113"/>
  <c r="V12" i="113"/>
  <c r="U12" i="113"/>
  <c r="T12" i="113"/>
  <c r="S12" i="113"/>
  <c r="R12" i="113"/>
  <c r="Q12" i="113"/>
  <c r="P12" i="113"/>
  <c r="O12" i="113"/>
  <c r="N12" i="113"/>
  <c r="M12" i="113"/>
  <c r="L12" i="113"/>
  <c r="K12" i="113"/>
  <c r="J12" i="113"/>
  <c r="I12" i="113"/>
  <c r="H12" i="113"/>
  <c r="G12" i="113"/>
  <c r="F12" i="113"/>
  <c r="E12" i="113"/>
  <c r="D12" i="113"/>
  <c r="C12" i="113"/>
  <c r="AA12" i="114"/>
  <c r="Y12" i="114"/>
  <c r="X12" i="114"/>
  <c r="Z12" i="114" s="1"/>
  <c r="W12" i="114"/>
  <c r="V12" i="114"/>
  <c r="U12" i="114"/>
  <c r="T12" i="114"/>
  <c r="S12" i="114"/>
  <c r="R12" i="114"/>
  <c r="Q12" i="114"/>
  <c r="P12" i="114"/>
  <c r="O12" i="114"/>
  <c r="N12" i="114"/>
  <c r="M12" i="114"/>
  <c r="L12" i="114"/>
  <c r="K12" i="114"/>
  <c r="J12" i="114"/>
  <c r="I12" i="114"/>
  <c r="H12" i="114"/>
  <c r="G12" i="114"/>
  <c r="F12" i="114"/>
  <c r="E12" i="114"/>
  <c r="D12" i="114"/>
  <c r="C12" i="114"/>
  <c r="AA12" i="115"/>
  <c r="Y12" i="115"/>
  <c r="X12" i="115"/>
  <c r="Z12" i="115" s="1"/>
  <c r="W12" i="115"/>
  <c r="V12" i="115"/>
  <c r="U12" i="115"/>
  <c r="T12" i="115"/>
  <c r="S12" i="115"/>
  <c r="R12" i="115"/>
  <c r="Q12" i="115"/>
  <c r="P12" i="115"/>
  <c r="O12" i="115"/>
  <c r="N12" i="115"/>
  <c r="M12" i="115"/>
  <c r="L12" i="115"/>
  <c r="K12" i="115"/>
  <c r="J12" i="115"/>
  <c r="I12" i="115"/>
  <c r="H12" i="115"/>
  <c r="G12" i="115"/>
  <c r="F12" i="115"/>
  <c r="E12" i="115"/>
  <c r="D12" i="115"/>
  <c r="C12" i="115"/>
  <c r="AA12" i="116"/>
  <c r="Y12" i="116"/>
  <c r="X12" i="116"/>
  <c r="Z12" i="116" s="1"/>
  <c r="W12" i="116"/>
  <c r="V12" i="116"/>
  <c r="U12" i="116"/>
  <c r="T12" i="116"/>
  <c r="S12" i="116"/>
  <c r="R12" i="116"/>
  <c r="Q12" i="116"/>
  <c r="P12" i="116"/>
  <c r="O12" i="116"/>
  <c r="N12" i="116"/>
  <c r="M12" i="116"/>
  <c r="L12" i="116"/>
  <c r="K12" i="116"/>
  <c r="J12" i="116"/>
  <c r="I12" i="116"/>
  <c r="H12" i="116"/>
  <c r="G12" i="116"/>
  <c r="F12" i="116"/>
  <c r="E12" i="116"/>
  <c r="D12" i="116"/>
  <c r="C12" i="116"/>
  <c r="AA12" i="117"/>
  <c r="Y12" i="117"/>
  <c r="X12" i="117"/>
  <c r="Z12" i="117" s="1"/>
  <c r="W12" i="117"/>
  <c r="V12" i="117"/>
  <c r="U12" i="117"/>
  <c r="T12" i="117"/>
  <c r="S12" i="117"/>
  <c r="R12" i="117"/>
  <c r="Q12" i="117"/>
  <c r="P12" i="117"/>
  <c r="O12" i="117"/>
  <c r="N12" i="117"/>
  <c r="M12" i="117"/>
  <c r="L12" i="117"/>
  <c r="K12" i="117"/>
  <c r="J12" i="117"/>
  <c r="I12" i="117"/>
  <c r="H12" i="117"/>
  <c r="G12" i="117"/>
  <c r="F12" i="117"/>
  <c r="E12" i="117"/>
  <c r="D12" i="117"/>
  <c r="C12" i="117"/>
  <c r="AA12" i="118"/>
  <c r="Y12" i="118"/>
  <c r="X12" i="118"/>
  <c r="Z12" i="118" s="1"/>
  <c r="W12" i="118"/>
  <c r="V12" i="118"/>
  <c r="U12" i="118"/>
  <c r="T12" i="118"/>
  <c r="S12" i="118"/>
  <c r="R12" i="118"/>
  <c r="Q12" i="118"/>
  <c r="P12" i="118"/>
  <c r="O12" i="118"/>
  <c r="N12" i="118"/>
  <c r="M12" i="118"/>
  <c r="L12" i="118"/>
  <c r="K12" i="118"/>
  <c r="J12" i="118"/>
  <c r="I12" i="118"/>
  <c r="H12" i="118"/>
  <c r="G12" i="118"/>
  <c r="F12" i="118"/>
  <c r="E12" i="118"/>
  <c r="D12" i="118"/>
  <c r="C12" i="118"/>
  <c r="AA12" i="119"/>
  <c r="Y12" i="119"/>
  <c r="X12" i="119"/>
  <c r="Z12" i="119" s="1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AA12" i="120"/>
  <c r="Y12" i="120"/>
  <c r="X12" i="120"/>
  <c r="Z12" i="120" s="1"/>
  <c r="W12" i="120"/>
  <c r="V12" i="120"/>
  <c r="U12" i="120"/>
  <c r="T12" i="120"/>
  <c r="S12" i="120"/>
  <c r="R12" i="120"/>
  <c r="Q12" i="120"/>
  <c r="P12" i="120"/>
  <c r="O12" i="120"/>
  <c r="N12" i="120"/>
  <c r="M12" i="120"/>
  <c r="L12" i="120"/>
  <c r="K12" i="120"/>
  <c r="J12" i="120"/>
  <c r="I12" i="120"/>
  <c r="H12" i="120"/>
  <c r="G12" i="120"/>
  <c r="F12" i="120"/>
  <c r="E12" i="120"/>
  <c r="D12" i="120"/>
  <c r="C12" i="120"/>
  <c r="AA12" i="121"/>
  <c r="Y12" i="121"/>
  <c r="X12" i="121"/>
  <c r="Z12" i="121" s="1"/>
  <c r="W12" i="121"/>
  <c r="V12" i="121"/>
  <c r="U12" i="121"/>
  <c r="T12" i="121"/>
  <c r="S12" i="121"/>
  <c r="R12" i="121"/>
  <c r="Q12" i="121"/>
  <c r="P12" i="121"/>
  <c r="O12" i="121"/>
  <c r="N12" i="121"/>
  <c r="M12" i="121"/>
  <c r="L12" i="121"/>
  <c r="K12" i="121"/>
  <c r="J12" i="121"/>
  <c r="I12" i="121"/>
  <c r="H12" i="121"/>
  <c r="G12" i="121"/>
  <c r="F12" i="121"/>
  <c r="E12" i="121"/>
  <c r="D12" i="121"/>
  <c r="C12" i="121"/>
  <c r="AA12" i="122"/>
  <c r="Y12" i="122"/>
  <c r="X12" i="122"/>
  <c r="Z12" i="122" s="1"/>
  <c r="W12" i="122"/>
  <c r="V12" i="122"/>
  <c r="U12" i="122"/>
  <c r="T12" i="122"/>
  <c r="S12" i="122"/>
  <c r="R12" i="122"/>
  <c r="Q12" i="122"/>
  <c r="P12" i="122"/>
  <c r="O12" i="122"/>
  <c r="N12" i="122"/>
  <c r="M12" i="122"/>
  <c r="L12" i="122"/>
  <c r="K12" i="122"/>
  <c r="J12" i="122"/>
  <c r="I12" i="122"/>
  <c r="H12" i="122"/>
  <c r="G12" i="122"/>
  <c r="F12" i="122"/>
  <c r="E12" i="122"/>
  <c r="D12" i="122"/>
  <c r="C12" i="122"/>
  <c r="AA12" i="123"/>
  <c r="Y12" i="123"/>
  <c r="X12" i="123"/>
  <c r="Z12" i="123" s="1"/>
  <c r="W12" i="123"/>
  <c r="V12" i="123"/>
  <c r="U12" i="123"/>
  <c r="T12" i="123"/>
  <c r="S12" i="123"/>
  <c r="R12" i="123"/>
  <c r="Q12" i="123"/>
  <c r="P12" i="123"/>
  <c r="O12" i="123"/>
  <c r="N12" i="123"/>
  <c r="M12" i="123"/>
  <c r="L12" i="123"/>
  <c r="K12" i="123"/>
  <c r="J12" i="123"/>
  <c r="I12" i="123"/>
  <c r="H12" i="123"/>
  <c r="G12" i="123"/>
  <c r="F12" i="123"/>
  <c r="E12" i="123"/>
  <c r="D12" i="123"/>
  <c r="C12" i="123"/>
  <c r="AA12" i="124"/>
  <c r="Y12" i="124"/>
  <c r="X12" i="124"/>
  <c r="Z12" i="124" s="1"/>
  <c r="W12" i="124"/>
  <c r="V12" i="124"/>
  <c r="U12" i="124"/>
  <c r="T12" i="124"/>
  <c r="S12" i="124"/>
  <c r="R12" i="124"/>
  <c r="Q12" i="124"/>
  <c r="P12" i="124"/>
  <c r="O12" i="124"/>
  <c r="N12" i="124"/>
  <c r="M12" i="124"/>
  <c r="L12" i="124"/>
  <c r="K12" i="124"/>
  <c r="J12" i="124"/>
  <c r="I12" i="124"/>
  <c r="H12" i="124"/>
  <c r="G12" i="124"/>
  <c r="F12" i="124"/>
  <c r="E12" i="124"/>
  <c r="D12" i="124"/>
  <c r="C12" i="124"/>
  <c r="AA12" i="125"/>
  <c r="Y12" i="125"/>
  <c r="X12" i="125"/>
  <c r="Z12" i="125" s="1"/>
  <c r="W12" i="125"/>
  <c r="V12" i="125"/>
  <c r="U12" i="125"/>
  <c r="T12" i="125"/>
  <c r="S12" i="125"/>
  <c r="R12" i="125"/>
  <c r="Q12" i="125"/>
  <c r="P12" i="125"/>
  <c r="O12" i="125"/>
  <c r="N12" i="125"/>
  <c r="M12" i="125"/>
  <c r="L12" i="125"/>
  <c r="K12" i="125"/>
  <c r="J12" i="125"/>
  <c r="I12" i="125"/>
  <c r="H12" i="125"/>
  <c r="G12" i="125"/>
  <c r="F12" i="125"/>
  <c r="E12" i="125"/>
  <c r="D12" i="125"/>
  <c r="C12" i="125"/>
  <c r="AA12" i="126"/>
  <c r="Y12" i="126"/>
  <c r="X12" i="126"/>
  <c r="Z12" i="126" s="1"/>
  <c r="W12" i="126"/>
  <c r="V12" i="126"/>
  <c r="U12" i="126"/>
  <c r="T12" i="126"/>
  <c r="S12" i="126"/>
  <c r="R12" i="126"/>
  <c r="Q12" i="126"/>
  <c r="P12" i="126"/>
  <c r="O12" i="126"/>
  <c r="N12" i="126"/>
  <c r="M12" i="126"/>
  <c r="L12" i="126"/>
  <c r="K12" i="126"/>
  <c r="J12" i="126"/>
  <c r="I12" i="126"/>
  <c r="H12" i="126"/>
  <c r="G12" i="126"/>
  <c r="F12" i="126"/>
  <c r="E12" i="126"/>
  <c r="D12" i="126"/>
  <c r="C12" i="126"/>
  <c r="AA12" i="127"/>
  <c r="Y12" i="127"/>
  <c r="X12" i="127"/>
  <c r="Z12" i="127" s="1"/>
  <c r="W12" i="127"/>
  <c r="V12" i="127"/>
  <c r="U12" i="127"/>
  <c r="T12" i="127"/>
  <c r="S12" i="127"/>
  <c r="R12" i="127"/>
  <c r="Q12" i="127"/>
  <c r="P12" i="127"/>
  <c r="O12" i="127"/>
  <c r="N12" i="127"/>
  <c r="M12" i="127"/>
  <c r="L12" i="127"/>
  <c r="K12" i="127"/>
  <c r="J12" i="127"/>
  <c r="I12" i="127"/>
  <c r="H12" i="127"/>
  <c r="G12" i="127"/>
  <c r="F12" i="127"/>
  <c r="E12" i="127"/>
  <c r="D12" i="127"/>
  <c r="C12" i="127"/>
  <c r="AA12" i="128"/>
  <c r="Y12" i="128"/>
  <c r="X12" i="128"/>
  <c r="Z12" i="128" s="1"/>
  <c r="W12" i="128"/>
  <c r="V12" i="128"/>
  <c r="U12" i="128"/>
  <c r="T12" i="128"/>
  <c r="S12" i="128"/>
  <c r="R12" i="128"/>
  <c r="Q12" i="128"/>
  <c r="P12" i="128"/>
  <c r="O12" i="128"/>
  <c r="N12" i="128"/>
  <c r="M12" i="128"/>
  <c r="L12" i="128"/>
  <c r="K12" i="128"/>
  <c r="J12" i="128"/>
  <c r="I12" i="128"/>
  <c r="H12" i="128"/>
  <c r="G12" i="128"/>
  <c r="F12" i="128"/>
  <c r="E12" i="128"/>
  <c r="D12" i="128"/>
  <c r="C12" i="128"/>
  <c r="AA12" i="129"/>
  <c r="Y12" i="129"/>
  <c r="X12" i="129"/>
  <c r="Z12" i="129" s="1"/>
  <c r="W12" i="129"/>
  <c r="V12" i="129"/>
  <c r="U12" i="129"/>
  <c r="T12" i="129"/>
  <c r="S12" i="129"/>
  <c r="R12" i="129"/>
  <c r="Q12" i="129"/>
  <c r="P12" i="129"/>
  <c r="O12" i="129"/>
  <c r="N12" i="129"/>
  <c r="M12" i="129"/>
  <c r="L12" i="129"/>
  <c r="K12" i="129"/>
  <c r="J12" i="129"/>
  <c r="I12" i="129"/>
  <c r="H12" i="129"/>
  <c r="G12" i="129"/>
  <c r="F12" i="129"/>
  <c r="E12" i="129"/>
  <c r="D12" i="129"/>
  <c r="C12" i="129"/>
  <c r="AA12" i="130"/>
  <c r="Y12" i="130"/>
  <c r="X12" i="130"/>
  <c r="Z12" i="130" s="1"/>
  <c r="W12" i="130"/>
  <c r="V12" i="130"/>
  <c r="U12" i="130"/>
  <c r="T12" i="130"/>
  <c r="S12" i="130"/>
  <c r="R12" i="130"/>
  <c r="Q12" i="130"/>
  <c r="P12" i="130"/>
  <c r="O12" i="130"/>
  <c r="N12" i="130"/>
  <c r="M12" i="130"/>
  <c r="L12" i="130"/>
  <c r="K12" i="130"/>
  <c r="J12" i="130"/>
  <c r="I12" i="130"/>
  <c r="H12" i="130"/>
  <c r="G12" i="130"/>
  <c r="F12" i="130"/>
  <c r="E12" i="130"/>
  <c r="D12" i="130"/>
  <c r="C12" i="130"/>
  <c r="AA12" i="131"/>
  <c r="Y12" i="131"/>
  <c r="X12" i="131"/>
  <c r="Z12" i="131" s="1"/>
  <c r="W12" i="131"/>
  <c r="V12" i="131"/>
  <c r="U12" i="131"/>
  <c r="T12" i="131"/>
  <c r="S12" i="131"/>
  <c r="R12" i="131"/>
  <c r="Q12" i="131"/>
  <c r="P12" i="131"/>
  <c r="O12" i="131"/>
  <c r="N12" i="131"/>
  <c r="M12" i="131"/>
  <c r="L12" i="131"/>
  <c r="K12" i="131"/>
  <c r="J12" i="131"/>
  <c r="I12" i="131"/>
  <c r="H12" i="131"/>
  <c r="G12" i="131"/>
  <c r="F12" i="131"/>
  <c r="E12" i="131"/>
  <c r="D12" i="131"/>
  <c r="C12" i="131"/>
  <c r="AA12" i="132"/>
  <c r="Y12" i="132"/>
  <c r="X12" i="132"/>
  <c r="Z12" i="132" s="1"/>
  <c r="W12" i="132"/>
  <c r="V12" i="132"/>
  <c r="U12" i="132"/>
  <c r="T12" i="132"/>
  <c r="S12" i="132"/>
  <c r="R12" i="132"/>
  <c r="Q12" i="132"/>
  <c r="P12" i="132"/>
  <c r="O12" i="132"/>
  <c r="N12" i="132"/>
  <c r="M12" i="132"/>
  <c r="L12" i="132"/>
  <c r="K12" i="132"/>
  <c r="J12" i="132"/>
  <c r="I12" i="132"/>
  <c r="H12" i="132"/>
  <c r="G12" i="132"/>
  <c r="F12" i="132"/>
  <c r="E12" i="132"/>
  <c r="D12" i="132"/>
  <c r="C12" i="132"/>
  <c r="AA12" i="133"/>
  <c r="Y12" i="133"/>
  <c r="X12" i="133"/>
  <c r="Z12" i="133" s="1"/>
  <c r="W12" i="133"/>
  <c r="V12" i="133"/>
  <c r="U12" i="133"/>
  <c r="T12" i="133"/>
  <c r="S12" i="133"/>
  <c r="R12" i="133"/>
  <c r="Q12" i="133"/>
  <c r="P12" i="133"/>
  <c r="O12" i="133"/>
  <c r="N12" i="133"/>
  <c r="M12" i="133"/>
  <c r="L12" i="133"/>
  <c r="K12" i="133"/>
  <c r="J12" i="133"/>
  <c r="I12" i="133"/>
  <c r="H12" i="133"/>
  <c r="G12" i="133"/>
  <c r="F12" i="133"/>
  <c r="E12" i="133"/>
  <c r="D12" i="133"/>
  <c r="C12" i="133"/>
  <c r="AA12" i="134"/>
  <c r="Y12" i="134"/>
  <c r="X12" i="134"/>
  <c r="Z12" i="134" s="1"/>
  <c r="W12" i="134"/>
  <c r="V12" i="134"/>
  <c r="U12" i="134"/>
  <c r="T12" i="134"/>
  <c r="S12" i="134"/>
  <c r="R12" i="134"/>
  <c r="Q12" i="134"/>
  <c r="P12" i="134"/>
  <c r="O12" i="134"/>
  <c r="N12" i="134"/>
  <c r="M12" i="134"/>
  <c r="L12" i="134"/>
  <c r="K12" i="134"/>
  <c r="J12" i="134"/>
  <c r="I12" i="134"/>
  <c r="H12" i="134"/>
  <c r="G12" i="134"/>
  <c r="F12" i="134"/>
  <c r="E12" i="134"/>
  <c r="D12" i="134"/>
  <c r="C12" i="134"/>
  <c r="AA12" i="135"/>
  <c r="Y12" i="135"/>
  <c r="X12" i="135"/>
  <c r="Z12" i="135" s="1"/>
  <c r="W12" i="135"/>
  <c r="V12" i="135"/>
  <c r="U12" i="135"/>
  <c r="T12" i="135"/>
  <c r="S12" i="135"/>
  <c r="R12" i="135"/>
  <c r="Q12" i="135"/>
  <c r="P12" i="135"/>
  <c r="O12" i="135"/>
  <c r="N12" i="135"/>
  <c r="M12" i="135"/>
  <c r="L12" i="135"/>
  <c r="K12" i="135"/>
  <c r="J12" i="135"/>
  <c r="I12" i="135"/>
  <c r="H12" i="135"/>
  <c r="G12" i="135"/>
  <c r="F12" i="135"/>
  <c r="E12" i="135"/>
  <c r="D12" i="135"/>
  <c r="C12" i="135"/>
  <c r="AA12" i="136"/>
  <c r="Y12" i="136"/>
  <c r="X12" i="136"/>
  <c r="Z12" i="136" s="1"/>
  <c r="W12" i="136"/>
  <c r="V12" i="136"/>
  <c r="U12" i="136"/>
  <c r="T12" i="136"/>
  <c r="S12" i="136"/>
  <c r="R12" i="136"/>
  <c r="Q12" i="136"/>
  <c r="P12" i="136"/>
  <c r="O12" i="136"/>
  <c r="N12" i="136"/>
  <c r="M12" i="136"/>
  <c r="L12" i="136"/>
  <c r="K12" i="136"/>
  <c r="J12" i="136"/>
  <c r="I12" i="136"/>
  <c r="H12" i="136"/>
  <c r="G12" i="136"/>
  <c r="F12" i="136"/>
  <c r="E12" i="136"/>
  <c r="D12" i="136"/>
  <c r="C12" i="136"/>
  <c r="AA12" i="137"/>
  <c r="Y12" i="137"/>
  <c r="X12" i="137"/>
  <c r="Z12" i="137" s="1"/>
  <c r="W12" i="137"/>
  <c r="V12" i="137"/>
  <c r="U12" i="137"/>
  <c r="T12" i="137"/>
  <c r="S12" i="137"/>
  <c r="R12" i="137"/>
  <c r="Q12" i="137"/>
  <c r="P12" i="137"/>
  <c r="P25" i="137" s="1"/>
  <c r="O12" i="137"/>
  <c r="N12" i="137"/>
  <c r="N25" i="137" s="1"/>
  <c r="M12" i="137"/>
  <c r="L12" i="137"/>
  <c r="L25" i="137" s="1"/>
  <c r="K12" i="137"/>
  <c r="J12" i="137"/>
  <c r="J25" i="137" s="1"/>
  <c r="I12" i="137"/>
  <c r="H12" i="137"/>
  <c r="H25" i="137" s="1"/>
  <c r="G12" i="137"/>
  <c r="F12" i="137"/>
  <c r="F25" i="137" s="1"/>
  <c r="E12" i="137"/>
  <c r="D12" i="137"/>
  <c r="D25" i="137" s="1"/>
  <c r="C12" i="137"/>
  <c r="AA12" i="138"/>
  <c r="Y12" i="138"/>
  <c r="X12" i="138"/>
  <c r="W12" i="138"/>
  <c r="V12" i="138"/>
  <c r="V25" i="138" s="1"/>
  <c r="U12" i="138"/>
  <c r="T12" i="138"/>
  <c r="T25" i="138" s="1"/>
  <c r="S12" i="138"/>
  <c r="R12" i="138"/>
  <c r="R25" i="138" s="1"/>
  <c r="Q12" i="138"/>
  <c r="P12" i="138"/>
  <c r="P25" i="138" s="1"/>
  <c r="O12" i="138"/>
  <c r="N12" i="138"/>
  <c r="N25" i="138" s="1"/>
  <c r="M12" i="138"/>
  <c r="L12" i="138"/>
  <c r="L25" i="138" s="1"/>
  <c r="K12" i="138"/>
  <c r="J12" i="138"/>
  <c r="J25" i="138" s="1"/>
  <c r="I12" i="138"/>
  <c r="H12" i="138"/>
  <c r="H25" i="138" s="1"/>
  <c r="G12" i="138"/>
  <c r="F12" i="138"/>
  <c r="F25" i="138" s="1"/>
  <c r="E12" i="138"/>
  <c r="D12" i="138"/>
  <c r="D25" i="138" s="1"/>
  <c r="C12" i="138"/>
  <c r="AA12" i="139"/>
  <c r="Y12" i="139"/>
  <c r="X12" i="139"/>
  <c r="W12" i="139"/>
  <c r="V12" i="139"/>
  <c r="V25" i="139" s="1"/>
  <c r="U12" i="139"/>
  <c r="T12" i="139"/>
  <c r="T25" i="139" s="1"/>
  <c r="S12" i="139"/>
  <c r="R12" i="139"/>
  <c r="R25" i="139" s="1"/>
  <c r="Q12" i="139"/>
  <c r="P12" i="139"/>
  <c r="P25" i="139" s="1"/>
  <c r="O12" i="139"/>
  <c r="N12" i="139"/>
  <c r="N25" i="139" s="1"/>
  <c r="M12" i="139"/>
  <c r="L12" i="139"/>
  <c r="L25" i="139" s="1"/>
  <c r="K12" i="139"/>
  <c r="J12" i="139"/>
  <c r="J25" i="139" s="1"/>
  <c r="I12" i="139"/>
  <c r="H12" i="139"/>
  <c r="H25" i="139" s="1"/>
  <c r="G12" i="139"/>
  <c r="F12" i="139"/>
  <c r="F25" i="139" s="1"/>
  <c r="E12" i="139"/>
  <c r="D12" i="139"/>
  <c r="D25" i="139" s="1"/>
  <c r="C12" i="139"/>
  <c r="AA12" i="140"/>
  <c r="Y12" i="140"/>
  <c r="X12" i="140"/>
  <c r="W12" i="140"/>
  <c r="V12" i="140"/>
  <c r="V25" i="140" s="1"/>
  <c r="U12" i="140"/>
  <c r="T12" i="140"/>
  <c r="T25" i="140" s="1"/>
  <c r="S12" i="140"/>
  <c r="R12" i="140"/>
  <c r="R25" i="140" s="1"/>
  <c r="Q12" i="140"/>
  <c r="P12" i="140"/>
  <c r="P25" i="140" s="1"/>
  <c r="O12" i="140"/>
  <c r="N12" i="140"/>
  <c r="N25" i="140" s="1"/>
  <c r="M12" i="140"/>
  <c r="L12" i="140"/>
  <c r="L25" i="140" s="1"/>
  <c r="K12" i="140"/>
  <c r="J12" i="140"/>
  <c r="J25" i="140" s="1"/>
  <c r="I12" i="140"/>
  <c r="H12" i="140"/>
  <c r="H25" i="140" s="1"/>
  <c r="G12" i="140"/>
  <c r="F12" i="140"/>
  <c r="F25" i="140" s="1"/>
  <c r="E12" i="140"/>
  <c r="D12" i="140"/>
  <c r="D25" i="140" s="1"/>
  <c r="C12" i="140"/>
  <c r="AA12" i="141"/>
  <c r="Y12" i="141"/>
  <c r="X12" i="141"/>
  <c r="W12" i="141"/>
  <c r="V12" i="141"/>
  <c r="V25" i="141" s="1"/>
  <c r="V42" i="141" s="1"/>
  <c r="U12" i="141"/>
  <c r="T12" i="141"/>
  <c r="T25" i="141" s="1"/>
  <c r="S12" i="141"/>
  <c r="R12" i="141"/>
  <c r="R25" i="141" s="1"/>
  <c r="R42" i="141" s="1"/>
  <c r="Q12" i="141"/>
  <c r="P12" i="141"/>
  <c r="P25" i="141" s="1"/>
  <c r="O12" i="141"/>
  <c r="N12" i="141"/>
  <c r="N25" i="141" s="1"/>
  <c r="N42" i="141" s="1"/>
  <c r="M12" i="141"/>
  <c r="L12" i="141"/>
  <c r="L25" i="141" s="1"/>
  <c r="K12" i="141"/>
  <c r="J12" i="141"/>
  <c r="J25" i="141" s="1"/>
  <c r="J42" i="141" s="1"/>
  <c r="I12" i="141"/>
  <c r="H12" i="141"/>
  <c r="H25" i="141" s="1"/>
  <c r="G12" i="141"/>
  <c r="F12" i="141"/>
  <c r="F25" i="141" s="1"/>
  <c r="F42" i="141" s="1"/>
  <c r="E12" i="141"/>
  <c r="D12" i="141"/>
  <c r="D25" i="141" s="1"/>
  <c r="C12" i="141"/>
  <c r="AA12" i="142"/>
  <c r="Y12" i="142"/>
  <c r="X12" i="142"/>
  <c r="Z12" i="142" s="1"/>
  <c r="W12" i="142"/>
  <c r="V12" i="142"/>
  <c r="U12" i="142"/>
  <c r="T12" i="142"/>
  <c r="T25" i="142" s="1"/>
  <c r="T42" i="142" s="1"/>
  <c r="S12" i="142"/>
  <c r="R12" i="142"/>
  <c r="Q12" i="142"/>
  <c r="P12" i="142"/>
  <c r="P25" i="142" s="1"/>
  <c r="P42" i="142" s="1"/>
  <c r="O12" i="142"/>
  <c r="N12" i="142"/>
  <c r="M12" i="142"/>
  <c r="L12" i="142"/>
  <c r="L25" i="142" s="1"/>
  <c r="L42" i="142" s="1"/>
  <c r="K12" i="142"/>
  <c r="J12" i="142"/>
  <c r="I12" i="142"/>
  <c r="H12" i="142"/>
  <c r="H25" i="142" s="1"/>
  <c r="H42" i="142" s="1"/>
  <c r="G12" i="142"/>
  <c r="F12" i="142"/>
  <c r="E12" i="142"/>
  <c r="D12" i="142"/>
  <c r="D25" i="142" s="1"/>
  <c r="D42" i="142" s="1"/>
  <c r="C12" i="142"/>
  <c r="AA12" i="143"/>
  <c r="Y12" i="143"/>
  <c r="X12" i="143"/>
  <c r="Z12" i="143" s="1"/>
  <c r="W12" i="143"/>
  <c r="V12" i="143"/>
  <c r="U12" i="143"/>
  <c r="T12" i="143"/>
  <c r="S12" i="143"/>
  <c r="R12" i="143"/>
  <c r="Q12" i="143"/>
  <c r="P12" i="143"/>
  <c r="O12" i="143"/>
  <c r="N12" i="143"/>
  <c r="M12" i="143"/>
  <c r="L12" i="143"/>
  <c r="K12" i="143"/>
  <c r="J12" i="143"/>
  <c r="I12" i="143"/>
  <c r="H12" i="143"/>
  <c r="G12" i="143"/>
  <c r="F12" i="143"/>
  <c r="E12" i="143"/>
  <c r="D12" i="143"/>
  <c r="C12" i="143"/>
  <c r="AA12" i="144"/>
  <c r="Y12" i="144"/>
  <c r="X12" i="144"/>
  <c r="Z12" i="144" s="1"/>
  <c r="W12" i="144"/>
  <c r="V12" i="144"/>
  <c r="U12" i="144"/>
  <c r="T12" i="144"/>
  <c r="S12" i="144"/>
  <c r="R12" i="144"/>
  <c r="Q12" i="144"/>
  <c r="P12" i="144"/>
  <c r="O12" i="144"/>
  <c r="N12" i="144"/>
  <c r="M12" i="144"/>
  <c r="L12" i="144"/>
  <c r="K12" i="144"/>
  <c r="J12" i="144"/>
  <c r="I12" i="144"/>
  <c r="H12" i="144"/>
  <c r="G12" i="144"/>
  <c r="F12" i="144"/>
  <c r="E12" i="144"/>
  <c r="D12" i="144"/>
  <c r="C12" i="144"/>
  <c r="AA12" i="145"/>
  <c r="Y12" i="145"/>
  <c r="X12" i="145"/>
  <c r="Z12" i="145" s="1"/>
  <c r="W12" i="145"/>
  <c r="V12" i="145"/>
  <c r="U12" i="145"/>
  <c r="T12" i="145"/>
  <c r="S12" i="145"/>
  <c r="R12" i="145"/>
  <c r="Q12" i="145"/>
  <c r="P12" i="145"/>
  <c r="O12" i="145"/>
  <c r="N12" i="145"/>
  <c r="M12" i="145"/>
  <c r="L12" i="145"/>
  <c r="K12" i="145"/>
  <c r="J12" i="145"/>
  <c r="I12" i="145"/>
  <c r="H12" i="145"/>
  <c r="G12" i="145"/>
  <c r="F12" i="145"/>
  <c r="E12" i="145"/>
  <c r="D12" i="145"/>
  <c r="C12" i="145"/>
  <c r="AA12" i="146"/>
  <c r="Y12" i="146"/>
  <c r="X12" i="146"/>
  <c r="Z12" i="146" s="1"/>
  <c r="W12" i="146"/>
  <c r="V12" i="146"/>
  <c r="U12" i="146"/>
  <c r="T12" i="146"/>
  <c r="S12" i="146"/>
  <c r="R12" i="146"/>
  <c r="Q12" i="146"/>
  <c r="P12" i="146"/>
  <c r="O12" i="146"/>
  <c r="N12" i="146"/>
  <c r="M12" i="146"/>
  <c r="L12" i="146"/>
  <c r="K12" i="146"/>
  <c r="J12" i="146"/>
  <c r="I12" i="146"/>
  <c r="H12" i="146"/>
  <c r="G12" i="146"/>
  <c r="F12" i="146"/>
  <c r="E12" i="146"/>
  <c r="D12" i="146"/>
  <c r="C12" i="146"/>
  <c r="AA12" i="147"/>
  <c r="Y12" i="147"/>
  <c r="X12" i="147"/>
  <c r="Z12" i="147" s="1"/>
  <c r="W12" i="147"/>
  <c r="V12" i="147"/>
  <c r="U12" i="147"/>
  <c r="T12" i="147"/>
  <c r="S12" i="147"/>
  <c r="R12" i="147"/>
  <c r="Q12" i="147"/>
  <c r="P12" i="147"/>
  <c r="O12" i="147"/>
  <c r="N12" i="147"/>
  <c r="M12" i="147"/>
  <c r="L12" i="147"/>
  <c r="K12" i="147"/>
  <c r="J12" i="147"/>
  <c r="I12" i="147"/>
  <c r="H12" i="147"/>
  <c r="G12" i="147"/>
  <c r="F12" i="147"/>
  <c r="E12" i="147"/>
  <c r="D12" i="147"/>
  <c r="C12" i="147"/>
  <c r="AA12" i="148"/>
  <c r="Y12" i="148"/>
  <c r="X12" i="148"/>
  <c r="Z12" i="148" s="1"/>
  <c r="W12" i="148"/>
  <c r="V12" i="148"/>
  <c r="U12" i="148"/>
  <c r="T12" i="148"/>
  <c r="S12" i="148"/>
  <c r="R12" i="148"/>
  <c r="Q12" i="148"/>
  <c r="P12" i="148"/>
  <c r="O12" i="148"/>
  <c r="N12" i="148"/>
  <c r="M12" i="148"/>
  <c r="L12" i="148"/>
  <c r="K12" i="148"/>
  <c r="J12" i="148"/>
  <c r="I12" i="148"/>
  <c r="H12" i="148"/>
  <c r="G12" i="148"/>
  <c r="F12" i="148"/>
  <c r="E12" i="148"/>
  <c r="D12" i="148"/>
  <c r="C12" i="148"/>
  <c r="AA12" i="149"/>
  <c r="Y12" i="149"/>
  <c r="X12" i="149"/>
  <c r="Z12" i="149" s="1"/>
  <c r="W12" i="149"/>
  <c r="V12" i="149"/>
  <c r="U12" i="149"/>
  <c r="T12" i="149"/>
  <c r="S12" i="149"/>
  <c r="R12" i="149"/>
  <c r="Q12" i="149"/>
  <c r="P12" i="149"/>
  <c r="O12" i="149"/>
  <c r="N12" i="149"/>
  <c r="M12" i="149"/>
  <c r="L12" i="149"/>
  <c r="K12" i="149"/>
  <c r="J12" i="149"/>
  <c r="I12" i="149"/>
  <c r="H12" i="149"/>
  <c r="G12" i="149"/>
  <c r="F12" i="149"/>
  <c r="E12" i="149"/>
  <c r="D12" i="149"/>
  <c r="C12" i="149"/>
  <c r="AA12" i="150"/>
  <c r="Y12" i="150"/>
  <c r="X12" i="150"/>
  <c r="Z12" i="150" s="1"/>
  <c r="W12" i="150"/>
  <c r="V12" i="150"/>
  <c r="U12" i="150"/>
  <c r="T12" i="150"/>
  <c r="S12" i="150"/>
  <c r="R12" i="150"/>
  <c r="Q12" i="150"/>
  <c r="P12" i="150"/>
  <c r="O12" i="150"/>
  <c r="N12" i="150"/>
  <c r="M12" i="150"/>
  <c r="L12" i="150"/>
  <c r="K12" i="150"/>
  <c r="J12" i="150"/>
  <c r="I12" i="150"/>
  <c r="H12" i="150"/>
  <c r="G12" i="150"/>
  <c r="F12" i="150"/>
  <c r="E12" i="150"/>
  <c r="D12" i="150"/>
  <c r="C12" i="150"/>
  <c r="AA12" i="151"/>
  <c r="Y12" i="151"/>
  <c r="X12" i="151"/>
  <c r="Z12" i="151" s="1"/>
  <c r="W12" i="151"/>
  <c r="V12" i="151"/>
  <c r="U12" i="151"/>
  <c r="T12" i="151"/>
  <c r="S12" i="151"/>
  <c r="R12" i="151"/>
  <c r="Q12" i="151"/>
  <c r="P12" i="151"/>
  <c r="O12" i="151"/>
  <c r="N12" i="151"/>
  <c r="M12" i="151"/>
  <c r="L12" i="151"/>
  <c r="K12" i="151"/>
  <c r="J12" i="151"/>
  <c r="I12" i="151"/>
  <c r="H12" i="151"/>
  <c r="G12" i="151"/>
  <c r="F12" i="151"/>
  <c r="E12" i="151"/>
  <c r="D12" i="151"/>
  <c r="C12" i="151"/>
  <c r="AA12" i="152"/>
  <c r="Y12" i="152"/>
  <c r="X12" i="152"/>
  <c r="Z12" i="152" s="1"/>
  <c r="W12" i="152"/>
  <c r="V12" i="152"/>
  <c r="U12" i="152"/>
  <c r="T12" i="152"/>
  <c r="S12" i="152"/>
  <c r="R12" i="152"/>
  <c r="Q12" i="152"/>
  <c r="P12" i="152"/>
  <c r="O12" i="152"/>
  <c r="N12" i="152"/>
  <c r="M12" i="152"/>
  <c r="L12" i="152"/>
  <c r="K12" i="152"/>
  <c r="J12" i="152"/>
  <c r="I12" i="152"/>
  <c r="H12" i="152"/>
  <c r="G12" i="152"/>
  <c r="F12" i="152"/>
  <c r="E12" i="152"/>
  <c r="D12" i="152"/>
  <c r="C12" i="152"/>
  <c r="AA12" i="153"/>
  <c r="Y12" i="153"/>
  <c r="X12" i="153"/>
  <c r="Z12" i="153" s="1"/>
  <c r="W12" i="153"/>
  <c r="V12" i="153"/>
  <c r="U12" i="153"/>
  <c r="T12" i="153"/>
  <c r="S12" i="153"/>
  <c r="R12" i="153"/>
  <c r="Q12" i="153"/>
  <c r="P12" i="153"/>
  <c r="O12" i="153"/>
  <c r="N12" i="153"/>
  <c r="M12" i="153"/>
  <c r="L12" i="153"/>
  <c r="K12" i="153"/>
  <c r="J12" i="153"/>
  <c r="I12" i="153"/>
  <c r="H12" i="153"/>
  <c r="G12" i="153"/>
  <c r="F12" i="153"/>
  <c r="E12" i="153"/>
  <c r="D12" i="153"/>
  <c r="C12" i="153"/>
  <c r="AA12" i="154"/>
  <c r="Y12" i="154"/>
  <c r="X12" i="154"/>
  <c r="Z12" i="154" s="1"/>
  <c r="W12" i="154"/>
  <c r="V12" i="154"/>
  <c r="U12" i="154"/>
  <c r="T12" i="154"/>
  <c r="S12" i="154"/>
  <c r="R12" i="154"/>
  <c r="Q12" i="154"/>
  <c r="P12" i="154"/>
  <c r="O12" i="154"/>
  <c r="N12" i="154"/>
  <c r="M12" i="154"/>
  <c r="L12" i="154"/>
  <c r="K12" i="154"/>
  <c r="J12" i="154"/>
  <c r="I12" i="154"/>
  <c r="H12" i="154"/>
  <c r="G12" i="154"/>
  <c r="F12" i="154"/>
  <c r="E12" i="154"/>
  <c r="D12" i="154"/>
  <c r="C12" i="154"/>
  <c r="AA12" i="155"/>
  <c r="Y12" i="155"/>
  <c r="X12" i="155"/>
  <c r="Z12" i="155" s="1"/>
  <c r="W12" i="155"/>
  <c r="V12" i="155"/>
  <c r="U12" i="155"/>
  <c r="T12" i="155"/>
  <c r="S12" i="155"/>
  <c r="R12" i="155"/>
  <c r="Q12" i="155"/>
  <c r="P12" i="155"/>
  <c r="O12" i="155"/>
  <c r="N12" i="155"/>
  <c r="M12" i="155"/>
  <c r="L12" i="155"/>
  <c r="K12" i="155"/>
  <c r="J12" i="155"/>
  <c r="I12" i="155"/>
  <c r="H12" i="155"/>
  <c r="G12" i="155"/>
  <c r="F12" i="155"/>
  <c r="E12" i="155"/>
  <c r="D12" i="155"/>
  <c r="C12" i="155"/>
  <c r="AA12" i="156"/>
  <c r="Y12" i="156"/>
  <c r="X12" i="156"/>
  <c r="Z12" i="156" s="1"/>
  <c r="W12" i="156"/>
  <c r="V12" i="156"/>
  <c r="U12" i="156"/>
  <c r="T12" i="156"/>
  <c r="S12" i="156"/>
  <c r="R12" i="156"/>
  <c r="Q12" i="156"/>
  <c r="P12" i="156"/>
  <c r="O12" i="156"/>
  <c r="N12" i="156"/>
  <c r="M12" i="156"/>
  <c r="L12" i="156"/>
  <c r="K12" i="156"/>
  <c r="J12" i="156"/>
  <c r="I12" i="156"/>
  <c r="H12" i="156"/>
  <c r="G12" i="156"/>
  <c r="F12" i="156"/>
  <c r="E12" i="156"/>
  <c r="D12" i="156"/>
  <c r="C12" i="156"/>
  <c r="AA12" i="157"/>
  <c r="Y12" i="157"/>
  <c r="X12" i="157"/>
  <c r="Z12" i="157" s="1"/>
  <c r="W12" i="157"/>
  <c r="V12" i="157"/>
  <c r="U12" i="157"/>
  <c r="T12" i="157"/>
  <c r="S12" i="157"/>
  <c r="R12" i="157"/>
  <c r="Q12" i="157"/>
  <c r="P12" i="157"/>
  <c r="O12" i="157"/>
  <c r="N12" i="157"/>
  <c r="M12" i="157"/>
  <c r="L12" i="157"/>
  <c r="K12" i="157"/>
  <c r="J12" i="157"/>
  <c r="I12" i="157"/>
  <c r="H12" i="157"/>
  <c r="G12" i="157"/>
  <c r="F12" i="157"/>
  <c r="E12" i="157"/>
  <c r="D12" i="157"/>
  <c r="C12" i="157"/>
  <c r="AA12" i="158"/>
  <c r="Y12" i="158"/>
  <c r="X12" i="158"/>
  <c r="Z12" i="158" s="1"/>
  <c r="W12" i="158"/>
  <c r="V12" i="158"/>
  <c r="U12" i="158"/>
  <c r="T12" i="158"/>
  <c r="S12" i="158"/>
  <c r="R12" i="158"/>
  <c r="Q12" i="158"/>
  <c r="P12" i="158"/>
  <c r="O12" i="158"/>
  <c r="N12" i="158"/>
  <c r="M12" i="158"/>
  <c r="L12" i="158"/>
  <c r="K12" i="158"/>
  <c r="J12" i="158"/>
  <c r="I12" i="158"/>
  <c r="H12" i="158"/>
  <c r="G12" i="158"/>
  <c r="F12" i="158"/>
  <c r="E12" i="158"/>
  <c r="D12" i="158"/>
  <c r="C12" i="158"/>
  <c r="AA12" i="159"/>
  <c r="Y12" i="159"/>
  <c r="X12" i="159"/>
  <c r="Z12" i="159" s="1"/>
  <c r="W12" i="159"/>
  <c r="V12" i="159"/>
  <c r="U12" i="159"/>
  <c r="T12" i="159"/>
  <c r="S12" i="159"/>
  <c r="R12" i="159"/>
  <c r="Q12" i="159"/>
  <c r="P12" i="159"/>
  <c r="O12" i="159"/>
  <c r="N12" i="159"/>
  <c r="M12" i="159"/>
  <c r="L12" i="159"/>
  <c r="K12" i="159"/>
  <c r="J12" i="159"/>
  <c r="I12" i="159"/>
  <c r="H12" i="159"/>
  <c r="G12" i="159"/>
  <c r="F12" i="159"/>
  <c r="E12" i="159"/>
  <c r="D12" i="159"/>
  <c r="C12" i="159"/>
  <c r="AA12" i="160"/>
  <c r="Y12" i="160"/>
  <c r="X12" i="160"/>
  <c r="Z12" i="160" s="1"/>
  <c r="W12" i="160"/>
  <c r="V12" i="160"/>
  <c r="U12" i="160"/>
  <c r="T12" i="160"/>
  <c r="S12" i="160"/>
  <c r="R12" i="160"/>
  <c r="Q12" i="160"/>
  <c r="P12" i="160"/>
  <c r="O12" i="160"/>
  <c r="N12" i="160"/>
  <c r="M12" i="160"/>
  <c r="L12" i="160"/>
  <c r="K12" i="160"/>
  <c r="J12" i="160"/>
  <c r="I12" i="160"/>
  <c r="H12" i="160"/>
  <c r="G12" i="160"/>
  <c r="F12" i="160"/>
  <c r="E12" i="160"/>
  <c r="D12" i="160"/>
  <c r="C12" i="160"/>
  <c r="AA12" i="161"/>
  <c r="Y12" i="161"/>
  <c r="Z12" i="161" s="1"/>
  <c r="X12" i="161"/>
  <c r="W12" i="161"/>
  <c r="V12" i="161"/>
  <c r="U12" i="161"/>
  <c r="T12" i="161"/>
  <c r="S12" i="161"/>
  <c r="R12" i="161"/>
  <c r="Q12" i="161"/>
  <c r="P12" i="161"/>
  <c r="O12" i="161"/>
  <c r="N12" i="161"/>
  <c r="M12" i="161"/>
  <c r="L12" i="161"/>
  <c r="K12" i="161"/>
  <c r="J12" i="161"/>
  <c r="I12" i="161"/>
  <c r="H12" i="161"/>
  <c r="G12" i="161"/>
  <c r="F12" i="161"/>
  <c r="E12" i="161"/>
  <c r="D12" i="161"/>
  <c r="C12" i="161"/>
  <c r="AA12" i="162"/>
  <c r="Y12" i="162"/>
  <c r="Y25" i="162" s="1"/>
  <c r="X12" i="162"/>
  <c r="Z12" i="162" s="1"/>
  <c r="W12" i="162"/>
  <c r="V12" i="162"/>
  <c r="U12" i="162"/>
  <c r="U25" i="162" s="1"/>
  <c r="T12" i="162"/>
  <c r="S12" i="162"/>
  <c r="R12" i="162"/>
  <c r="Q12" i="162"/>
  <c r="Q25" i="162" s="1"/>
  <c r="P12" i="162"/>
  <c r="O12" i="162"/>
  <c r="N12" i="162"/>
  <c r="M12" i="162"/>
  <c r="M25" i="162" s="1"/>
  <c r="L12" i="162"/>
  <c r="K12" i="162"/>
  <c r="J12" i="162"/>
  <c r="I12" i="162"/>
  <c r="I25" i="162" s="1"/>
  <c r="H12" i="162"/>
  <c r="G12" i="162"/>
  <c r="F12" i="162"/>
  <c r="E12" i="162"/>
  <c r="E25" i="162" s="1"/>
  <c r="D12" i="162"/>
  <c r="C12" i="162"/>
  <c r="AA12" i="163"/>
  <c r="Y12" i="163"/>
  <c r="X12" i="163"/>
  <c r="W12" i="163"/>
  <c r="V12" i="163"/>
  <c r="U12" i="163"/>
  <c r="T12" i="163"/>
  <c r="S12" i="163"/>
  <c r="R12" i="163"/>
  <c r="Q12" i="163"/>
  <c r="P12" i="163"/>
  <c r="O12" i="163"/>
  <c r="N12" i="163"/>
  <c r="M12" i="163"/>
  <c r="L12" i="163"/>
  <c r="K12" i="163"/>
  <c r="J12" i="163"/>
  <c r="I12" i="163"/>
  <c r="H12" i="163"/>
  <c r="G12" i="163"/>
  <c r="F12" i="163"/>
  <c r="E12" i="163"/>
  <c r="D12" i="163"/>
  <c r="C12" i="163"/>
  <c r="AA12" i="164"/>
  <c r="Y12" i="164"/>
  <c r="X12" i="164"/>
  <c r="Z12" i="164" s="1"/>
  <c r="W12" i="164"/>
  <c r="V12" i="164"/>
  <c r="U12" i="164"/>
  <c r="T12" i="164"/>
  <c r="S12" i="164"/>
  <c r="R12" i="164"/>
  <c r="Q12" i="164"/>
  <c r="P12" i="164"/>
  <c r="O12" i="164"/>
  <c r="N12" i="164"/>
  <c r="M12" i="164"/>
  <c r="L12" i="164"/>
  <c r="K12" i="164"/>
  <c r="J12" i="164"/>
  <c r="I12" i="164"/>
  <c r="H12" i="164"/>
  <c r="G12" i="164"/>
  <c r="F12" i="164"/>
  <c r="E12" i="164"/>
  <c r="D12" i="164"/>
  <c r="C12" i="164"/>
  <c r="AA12" i="165"/>
  <c r="Y12" i="165"/>
  <c r="X12" i="165"/>
  <c r="Z12" i="165" s="1"/>
  <c r="W12" i="165"/>
  <c r="V12" i="165"/>
  <c r="U12" i="165"/>
  <c r="T12" i="165"/>
  <c r="S12" i="165"/>
  <c r="R12" i="165"/>
  <c r="Q12" i="165"/>
  <c r="P12" i="165"/>
  <c r="O12" i="165"/>
  <c r="N12" i="165"/>
  <c r="M12" i="165"/>
  <c r="L12" i="165"/>
  <c r="K12" i="165"/>
  <c r="J12" i="165"/>
  <c r="I12" i="165"/>
  <c r="H12" i="165"/>
  <c r="G12" i="165"/>
  <c r="F12" i="165"/>
  <c r="E12" i="165"/>
  <c r="D12" i="165"/>
  <c r="C12" i="165"/>
  <c r="AA12" i="166"/>
  <c r="AA25" i="166" s="1"/>
  <c r="Y12" i="166"/>
  <c r="X12" i="166"/>
  <c r="Z12" i="166" s="1"/>
  <c r="W12" i="166"/>
  <c r="W25" i="166" s="1"/>
  <c r="V12" i="166"/>
  <c r="U12" i="166"/>
  <c r="T12" i="166"/>
  <c r="S12" i="166"/>
  <c r="S25" i="166" s="1"/>
  <c r="R12" i="166"/>
  <c r="Q12" i="166"/>
  <c r="P12" i="166"/>
  <c r="O12" i="166"/>
  <c r="O25" i="166" s="1"/>
  <c r="N12" i="166"/>
  <c r="M12" i="166"/>
  <c r="L12" i="166"/>
  <c r="K12" i="166"/>
  <c r="K25" i="166" s="1"/>
  <c r="J12" i="166"/>
  <c r="I12" i="166"/>
  <c r="H12" i="166"/>
  <c r="G12" i="166"/>
  <c r="G25" i="166" s="1"/>
  <c r="F12" i="166"/>
  <c r="E12" i="166"/>
  <c r="D12" i="166"/>
  <c r="C12" i="166"/>
  <c r="C25" i="166" s="1"/>
  <c r="AA12" i="167"/>
  <c r="Y12" i="167"/>
  <c r="Y25" i="167" s="1"/>
  <c r="X12" i="167"/>
  <c r="Z12" i="167" s="1"/>
  <c r="W12" i="167"/>
  <c r="V12" i="167"/>
  <c r="U12" i="167"/>
  <c r="T12" i="167"/>
  <c r="S12" i="167"/>
  <c r="R12" i="167"/>
  <c r="Q12" i="167"/>
  <c r="P12" i="167"/>
  <c r="O12" i="167"/>
  <c r="N12" i="167"/>
  <c r="M12" i="167"/>
  <c r="L12" i="167"/>
  <c r="K12" i="167"/>
  <c r="J12" i="167"/>
  <c r="I12" i="167"/>
  <c r="H12" i="167"/>
  <c r="G12" i="167"/>
  <c r="F12" i="167"/>
  <c r="E12" i="167"/>
  <c r="D12" i="167"/>
  <c r="C12" i="167"/>
  <c r="AA12" i="168"/>
  <c r="Y12" i="168"/>
  <c r="Y25" i="168" s="1"/>
  <c r="X12" i="168"/>
  <c r="Z12" i="168" s="1"/>
  <c r="W12" i="168"/>
  <c r="V12" i="168"/>
  <c r="U12" i="168"/>
  <c r="U25" i="168" s="1"/>
  <c r="T12" i="168"/>
  <c r="S12" i="168"/>
  <c r="R12" i="168"/>
  <c r="Q12" i="168"/>
  <c r="Q25" i="168" s="1"/>
  <c r="P12" i="168"/>
  <c r="O12" i="168"/>
  <c r="N12" i="168"/>
  <c r="M12" i="168"/>
  <c r="M25" i="168" s="1"/>
  <c r="L12" i="168"/>
  <c r="K12" i="168"/>
  <c r="J12" i="168"/>
  <c r="I12" i="168"/>
  <c r="I25" i="168" s="1"/>
  <c r="H12" i="168"/>
  <c r="G12" i="168"/>
  <c r="F12" i="168"/>
  <c r="E12" i="168"/>
  <c r="E25" i="168" s="1"/>
  <c r="D12" i="168"/>
  <c r="C12" i="168"/>
  <c r="AA12" i="169"/>
  <c r="AA25" i="169" s="1"/>
  <c r="Y12" i="169"/>
  <c r="X12" i="169"/>
  <c r="Z12" i="169" s="1"/>
  <c r="W12" i="169"/>
  <c r="W25" i="169" s="1"/>
  <c r="V12" i="169"/>
  <c r="U12" i="169"/>
  <c r="T12" i="169"/>
  <c r="S12" i="169"/>
  <c r="S25" i="169" s="1"/>
  <c r="R12" i="169"/>
  <c r="Q12" i="169"/>
  <c r="P12" i="169"/>
  <c r="O12" i="169"/>
  <c r="O25" i="169" s="1"/>
  <c r="N12" i="169"/>
  <c r="M12" i="169"/>
  <c r="L12" i="169"/>
  <c r="K12" i="169"/>
  <c r="K25" i="169" s="1"/>
  <c r="J12" i="169"/>
  <c r="I12" i="169"/>
  <c r="H12" i="169"/>
  <c r="G12" i="169"/>
  <c r="G25" i="169" s="1"/>
  <c r="F12" i="169"/>
  <c r="E12" i="169"/>
  <c r="D12" i="169"/>
  <c r="C12" i="169"/>
  <c r="C25" i="169" s="1"/>
  <c r="AA12" i="170"/>
  <c r="Y12" i="170"/>
  <c r="Y25" i="170" s="1"/>
  <c r="X12" i="170"/>
  <c r="Z12" i="170" s="1"/>
  <c r="W12" i="170"/>
  <c r="V12" i="170"/>
  <c r="U12" i="170"/>
  <c r="U25" i="170" s="1"/>
  <c r="T12" i="170"/>
  <c r="S12" i="170"/>
  <c r="R12" i="170"/>
  <c r="Q12" i="170"/>
  <c r="Q25" i="170" s="1"/>
  <c r="P12" i="170"/>
  <c r="O12" i="170"/>
  <c r="N12" i="170"/>
  <c r="M12" i="170"/>
  <c r="M25" i="170" s="1"/>
  <c r="L12" i="170"/>
  <c r="K12" i="170"/>
  <c r="J12" i="170"/>
  <c r="I12" i="170"/>
  <c r="I25" i="170" s="1"/>
  <c r="H12" i="170"/>
  <c r="G12" i="170"/>
  <c r="F12" i="170"/>
  <c r="E12" i="170"/>
  <c r="E25" i="170" s="1"/>
  <c r="D12" i="170"/>
  <c r="C12" i="170"/>
  <c r="AA12" i="171"/>
  <c r="AA25" i="171" s="1"/>
  <c r="Y12" i="171"/>
  <c r="X12" i="171"/>
  <c r="Z12" i="171" s="1"/>
  <c r="W12" i="171"/>
  <c r="W25" i="171" s="1"/>
  <c r="V12" i="171"/>
  <c r="U12" i="171"/>
  <c r="T12" i="171"/>
  <c r="S12" i="171"/>
  <c r="S25" i="171" s="1"/>
  <c r="R12" i="171"/>
  <c r="Q12" i="171"/>
  <c r="P12" i="171"/>
  <c r="O12" i="171"/>
  <c r="O25" i="171" s="1"/>
  <c r="N12" i="171"/>
  <c r="M12" i="171"/>
  <c r="L12" i="171"/>
  <c r="K12" i="171"/>
  <c r="K25" i="171" s="1"/>
  <c r="J12" i="171"/>
  <c r="I12" i="171"/>
  <c r="H12" i="171"/>
  <c r="G12" i="171"/>
  <c r="G25" i="171" s="1"/>
  <c r="F12" i="171"/>
  <c r="E12" i="171"/>
  <c r="D12" i="171"/>
  <c r="C12" i="171"/>
  <c r="C25" i="171" s="1"/>
  <c r="AA12" i="172"/>
  <c r="Y12" i="172"/>
  <c r="Y25" i="172" s="1"/>
  <c r="X12" i="172"/>
  <c r="Z12" i="172" s="1"/>
  <c r="W12" i="172"/>
  <c r="V12" i="172"/>
  <c r="U12" i="172"/>
  <c r="U25" i="172" s="1"/>
  <c r="T12" i="172"/>
  <c r="S12" i="172"/>
  <c r="R12" i="172"/>
  <c r="Q12" i="172"/>
  <c r="Q25" i="172" s="1"/>
  <c r="P12" i="172"/>
  <c r="O12" i="172"/>
  <c r="N12" i="172"/>
  <c r="M12" i="172"/>
  <c r="M25" i="172" s="1"/>
  <c r="L12" i="172"/>
  <c r="K12" i="172"/>
  <c r="J12" i="172"/>
  <c r="I12" i="172"/>
  <c r="I25" i="172" s="1"/>
  <c r="H12" i="172"/>
  <c r="G12" i="172"/>
  <c r="F12" i="172"/>
  <c r="E12" i="172"/>
  <c r="E25" i="172" s="1"/>
  <c r="D12" i="172"/>
  <c r="C12" i="172"/>
  <c r="AA12" i="173"/>
  <c r="AA25" i="173" s="1"/>
  <c r="Y12" i="173"/>
  <c r="X12" i="173"/>
  <c r="Z12" i="173" s="1"/>
  <c r="W12" i="173"/>
  <c r="W25" i="173" s="1"/>
  <c r="V12" i="173"/>
  <c r="U12" i="173"/>
  <c r="T12" i="173"/>
  <c r="S12" i="173"/>
  <c r="S25" i="173" s="1"/>
  <c r="R12" i="173"/>
  <c r="Q12" i="173"/>
  <c r="P12" i="173"/>
  <c r="O12" i="173"/>
  <c r="O25" i="173" s="1"/>
  <c r="N12" i="173"/>
  <c r="M12" i="173"/>
  <c r="L12" i="173"/>
  <c r="K12" i="173"/>
  <c r="K25" i="173" s="1"/>
  <c r="J12" i="173"/>
  <c r="I12" i="173"/>
  <c r="H12" i="173"/>
  <c r="G12" i="173"/>
  <c r="G25" i="173" s="1"/>
  <c r="F12" i="173"/>
  <c r="E12" i="173"/>
  <c r="D12" i="173"/>
  <c r="C12" i="173"/>
  <c r="C25" i="173" s="1"/>
  <c r="AA12" i="174"/>
  <c r="Y12" i="174"/>
  <c r="Y25" i="174" s="1"/>
  <c r="X12" i="174"/>
  <c r="Z12" i="174" s="1"/>
  <c r="W12" i="174"/>
  <c r="V12" i="174"/>
  <c r="U12" i="174"/>
  <c r="U25" i="174" s="1"/>
  <c r="T12" i="174"/>
  <c r="S12" i="174"/>
  <c r="R12" i="174"/>
  <c r="Q12" i="174"/>
  <c r="Q25" i="174" s="1"/>
  <c r="P12" i="174"/>
  <c r="O12" i="174"/>
  <c r="N12" i="174"/>
  <c r="M12" i="174"/>
  <c r="M25" i="174" s="1"/>
  <c r="L12" i="174"/>
  <c r="K12" i="174"/>
  <c r="J12" i="174"/>
  <c r="I12" i="174"/>
  <c r="I25" i="174" s="1"/>
  <c r="H12" i="174"/>
  <c r="G12" i="174"/>
  <c r="F12" i="174"/>
  <c r="E12" i="174"/>
  <c r="E25" i="174" s="1"/>
  <c r="D12" i="174"/>
  <c r="C12" i="174"/>
  <c r="AA12" i="175"/>
  <c r="Y12" i="175"/>
  <c r="X12" i="175"/>
  <c r="Z12" i="175" s="1"/>
  <c r="W12" i="175"/>
  <c r="V12" i="175"/>
  <c r="U12" i="175"/>
  <c r="T12" i="175"/>
  <c r="S12" i="175"/>
  <c r="R12" i="175"/>
  <c r="Q12" i="175"/>
  <c r="P12" i="175"/>
  <c r="O12" i="175"/>
  <c r="N12" i="175"/>
  <c r="M12" i="175"/>
  <c r="L12" i="175"/>
  <c r="K12" i="175"/>
  <c r="J12" i="175"/>
  <c r="I12" i="175"/>
  <c r="H12" i="175"/>
  <c r="G12" i="175"/>
  <c r="F12" i="175"/>
  <c r="E12" i="175"/>
  <c r="D12" i="175"/>
  <c r="C12" i="175"/>
  <c r="AA12" i="176"/>
  <c r="Y12" i="176"/>
  <c r="X12" i="176"/>
  <c r="Z12" i="176" s="1"/>
  <c r="W12" i="176"/>
  <c r="V12" i="176"/>
  <c r="U12" i="176"/>
  <c r="T12" i="176"/>
  <c r="S12" i="176"/>
  <c r="R12" i="176"/>
  <c r="Q12" i="176"/>
  <c r="P12" i="176"/>
  <c r="O12" i="176"/>
  <c r="N12" i="176"/>
  <c r="M12" i="176"/>
  <c r="L12" i="176"/>
  <c r="K12" i="176"/>
  <c r="J12" i="176"/>
  <c r="I12" i="176"/>
  <c r="H12" i="176"/>
  <c r="G12" i="176"/>
  <c r="F12" i="176"/>
  <c r="E12" i="176"/>
  <c r="D12" i="176"/>
  <c r="C12" i="176"/>
  <c r="AA12" i="177"/>
  <c r="Y12" i="177"/>
  <c r="X12" i="177"/>
  <c r="Z12" i="177" s="1"/>
  <c r="W12" i="177"/>
  <c r="V12" i="177"/>
  <c r="U12" i="177"/>
  <c r="T12" i="177"/>
  <c r="S12" i="177"/>
  <c r="R12" i="177"/>
  <c r="Q12" i="177"/>
  <c r="P12" i="177"/>
  <c r="O12" i="177"/>
  <c r="N12" i="177"/>
  <c r="M12" i="177"/>
  <c r="L12" i="177"/>
  <c r="K12" i="177"/>
  <c r="J12" i="177"/>
  <c r="I12" i="177"/>
  <c r="H12" i="177"/>
  <c r="G12" i="177"/>
  <c r="F12" i="177"/>
  <c r="E12" i="177"/>
  <c r="D12" i="177"/>
  <c r="C12" i="177"/>
  <c r="AA12" i="178"/>
  <c r="Y12" i="178"/>
  <c r="X12" i="178"/>
  <c r="Z12" i="178" s="1"/>
  <c r="W12" i="178"/>
  <c r="V12" i="178"/>
  <c r="U12" i="178"/>
  <c r="T12" i="178"/>
  <c r="S12" i="178"/>
  <c r="R12" i="178"/>
  <c r="Q12" i="178"/>
  <c r="P12" i="178"/>
  <c r="O12" i="178"/>
  <c r="N12" i="178"/>
  <c r="M12" i="178"/>
  <c r="L12" i="178"/>
  <c r="K12" i="178"/>
  <c r="J12" i="178"/>
  <c r="I12" i="178"/>
  <c r="H12" i="178"/>
  <c r="G12" i="178"/>
  <c r="F12" i="178"/>
  <c r="E12" i="178"/>
  <c r="D12" i="178"/>
  <c r="C12" i="178"/>
  <c r="AA12" i="179"/>
  <c r="Y12" i="179"/>
  <c r="X12" i="179"/>
  <c r="Z12" i="179" s="1"/>
  <c r="W12" i="179"/>
  <c r="V12" i="179"/>
  <c r="U12" i="179"/>
  <c r="T12" i="179"/>
  <c r="S12" i="179"/>
  <c r="R12" i="179"/>
  <c r="Q12" i="179"/>
  <c r="P12" i="179"/>
  <c r="O12" i="179"/>
  <c r="N12" i="179"/>
  <c r="M12" i="179"/>
  <c r="L12" i="179"/>
  <c r="K12" i="179"/>
  <c r="J12" i="179"/>
  <c r="I12" i="179"/>
  <c r="H12" i="179"/>
  <c r="G12" i="179"/>
  <c r="F12" i="179"/>
  <c r="E12" i="179"/>
  <c r="D12" i="179"/>
  <c r="C12" i="179"/>
  <c r="AA12" i="180"/>
  <c r="Y12" i="180"/>
  <c r="X12" i="180"/>
  <c r="Z12" i="180" s="1"/>
  <c r="W12" i="180"/>
  <c r="V12" i="180"/>
  <c r="U12" i="180"/>
  <c r="T12" i="180"/>
  <c r="S12" i="180"/>
  <c r="R12" i="180"/>
  <c r="Q12" i="180"/>
  <c r="P12" i="180"/>
  <c r="O12" i="180"/>
  <c r="N12" i="180"/>
  <c r="M12" i="180"/>
  <c r="L12" i="180"/>
  <c r="K12" i="180"/>
  <c r="J12" i="180"/>
  <c r="I12" i="180"/>
  <c r="H12" i="180"/>
  <c r="G12" i="180"/>
  <c r="F12" i="180"/>
  <c r="E12" i="180"/>
  <c r="D12" i="180"/>
  <c r="C12" i="180"/>
  <c r="AA12" i="181"/>
  <c r="Y12" i="181"/>
  <c r="X12" i="181"/>
  <c r="Z12" i="181" s="1"/>
  <c r="W12" i="181"/>
  <c r="V12" i="181"/>
  <c r="U12" i="181"/>
  <c r="T12" i="181"/>
  <c r="S12" i="181"/>
  <c r="R12" i="181"/>
  <c r="Q12" i="181"/>
  <c r="P12" i="181"/>
  <c r="O12" i="181"/>
  <c r="N12" i="181"/>
  <c r="M12" i="181"/>
  <c r="L12" i="181"/>
  <c r="K12" i="181"/>
  <c r="J12" i="181"/>
  <c r="I12" i="181"/>
  <c r="H12" i="181"/>
  <c r="G12" i="181"/>
  <c r="F12" i="181"/>
  <c r="E12" i="181"/>
  <c r="D12" i="181"/>
  <c r="C12" i="181"/>
  <c r="AA12" i="182"/>
  <c r="Y12" i="182"/>
  <c r="X12" i="182"/>
  <c r="Z12" i="182" s="1"/>
  <c r="W12" i="182"/>
  <c r="V12" i="182"/>
  <c r="U12" i="182"/>
  <c r="T12" i="182"/>
  <c r="S12" i="182"/>
  <c r="R12" i="182"/>
  <c r="Q12" i="182"/>
  <c r="P12" i="182"/>
  <c r="O12" i="182"/>
  <c r="N12" i="182"/>
  <c r="M12" i="182"/>
  <c r="L12" i="182"/>
  <c r="K12" i="182"/>
  <c r="J12" i="182"/>
  <c r="I12" i="182"/>
  <c r="H12" i="182"/>
  <c r="G12" i="182"/>
  <c r="F12" i="182"/>
  <c r="E12" i="182"/>
  <c r="D12" i="182"/>
  <c r="C12" i="182"/>
  <c r="AA12" i="183"/>
  <c r="Y12" i="183"/>
  <c r="X12" i="183"/>
  <c r="Z12" i="183" s="1"/>
  <c r="W12" i="183"/>
  <c r="V12" i="183"/>
  <c r="U12" i="183"/>
  <c r="T12" i="183"/>
  <c r="S12" i="183"/>
  <c r="R12" i="183"/>
  <c r="Q12" i="183"/>
  <c r="P12" i="183"/>
  <c r="O12" i="183"/>
  <c r="N12" i="183"/>
  <c r="M12" i="183"/>
  <c r="L12" i="183"/>
  <c r="K12" i="183"/>
  <c r="J12" i="183"/>
  <c r="I12" i="183"/>
  <c r="H12" i="183"/>
  <c r="G12" i="183"/>
  <c r="F12" i="183"/>
  <c r="E12" i="183"/>
  <c r="D12" i="183"/>
  <c r="C12" i="183"/>
  <c r="AA12" i="184"/>
  <c r="Y12" i="184"/>
  <c r="X12" i="184"/>
  <c r="Z12" i="184" s="1"/>
  <c r="W12" i="184"/>
  <c r="V12" i="184"/>
  <c r="U12" i="184"/>
  <c r="T12" i="184"/>
  <c r="S12" i="184"/>
  <c r="R12" i="184"/>
  <c r="Q12" i="184"/>
  <c r="P12" i="184"/>
  <c r="O12" i="184"/>
  <c r="N12" i="184"/>
  <c r="M12" i="184"/>
  <c r="L12" i="184"/>
  <c r="K12" i="184"/>
  <c r="J12" i="184"/>
  <c r="I12" i="184"/>
  <c r="H12" i="184"/>
  <c r="G12" i="184"/>
  <c r="F12" i="184"/>
  <c r="E12" i="184"/>
  <c r="D12" i="184"/>
  <c r="C12" i="184"/>
  <c r="AA12" i="185"/>
  <c r="Y12" i="185"/>
  <c r="X12" i="185"/>
  <c r="Z12" i="185" s="1"/>
  <c r="W12" i="185"/>
  <c r="V12" i="185"/>
  <c r="U12" i="185"/>
  <c r="T12" i="185"/>
  <c r="S12" i="185"/>
  <c r="R12" i="185"/>
  <c r="Q12" i="185"/>
  <c r="P12" i="185"/>
  <c r="O12" i="185"/>
  <c r="N12" i="185"/>
  <c r="M12" i="185"/>
  <c r="L12" i="185"/>
  <c r="K12" i="185"/>
  <c r="J12" i="185"/>
  <c r="I12" i="185"/>
  <c r="H12" i="185"/>
  <c r="G12" i="185"/>
  <c r="F12" i="185"/>
  <c r="E12" i="185"/>
  <c r="D12" i="185"/>
  <c r="C12" i="185"/>
  <c r="AA12" i="186"/>
  <c r="Y12" i="186"/>
  <c r="X12" i="186"/>
  <c r="Z12" i="186" s="1"/>
  <c r="W12" i="186"/>
  <c r="V12" i="186"/>
  <c r="U12" i="186"/>
  <c r="T12" i="186"/>
  <c r="S12" i="186"/>
  <c r="R12" i="186"/>
  <c r="Q12" i="186"/>
  <c r="P12" i="186"/>
  <c r="O12" i="186"/>
  <c r="N12" i="186"/>
  <c r="M12" i="186"/>
  <c r="L12" i="186"/>
  <c r="K12" i="186"/>
  <c r="J12" i="186"/>
  <c r="I12" i="186"/>
  <c r="H12" i="186"/>
  <c r="G12" i="186"/>
  <c r="F12" i="186"/>
  <c r="E12" i="186"/>
  <c r="D12" i="186"/>
  <c r="C12" i="186"/>
  <c r="AA12" i="187"/>
  <c r="Y12" i="187"/>
  <c r="X12" i="187"/>
  <c r="Z12" i="187" s="1"/>
  <c r="W12" i="187"/>
  <c r="V12" i="187"/>
  <c r="U12" i="187"/>
  <c r="T12" i="187"/>
  <c r="S12" i="187"/>
  <c r="R12" i="187"/>
  <c r="Q12" i="187"/>
  <c r="P12" i="187"/>
  <c r="O12" i="187"/>
  <c r="N12" i="187"/>
  <c r="M12" i="187"/>
  <c r="L12" i="187"/>
  <c r="K12" i="187"/>
  <c r="J12" i="187"/>
  <c r="I12" i="187"/>
  <c r="H12" i="187"/>
  <c r="G12" i="187"/>
  <c r="F12" i="187"/>
  <c r="E12" i="187"/>
  <c r="D12" i="187"/>
  <c r="C12" i="187"/>
  <c r="AA12" i="188"/>
  <c r="Y12" i="188"/>
  <c r="X12" i="188"/>
  <c r="Z12" i="188" s="1"/>
  <c r="W12" i="188"/>
  <c r="V12" i="188"/>
  <c r="U12" i="188"/>
  <c r="T12" i="188"/>
  <c r="S12" i="188"/>
  <c r="R12" i="188"/>
  <c r="Q12" i="188"/>
  <c r="P12" i="188"/>
  <c r="O12" i="188"/>
  <c r="N12" i="188"/>
  <c r="M12" i="188"/>
  <c r="L12" i="188"/>
  <c r="K12" i="188"/>
  <c r="J12" i="188"/>
  <c r="I12" i="188"/>
  <c r="H12" i="188"/>
  <c r="G12" i="188"/>
  <c r="F12" i="188"/>
  <c r="E12" i="188"/>
  <c r="D12" i="188"/>
  <c r="C12" i="188"/>
  <c r="AA12" i="189"/>
  <c r="Y12" i="189"/>
  <c r="X12" i="189"/>
  <c r="Z12" i="189" s="1"/>
  <c r="W12" i="189"/>
  <c r="V12" i="189"/>
  <c r="U12" i="189"/>
  <c r="T12" i="189"/>
  <c r="S12" i="189"/>
  <c r="R12" i="189"/>
  <c r="Q12" i="189"/>
  <c r="P12" i="189"/>
  <c r="O12" i="189"/>
  <c r="N12" i="189"/>
  <c r="M12" i="189"/>
  <c r="L12" i="189"/>
  <c r="K12" i="189"/>
  <c r="J12" i="189"/>
  <c r="I12" i="189"/>
  <c r="H12" i="189"/>
  <c r="G12" i="189"/>
  <c r="F12" i="189"/>
  <c r="E12" i="189"/>
  <c r="D12" i="189"/>
  <c r="C12" i="189"/>
  <c r="AA12" i="190"/>
  <c r="Y12" i="190"/>
  <c r="X12" i="190"/>
  <c r="Z12" i="190" s="1"/>
  <c r="W12" i="190"/>
  <c r="V12" i="190"/>
  <c r="U12" i="190"/>
  <c r="T12" i="190"/>
  <c r="S12" i="190"/>
  <c r="R12" i="190"/>
  <c r="Q12" i="190"/>
  <c r="P12" i="190"/>
  <c r="O12" i="190"/>
  <c r="N12" i="190"/>
  <c r="M12" i="190"/>
  <c r="L12" i="190"/>
  <c r="K12" i="190"/>
  <c r="J12" i="190"/>
  <c r="I12" i="190"/>
  <c r="H12" i="190"/>
  <c r="G12" i="190"/>
  <c r="F12" i="190"/>
  <c r="E12" i="190"/>
  <c r="D12" i="190"/>
  <c r="C12" i="190"/>
  <c r="AA12" i="191"/>
  <c r="Y12" i="191"/>
  <c r="X12" i="191"/>
  <c r="Z12" i="191" s="1"/>
  <c r="W12" i="191"/>
  <c r="V12" i="191"/>
  <c r="U12" i="191"/>
  <c r="T12" i="191"/>
  <c r="S12" i="191"/>
  <c r="R12" i="191"/>
  <c r="Q12" i="191"/>
  <c r="P12" i="191"/>
  <c r="O12" i="191"/>
  <c r="N12" i="191"/>
  <c r="M12" i="191"/>
  <c r="L12" i="191"/>
  <c r="K12" i="191"/>
  <c r="J12" i="191"/>
  <c r="I12" i="191"/>
  <c r="H12" i="191"/>
  <c r="G12" i="191"/>
  <c r="F12" i="191"/>
  <c r="E12" i="191"/>
  <c r="D12" i="191"/>
  <c r="C12" i="191"/>
  <c r="AA12" i="192"/>
  <c r="Y12" i="192"/>
  <c r="X12" i="192"/>
  <c r="Z12" i="192" s="1"/>
  <c r="W12" i="192"/>
  <c r="V12" i="192"/>
  <c r="U12" i="192"/>
  <c r="T12" i="192"/>
  <c r="S12" i="192"/>
  <c r="R12" i="192"/>
  <c r="Q12" i="192"/>
  <c r="P12" i="192"/>
  <c r="O12" i="192"/>
  <c r="N12" i="192"/>
  <c r="M12" i="192"/>
  <c r="L12" i="192"/>
  <c r="K12" i="192"/>
  <c r="J12" i="192"/>
  <c r="I12" i="192"/>
  <c r="H12" i="192"/>
  <c r="G12" i="192"/>
  <c r="F12" i="192"/>
  <c r="E12" i="192"/>
  <c r="D12" i="192"/>
  <c r="C12" i="192"/>
  <c r="AA12" i="193"/>
  <c r="Y12" i="193"/>
  <c r="X12" i="193"/>
  <c r="Z12" i="193" s="1"/>
  <c r="W12" i="193"/>
  <c r="V12" i="193"/>
  <c r="U12" i="193"/>
  <c r="T12" i="193"/>
  <c r="S12" i="193"/>
  <c r="R12" i="193"/>
  <c r="Q12" i="193"/>
  <c r="P12" i="193"/>
  <c r="O12" i="193"/>
  <c r="N12" i="193"/>
  <c r="M12" i="193"/>
  <c r="L12" i="193"/>
  <c r="K12" i="193"/>
  <c r="J12" i="193"/>
  <c r="I12" i="193"/>
  <c r="H12" i="193"/>
  <c r="G12" i="193"/>
  <c r="F12" i="193"/>
  <c r="E12" i="193"/>
  <c r="D12" i="193"/>
  <c r="C12" i="193"/>
  <c r="AA12" i="194"/>
  <c r="Y12" i="194"/>
  <c r="X12" i="194"/>
  <c r="Z12" i="194" s="1"/>
  <c r="W12" i="194"/>
  <c r="V12" i="194"/>
  <c r="U12" i="194"/>
  <c r="T12" i="194"/>
  <c r="S12" i="194"/>
  <c r="R12" i="194"/>
  <c r="Q12" i="194"/>
  <c r="P12" i="194"/>
  <c r="O12" i="194"/>
  <c r="N12" i="194"/>
  <c r="M12" i="194"/>
  <c r="L12" i="194"/>
  <c r="K12" i="194"/>
  <c r="J12" i="194"/>
  <c r="I12" i="194"/>
  <c r="H12" i="194"/>
  <c r="G12" i="194"/>
  <c r="F12" i="194"/>
  <c r="E12" i="194"/>
  <c r="D12" i="194"/>
  <c r="C12" i="194"/>
  <c r="AA12" i="195"/>
  <c r="Y12" i="195"/>
  <c r="X12" i="195"/>
  <c r="Z12" i="195" s="1"/>
  <c r="W12" i="195"/>
  <c r="V12" i="195"/>
  <c r="U12" i="195"/>
  <c r="T12" i="195"/>
  <c r="S12" i="195"/>
  <c r="R12" i="195"/>
  <c r="Q12" i="195"/>
  <c r="P12" i="195"/>
  <c r="O12" i="195"/>
  <c r="N12" i="195"/>
  <c r="M12" i="195"/>
  <c r="L12" i="195"/>
  <c r="K12" i="195"/>
  <c r="J12" i="195"/>
  <c r="I12" i="195"/>
  <c r="H12" i="195"/>
  <c r="G12" i="195"/>
  <c r="F12" i="195"/>
  <c r="E12" i="195"/>
  <c r="D12" i="195"/>
  <c r="C12" i="195"/>
  <c r="AA12" i="196"/>
  <c r="Y12" i="196"/>
  <c r="X12" i="196"/>
  <c r="Z12" i="196" s="1"/>
  <c r="W12" i="196"/>
  <c r="V12" i="196"/>
  <c r="U12" i="196"/>
  <c r="T12" i="196"/>
  <c r="S12" i="196"/>
  <c r="R12" i="196"/>
  <c r="Q12" i="196"/>
  <c r="P12" i="196"/>
  <c r="O12" i="196"/>
  <c r="N12" i="196"/>
  <c r="M12" i="196"/>
  <c r="L12" i="196"/>
  <c r="K12" i="196"/>
  <c r="J12" i="196"/>
  <c r="I12" i="196"/>
  <c r="H12" i="196"/>
  <c r="G12" i="196"/>
  <c r="F12" i="196"/>
  <c r="E12" i="196"/>
  <c r="D12" i="196"/>
  <c r="C12" i="196"/>
  <c r="AA12" i="197"/>
  <c r="Y12" i="197"/>
  <c r="X12" i="197"/>
  <c r="Z12" i="197" s="1"/>
  <c r="W12" i="197"/>
  <c r="V12" i="197"/>
  <c r="U12" i="197"/>
  <c r="T12" i="197"/>
  <c r="S12" i="197"/>
  <c r="R12" i="197"/>
  <c r="Q12" i="197"/>
  <c r="P12" i="197"/>
  <c r="O12" i="197"/>
  <c r="N12" i="197"/>
  <c r="M12" i="197"/>
  <c r="L12" i="197"/>
  <c r="K12" i="197"/>
  <c r="J12" i="197"/>
  <c r="I12" i="197"/>
  <c r="H12" i="197"/>
  <c r="G12" i="197"/>
  <c r="F12" i="197"/>
  <c r="E12" i="197"/>
  <c r="D12" i="197"/>
  <c r="C12" i="197"/>
  <c r="AA12" i="198"/>
  <c r="Y12" i="198"/>
  <c r="X12" i="198"/>
  <c r="Z12" i="198" s="1"/>
  <c r="W12" i="198"/>
  <c r="V12" i="198"/>
  <c r="U12" i="198"/>
  <c r="T12" i="198"/>
  <c r="S12" i="198"/>
  <c r="R12" i="198"/>
  <c r="Q12" i="198"/>
  <c r="P12" i="198"/>
  <c r="O12" i="198"/>
  <c r="N12" i="198"/>
  <c r="M12" i="198"/>
  <c r="L12" i="198"/>
  <c r="K12" i="198"/>
  <c r="J12" i="198"/>
  <c r="I12" i="198"/>
  <c r="H12" i="198"/>
  <c r="G12" i="198"/>
  <c r="F12" i="198"/>
  <c r="E12" i="198"/>
  <c r="D12" i="198"/>
  <c r="C12" i="198"/>
  <c r="AA12" i="199"/>
  <c r="Y12" i="199"/>
  <c r="X12" i="199"/>
  <c r="Z12" i="199" s="1"/>
  <c r="W12" i="199"/>
  <c r="V12" i="199"/>
  <c r="U12" i="199"/>
  <c r="T12" i="199"/>
  <c r="S12" i="199"/>
  <c r="R12" i="199"/>
  <c r="Q12" i="199"/>
  <c r="P12" i="199"/>
  <c r="O12" i="199"/>
  <c r="N12" i="199"/>
  <c r="M12" i="199"/>
  <c r="L12" i="199"/>
  <c r="K12" i="199"/>
  <c r="J12" i="199"/>
  <c r="I12" i="199"/>
  <c r="H12" i="199"/>
  <c r="G12" i="199"/>
  <c r="F12" i="199"/>
  <c r="E12" i="199"/>
  <c r="D12" i="199"/>
  <c r="C12" i="199"/>
  <c r="AA12" i="200"/>
  <c r="Y12" i="200"/>
  <c r="X12" i="200"/>
  <c r="Z12" i="200" s="1"/>
  <c r="W12" i="200"/>
  <c r="V12" i="200"/>
  <c r="U12" i="200"/>
  <c r="T12" i="200"/>
  <c r="S12" i="200"/>
  <c r="R12" i="200"/>
  <c r="Q12" i="200"/>
  <c r="P12" i="200"/>
  <c r="O12" i="200"/>
  <c r="N12" i="200"/>
  <c r="M12" i="200"/>
  <c r="L12" i="200"/>
  <c r="K12" i="200"/>
  <c r="J12" i="200"/>
  <c r="I12" i="200"/>
  <c r="H12" i="200"/>
  <c r="G12" i="200"/>
  <c r="F12" i="200"/>
  <c r="E12" i="200"/>
  <c r="D12" i="200"/>
  <c r="C12" i="200"/>
  <c r="AA12" i="201"/>
  <c r="Y12" i="201"/>
  <c r="X12" i="201"/>
  <c r="Z12" i="201" s="1"/>
  <c r="W12" i="201"/>
  <c r="V12" i="201"/>
  <c r="U12" i="201"/>
  <c r="T12" i="201"/>
  <c r="S12" i="201"/>
  <c r="R12" i="201"/>
  <c r="Q12" i="201"/>
  <c r="P12" i="201"/>
  <c r="O12" i="201"/>
  <c r="N12" i="201"/>
  <c r="M12" i="201"/>
  <c r="L12" i="201"/>
  <c r="K12" i="201"/>
  <c r="J12" i="201"/>
  <c r="I12" i="201"/>
  <c r="H12" i="201"/>
  <c r="G12" i="201"/>
  <c r="F12" i="201"/>
  <c r="E12" i="201"/>
  <c r="D12" i="201"/>
  <c r="C12" i="201"/>
  <c r="AA12" i="202"/>
  <c r="Y12" i="202"/>
  <c r="X12" i="202"/>
  <c r="W12" i="202"/>
  <c r="V12" i="202"/>
  <c r="U12" i="202"/>
  <c r="T12" i="202"/>
  <c r="S12" i="202"/>
  <c r="R12" i="202"/>
  <c r="Q12" i="202"/>
  <c r="P12" i="202"/>
  <c r="O12" i="202"/>
  <c r="N12" i="202"/>
  <c r="M12" i="202"/>
  <c r="L12" i="202"/>
  <c r="K12" i="202"/>
  <c r="J12" i="202"/>
  <c r="I12" i="202"/>
  <c r="H12" i="202"/>
  <c r="G12" i="202"/>
  <c r="F12" i="202"/>
  <c r="E12" i="202"/>
  <c r="D12" i="202"/>
  <c r="C12" i="202"/>
  <c r="AA12" i="203"/>
  <c r="Y12" i="203"/>
  <c r="X12" i="203"/>
  <c r="Z12" i="203" s="1"/>
  <c r="W12" i="203"/>
  <c r="V12" i="203"/>
  <c r="U12" i="203"/>
  <c r="T12" i="203"/>
  <c r="S12" i="203"/>
  <c r="R12" i="203"/>
  <c r="Q12" i="203"/>
  <c r="P12" i="203"/>
  <c r="O12" i="203"/>
  <c r="N12" i="203"/>
  <c r="M12" i="203"/>
  <c r="L12" i="203"/>
  <c r="K12" i="203"/>
  <c r="J12" i="203"/>
  <c r="I12" i="203"/>
  <c r="H12" i="203"/>
  <c r="G12" i="203"/>
  <c r="F12" i="203"/>
  <c r="E12" i="203"/>
  <c r="D12" i="203"/>
  <c r="C12" i="203"/>
  <c r="AA12" i="204"/>
  <c r="Y12" i="204"/>
  <c r="X12" i="204"/>
  <c r="Z12" i="204" s="1"/>
  <c r="W12" i="204"/>
  <c r="V12" i="204"/>
  <c r="U12" i="204"/>
  <c r="T12" i="204"/>
  <c r="S12" i="204"/>
  <c r="R12" i="204"/>
  <c r="Q12" i="204"/>
  <c r="P12" i="204"/>
  <c r="O12" i="204"/>
  <c r="N12" i="204"/>
  <c r="M12" i="204"/>
  <c r="L12" i="204"/>
  <c r="K12" i="204"/>
  <c r="J12" i="204"/>
  <c r="I12" i="204"/>
  <c r="H12" i="204"/>
  <c r="G12" i="204"/>
  <c r="F12" i="204"/>
  <c r="E12" i="204"/>
  <c r="D12" i="204"/>
  <c r="C12" i="204"/>
  <c r="AA12" i="205"/>
  <c r="Y12" i="205"/>
  <c r="X12" i="205"/>
  <c r="Z12" i="205" s="1"/>
  <c r="W12" i="205"/>
  <c r="V12" i="205"/>
  <c r="U12" i="205"/>
  <c r="T12" i="205"/>
  <c r="S12" i="205"/>
  <c r="R12" i="205"/>
  <c r="Q12" i="205"/>
  <c r="P12" i="205"/>
  <c r="O12" i="205"/>
  <c r="N12" i="205"/>
  <c r="M12" i="205"/>
  <c r="L12" i="205"/>
  <c r="K12" i="205"/>
  <c r="J12" i="205"/>
  <c r="I12" i="205"/>
  <c r="H12" i="205"/>
  <c r="G12" i="205"/>
  <c r="F12" i="205"/>
  <c r="E12" i="205"/>
  <c r="D12" i="205"/>
  <c r="C12" i="205"/>
  <c r="AA12" i="206"/>
  <c r="Y12" i="206"/>
  <c r="X12" i="206"/>
  <c r="Z12" i="206" s="1"/>
  <c r="W12" i="206"/>
  <c r="V12" i="206"/>
  <c r="U12" i="206"/>
  <c r="T12" i="206"/>
  <c r="S12" i="206"/>
  <c r="R12" i="206"/>
  <c r="Q12" i="206"/>
  <c r="P12" i="206"/>
  <c r="O12" i="206"/>
  <c r="N12" i="206"/>
  <c r="M12" i="206"/>
  <c r="L12" i="206"/>
  <c r="K12" i="206"/>
  <c r="J12" i="206"/>
  <c r="I12" i="206"/>
  <c r="H12" i="206"/>
  <c r="G12" i="206"/>
  <c r="F12" i="206"/>
  <c r="E12" i="206"/>
  <c r="D12" i="206"/>
  <c r="C12" i="206"/>
  <c r="AA12" i="207"/>
  <c r="Y12" i="207"/>
  <c r="X12" i="207"/>
  <c r="Z12" i="207" s="1"/>
  <c r="W12" i="207"/>
  <c r="V12" i="207"/>
  <c r="U12" i="207"/>
  <c r="T12" i="207"/>
  <c r="S12" i="207"/>
  <c r="R12" i="207"/>
  <c r="Q12" i="207"/>
  <c r="P12" i="207"/>
  <c r="O12" i="207"/>
  <c r="N12" i="207"/>
  <c r="M12" i="207"/>
  <c r="L12" i="207"/>
  <c r="K12" i="207"/>
  <c r="J12" i="207"/>
  <c r="I12" i="207"/>
  <c r="H12" i="207"/>
  <c r="G12" i="207"/>
  <c r="F12" i="207"/>
  <c r="E12" i="207"/>
  <c r="D12" i="207"/>
  <c r="C12" i="207"/>
  <c r="AA12" i="208"/>
  <c r="Y12" i="208"/>
  <c r="X12" i="208"/>
  <c r="Z12" i="208" s="1"/>
  <c r="W12" i="208"/>
  <c r="V12" i="208"/>
  <c r="U12" i="208"/>
  <c r="T12" i="208"/>
  <c r="S12" i="208"/>
  <c r="R12" i="208"/>
  <c r="Q12" i="208"/>
  <c r="P12" i="208"/>
  <c r="O12" i="208"/>
  <c r="N12" i="208"/>
  <c r="M12" i="208"/>
  <c r="L12" i="208"/>
  <c r="K12" i="208"/>
  <c r="J12" i="208"/>
  <c r="I12" i="208"/>
  <c r="H12" i="208"/>
  <c r="G12" i="208"/>
  <c r="F12" i="208"/>
  <c r="E12" i="208"/>
  <c r="D12" i="208"/>
  <c r="C12" i="208"/>
  <c r="AA12" i="209"/>
  <c r="Y12" i="209"/>
  <c r="X12" i="209"/>
  <c r="Z12" i="209" s="1"/>
  <c r="W12" i="209"/>
  <c r="V12" i="209"/>
  <c r="U12" i="209"/>
  <c r="T12" i="209"/>
  <c r="S12" i="209"/>
  <c r="R12" i="209"/>
  <c r="Q12" i="209"/>
  <c r="P12" i="209"/>
  <c r="O12" i="209"/>
  <c r="N12" i="209"/>
  <c r="M12" i="209"/>
  <c r="L12" i="209"/>
  <c r="K12" i="209"/>
  <c r="J12" i="209"/>
  <c r="I12" i="209"/>
  <c r="H12" i="209"/>
  <c r="G12" i="209"/>
  <c r="F12" i="209"/>
  <c r="E12" i="209"/>
  <c r="D12" i="209"/>
  <c r="C12" i="209"/>
  <c r="AA12" i="210"/>
  <c r="Y12" i="210"/>
  <c r="X12" i="210"/>
  <c r="Z12" i="210" s="1"/>
  <c r="W12" i="210"/>
  <c r="V12" i="210"/>
  <c r="U12" i="210"/>
  <c r="T12" i="210"/>
  <c r="S12" i="210"/>
  <c r="R12" i="210"/>
  <c r="Q12" i="210"/>
  <c r="P12" i="210"/>
  <c r="O12" i="210"/>
  <c r="N12" i="210"/>
  <c r="M12" i="210"/>
  <c r="L12" i="210"/>
  <c r="K12" i="210"/>
  <c r="J12" i="210"/>
  <c r="I12" i="210"/>
  <c r="H12" i="210"/>
  <c r="G12" i="210"/>
  <c r="F12" i="210"/>
  <c r="E12" i="210"/>
  <c r="D12" i="210"/>
  <c r="C12" i="210"/>
  <c r="AA12" i="211"/>
  <c r="Y12" i="211"/>
  <c r="X12" i="211"/>
  <c r="Z12" i="211" s="1"/>
  <c r="W12" i="211"/>
  <c r="V12" i="211"/>
  <c r="U12" i="211"/>
  <c r="T12" i="211"/>
  <c r="S12" i="211"/>
  <c r="R12" i="211"/>
  <c r="Q12" i="211"/>
  <c r="P12" i="211"/>
  <c r="O12" i="211"/>
  <c r="N12" i="211"/>
  <c r="M12" i="211"/>
  <c r="L12" i="211"/>
  <c r="K12" i="211"/>
  <c r="J12" i="211"/>
  <c r="I12" i="211"/>
  <c r="H12" i="211"/>
  <c r="G12" i="211"/>
  <c r="F12" i="211"/>
  <c r="E12" i="211"/>
  <c r="E25" i="211" s="1"/>
  <c r="D12" i="211"/>
  <c r="C12" i="211"/>
  <c r="AA12" i="212"/>
  <c r="AA25" i="212" s="1"/>
  <c r="Y12" i="212"/>
  <c r="X12" i="212"/>
  <c r="Z12" i="212" s="1"/>
  <c r="W12" i="212"/>
  <c r="W25" i="212" s="1"/>
  <c r="V12" i="212"/>
  <c r="U12" i="212"/>
  <c r="T12" i="212"/>
  <c r="S12" i="212"/>
  <c r="S25" i="212" s="1"/>
  <c r="R12" i="212"/>
  <c r="Q12" i="212"/>
  <c r="P12" i="212"/>
  <c r="O12" i="212"/>
  <c r="O25" i="212" s="1"/>
  <c r="N12" i="212"/>
  <c r="M12" i="212"/>
  <c r="L12" i="212"/>
  <c r="K12" i="212"/>
  <c r="K25" i="212" s="1"/>
  <c r="J12" i="212"/>
  <c r="I12" i="212"/>
  <c r="H12" i="212"/>
  <c r="G12" i="212"/>
  <c r="G25" i="212" s="1"/>
  <c r="F12" i="212"/>
  <c r="E12" i="212"/>
  <c r="D12" i="212"/>
  <c r="C12" i="212"/>
  <c r="C25" i="212" s="1"/>
  <c r="AA12" i="213"/>
  <c r="Y12" i="213"/>
  <c r="Y25" i="213" s="1"/>
  <c r="X12" i="213"/>
  <c r="Z12" i="213" s="1"/>
  <c r="W12" i="213"/>
  <c r="V12" i="213"/>
  <c r="U12" i="213"/>
  <c r="U25" i="213" s="1"/>
  <c r="T12" i="213"/>
  <c r="S12" i="213"/>
  <c r="R12" i="213"/>
  <c r="Q12" i="213"/>
  <c r="Q25" i="213" s="1"/>
  <c r="P12" i="213"/>
  <c r="O12" i="213"/>
  <c r="N12" i="213"/>
  <c r="M12" i="213"/>
  <c r="M25" i="213" s="1"/>
  <c r="L12" i="213"/>
  <c r="K12" i="213"/>
  <c r="J12" i="213"/>
  <c r="I12" i="213"/>
  <c r="I25" i="213" s="1"/>
  <c r="H12" i="213"/>
  <c r="G12" i="213"/>
  <c r="F12" i="213"/>
  <c r="E12" i="213"/>
  <c r="E25" i="213" s="1"/>
  <c r="D12" i="213"/>
  <c r="C12" i="213"/>
  <c r="AA12" i="214"/>
  <c r="AA25" i="214" s="1"/>
  <c r="Y12" i="214"/>
  <c r="X12" i="214"/>
  <c r="Z12" i="214" s="1"/>
  <c r="W12" i="214"/>
  <c r="W25" i="214" s="1"/>
  <c r="V12" i="214"/>
  <c r="U12" i="214"/>
  <c r="T12" i="214"/>
  <c r="S12" i="214"/>
  <c r="S25" i="214" s="1"/>
  <c r="R12" i="214"/>
  <c r="Q12" i="214"/>
  <c r="P12" i="214"/>
  <c r="O12" i="214"/>
  <c r="O25" i="214" s="1"/>
  <c r="N12" i="214"/>
  <c r="M12" i="214"/>
  <c r="L12" i="214"/>
  <c r="K12" i="214"/>
  <c r="K25" i="214" s="1"/>
  <c r="J12" i="214"/>
  <c r="I12" i="214"/>
  <c r="H12" i="214"/>
  <c r="G12" i="214"/>
  <c r="G25" i="214" s="1"/>
  <c r="F12" i="214"/>
  <c r="E12" i="214"/>
  <c r="D12" i="214"/>
  <c r="C12" i="214"/>
  <c r="C25" i="214" s="1"/>
  <c r="AA12" i="215"/>
  <c r="Y12" i="215"/>
  <c r="Y25" i="215" s="1"/>
  <c r="X12" i="215"/>
  <c r="Z12" i="215" s="1"/>
  <c r="W12" i="215"/>
  <c r="V12" i="215"/>
  <c r="U12" i="215"/>
  <c r="U25" i="215" s="1"/>
  <c r="T12" i="215"/>
  <c r="S12" i="215"/>
  <c r="R12" i="215"/>
  <c r="Q12" i="215"/>
  <c r="Q25" i="215" s="1"/>
  <c r="P12" i="215"/>
  <c r="O12" i="215"/>
  <c r="N12" i="215"/>
  <c r="M12" i="215"/>
  <c r="M25" i="215" s="1"/>
  <c r="L12" i="215"/>
  <c r="K12" i="215"/>
  <c r="J12" i="215"/>
  <c r="I12" i="215"/>
  <c r="I25" i="215" s="1"/>
  <c r="H12" i="215"/>
  <c r="G12" i="215"/>
  <c r="F12" i="215"/>
  <c r="E12" i="215"/>
  <c r="E25" i="215" s="1"/>
  <c r="D12" i="215"/>
  <c r="C12" i="215"/>
  <c r="AA12" i="216"/>
  <c r="AA25" i="216" s="1"/>
  <c r="Y12" i="216"/>
  <c r="X12" i="216"/>
  <c r="Z12" i="216" s="1"/>
  <c r="W12" i="216"/>
  <c r="W25" i="216" s="1"/>
  <c r="V12" i="216"/>
  <c r="U12" i="216"/>
  <c r="T12" i="216"/>
  <c r="S12" i="216"/>
  <c r="S25" i="216" s="1"/>
  <c r="R12" i="216"/>
  <c r="Q12" i="216"/>
  <c r="P12" i="216"/>
  <c r="O12" i="216"/>
  <c r="O25" i="216" s="1"/>
  <c r="N12" i="216"/>
  <c r="M12" i="216"/>
  <c r="L12" i="216"/>
  <c r="K12" i="216"/>
  <c r="K25" i="216" s="1"/>
  <c r="J12" i="216"/>
  <c r="I12" i="216"/>
  <c r="H12" i="216"/>
  <c r="G12" i="216"/>
  <c r="G25" i="216" s="1"/>
  <c r="F12" i="216"/>
  <c r="E12" i="216"/>
  <c r="D12" i="216"/>
  <c r="C12" i="216"/>
  <c r="C25" i="216" s="1"/>
  <c r="AA12" i="217"/>
  <c r="Y12" i="217"/>
  <c r="Y25" i="217" s="1"/>
  <c r="X12" i="217"/>
  <c r="Z12" i="217" s="1"/>
  <c r="W12" i="217"/>
  <c r="V12" i="217"/>
  <c r="U12" i="217"/>
  <c r="U25" i="217" s="1"/>
  <c r="T12" i="217"/>
  <c r="S12" i="217"/>
  <c r="R12" i="217"/>
  <c r="Q12" i="217"/>
  <c r="Q25" i="217" s="1"/>
  <c r="P12" i="217"/>
  <c r="O12" i="217"/>
  <c r="N12" i="217"/>
  <c r="M12" i="217"/>
  <c r="M25" i="217" s="1"/>
  <c r="L12" i="217"/>
  <c r="K12" i="217"/>
  <c r="J12" i="217"/>
  <c r="I12" i="217"/>
  <c r="I25" i="217" s="1"/>
  <c r="H12" i="217"/>
  <c r="G12" i="217"/>
  <c r="F12" i="217"/>
  <c r="E12" i="217"/>
  <c r="E25" i="217" s="1"/>
  <c r="D12" i="217"/>
  <c r="C12" i="217"/>
  <c r="AA12" i="218"/>
  <c r="AA25" i="218" s="1"/>
  <c r="Y12" i="218"/>
  <c r="X12" i="218"/>
  <c r="Z12" i="218" s="1"/>
  <c r="W12" i="218"/>
  <c r="W25" i="218" s="1"/>
  <c r="V12" i="218"/>
  <c r="U12" i="218"/>
  <c r="T12" i="218"/>
  <c r="S12" i="218"/>
  <c r="S25" i="218" s="1"/>
  <c r="R12" i="218"/>
  <c r="Q12" i="218"/>
  <c r="P12" i="218"/>
  <c r="O12" i="218"/>
  <c r="O25" i="218" s="1"/>
  <c r="N12" i="218"/>
  <c r="M12" i="218"/>
  <c r="L12" i="218"/>
  <c r="K12" i="218"/>
  <c r="K25" i="218" s="1"/>
  <c r="J12" i="218"/>
  <c r="I12" i="218"/>
  <c r="H12" i="218"/>
  <c r="G12" i="218"/>
  <c r="G25" i="218" s="1"/>
  <c r="F12" i="218"/>
  <c r="E12" i="218"/>
  <c r="D12" i="218"/>
  <c r="C12" i="218"/>
  <c r="C25" i="218" s="1"/>
  <c r="AA12" i="219"/>
  <c r="Y12" i="219"/>
  <c r="Y25" i="219" s="1"/>
  <c r="X12" i="219"/>
  <c r="Z12" i="219" s="1"/>
  <c r="W12" i="219"/>
  <c r="V12" i="219"/>
  <c r="U12" i="219"/>
  <c r="U25" i="219" s="1"/>
  <c r="T12" i="219"/>
  <c r="S12" i="219"/>
  <c r="R12" i="219"/>
  <c r="Q12" i="219"/>
  <c r="Q25" i="219" s="1"/>
  <c r="P12" i="219"/>
  <c r="O12" i="219"/>
  <c r="N12" i="219"/>
  <c r="M12" i="219"/>
  <c r="M25" i="219" s="1"/>
  <c r="L12" i="219"/>
  <c r="K12" i="219"/>
  <c r="J12" i="219"/>
  <c r="I12" i="219"/>
  <c r="I25" i="219" s="1"/>
  <c r="H12" i="219"/>
  <c r="G12" i="219"/>
  <c r="F12" i="219"/>
  <c r="E12" i="219"/>
  <c r="E25" i="219" s="1"/>
  <c r="D12" i="219"/>
  <c r="C12" i="219"/>
  <c r="AA12" i="220"/>
  <c r="AA25" i="220" s="1"/>
  <c r="Y12" i="220"/>
  <c r="X12" i="220"/>
  <c r="Z12" i="220" s="1"/>
  <c r="W12" i="220"/>
  <c r="W25" i="220" s="1"/>
  <c r="V12" i="220"/>
  <c r="U12" i="220"/>
  <c r="T12" i="220"/>
  <c r="S12" i="220"/>
  <c r="S25" i="220" s="1"/>
  <c r="R12" i="220"/>
  <c r="Q12" i="220"/>
  <c r="P12" i="220"/>
  <c r="O12" i="220"/>
  <c r="O25" i="220" s="1"/>
  <c r="N12" i="220"/>
  <c r="M12" i="220"/>
  <c r="L12" i="220"/>
  <c r="K12" i="220"/>
  <c r="K25" i="220" s="1"/>
  <c r="J12" i="220"/>
  <c r="I12" i="220"/>
  <c r="H12" i="220"/>
  <c r="G12" i="220"/>
  <c r="G25" i="220" s="1"/>
  <c r="F12" i="220"/>
  <c r="E12" i="220"/>
  <c r="D12" i="220"/>
  <c r="C12" i="220"/>
  <c r="C25" i="220" s="1"/>
  <c r="AA12" i="221"/>
  <c r="Y12" i="221"/>
  <c r="X12" i="221"/>
  <c r="Z12" i="221" s="1"/>
  <c r="W12" i="221"/>
  <c r="V12" i="221"/>
  <c r="U12" i="221"/>
  <c r="T12" i="221"/>
  <c r="S12" i="221"/>
  <c r="R12" i="221"/>
  <c r="Q12" i="221"/>
  <c r="P12" i="221"/>
  <c r="O12" i="221"/>
  <c r="N12" i="221"/>
  <c r="M12" i="221"/>
  <c r="L12" i="221"/>
  <c r="K12" i="221"/>
  <c r="J12" i="221"/>
  <c r="I12" i="221"/>
  <c r="H12" i="221"/>
  <c r="G12" i="221"/>
  <c r="F12" i="221"/>
  <c r="E12" i="221"/>
  <c r="D12" i="221"/>
  <c r="C12" i="221"/>
  <c r="AA12" i="222"/>
  <c r="Y12" i="222"/>
  <c r="X12" i="222"/>
  <c r="Z12" i="222" s="1"/>
  <c r="W12" i="222"/>
  <c r="V12" i="222"/>
  <c r="U12" i="222"/>
  <c r="T12" i="222"/>
  <c r="S12" i="222"/>
  <c r="R12" i="222"/>
  <c r="Q12" i="222"/>
  <c r="P12" i="222"/>
  <c r="O12" i="222"/>
  <c r="N12" i="222"/>
  <c r="M12" i="222"/>
  <c r="L12" i="222"/>
  <c r="K12" i="222"/>
  <c r="J12" i="222"/>
  <c r="I12" i="222"/>
  <c r="H12" i="222"/>
  <c r="G12" i="222"/>
  <c r="F12" i="222"/>
  <c r="E12" i="222"/>
  <c r="D12" i="222"/>
  <c r="C12" i="222"/>
  <c r="AA12" i="223"/>
  <c r="Y12" i="223"/>
  <c r="X12" i="223"/>
  <c r="Z12" i="223" s="1"/>
  <c r="W12" i="223"/>
  <c r="V12" i="223"/>
  <c r="U12" i="223"/>
  <c r="T12" i="223"/>
  <c r="S12" i="223"/>
  <c r="R12" i="223"/>
  <c r="Q12" i="223"/>
  <c r="P12" i="223"/>
  <c r="O12" i="223"/>
  <c r="N12" i="223"/>
  <c r="M12" i="223"/>
  <c r="L12" i="223"/>
  <c r="K12" i="223"/>
  <c r="J12" i="223"/>
  <c r="I12" i="223"/>
  <c r="H12" i="223"/>
  <c r="G12" i="223"/>
  <c r="F12" i="223"/>
  <c r="E12" i="223"/>
  <c r="D12" i="223"/>
  <c r="C12" i="223"/>
  <c r="AA12" i="224"/>
  <c r="Y12" i="224"/>
  <c r="X12" i="224"/>
  <c r="Z12" i="224" s="1"/>
  <c r="W12" i="224"/>
  <c r="V12" i="224"/>
  <c r="U12" i="224"/>
  <c r="T12" i="224"/>
  <c r="S12" i="224"/>
  <c r="R12" i="224"/>
  <c r="Q12" i="224"/>
  <c r="P12" i="224"/>
  <c r="O12" i="224"/>
  <c r="N12" i="224"/>
  <c r="M12" i="224"/>
  <c r="L12" i="224"/>
  <c r="K12" i="224"/>
  <c r="J12" i="224"/>
  <c r="I12" i="224"/>
  <c r="H12" i="224"/>
  <c r="G12" i="224"/>
  <c r="F12" i="224"/>
  <c r="E12" i="224"/>
  <c r="D12" i="224"/>
  <c r="C12" i="224"/>
  <c r="AA12" i="225"/>
  <c r="Y12" i="225"/>
  <c r="X12" i="225"/>
  <c r="Z12" i="225" s="1"/>
  <c r="W12" i="225"/>
  <c r="V12" i="225"/>
  <c r="U12" i="225"/>
  <c r="T12" i="225"/>
  <c r="S12" i="225"/>
  <c r="R12" i="225"/>
  <c r="Q12" i="225"/>
  <c r="P12" i="225"/>
  <c r="O12" i="225"/>
  <c r="N12" i="225"/>
  <c r="M12" i="225"/>
  <c r="L12" i="225"/>
  <c r="K12" i="225"/>
  <c r="J12" i="225"/>
  <c r="I12" i="225"/>
  <c r="H12" i="225"/>
  <c r="G12" i="225"/>
  <c r="F12" i="225"/>
  <c r="E12" i="225"/>
  <c r="D12" i="225"/>
  <c r="C12" i="225"/>
  <c r="AA12" i="226"/>
  <c r="Y12" i="226"/>
  <c r="X12" i="226"/>
  <c r="Z12" i="226" s="1"/>
  <c r="W12" i="226"/>
  <c r="V12" i="226"/>
  <c r="U12" i="226"/>
  <c r="T12" i="226"/>
  <c r="S12" i="226"/>
  <c r="R12" i="226"/>
  <c r="Q12" i="226"/>
  <c r="P12" i="226"/>
  <c r="O12" i="226"/>
  <c r="N12" i="226"/>
  <c r="M12" i="226"/>
  <c r="L12" i="226"/>
  <c r="K12" i="226"/>
  <c r="J12" i="226"/>
  <c r="I12" i="226"/>
  <c r="H12" i="226"/>
  <c r="G12" i="226"/>
  <c r="F12" i="226"/>
  <c r="E12" i="226"/>
  <c r="D12" i="226"/>
  <c r="C12" i="226"/>
  <c r="AA12" i="227"/>
  <c r="Y12" i="227"/>
  <c r="X12" i="227"/>
  <c r="Z12" i="227" s="1"/>
  <c r="W12" i="227"/>
  <c r="V12" i="227"/>
  <c r="U12" i="227"/>
  <c r="T12" i="227"/>
  <c r="S12" i="227"/>
  <c r="R12" i="227"/>
  <c r="Q12" i="227"/>
  <c r="P12" i="227"/>
  <c r="O12" i="227"/>
  <c r="N12" i="227"/>
  <c r="M12" i="227"/>
  <c r="L12" i="227"/>
  <c r="K12" i="227"/>
  <c r="J12" i="227"/>
  <c r="I12" i="227"/>
  <c r="H12" i="227"/>
  <c r="G12" i="227"/>
  <c r="F12" i="227"/>
  <c r="E12" i="227"/>
  <c r="D12" i="227"/>
  <c r="C12" i="227"/>
  <c r="AA12" i="228"/>
  <c r="Y12" i="228"/>
  <c r="X12" i="228"/>
  <c r="Z12" i="228" s="1"/>
  <c r="W12" i="228"/>
  <c r="V12" i="228"/>
  <c r="U12" i="228"/>
  <c r="T12" i="228"/>
  <c r="S12" i="228"/>
  <c r="R12" i="228"/>
  <c r="Q12" i="228"/>
  <c r="P12" i="228"/>
  <c r="O12" i="228"/>
  <c r="N12" i="228"/>
  <c r="M12" i="228"/>
  <c r="L12" i="228"/>
  <c r="K12" i="228"/>
  <c r="J12" i="228"/>
  <c r="I12" i="228"/>
  <c r="H12" i="228"/>
  <c r="G12" i="228"/>
  <c r="F12" i="228"/>
  <c r="E12" i="228"/>
  <c r="D12" i="228"/>
  <c r="C12" i="228"/>
  <c r="AA12" i="229"/>
  <c r="Y12" i="229"/>
  <c r="X12" i="229"/>
  <c r="Z12" i="229" s="1"/>
  <c r="W12" i="229"/>
  <c r="V12" i="229"/>
  <c r="U12" i="229"/>
  <c r="T12" i="229"/>
  <c r="S12" i="229"/>
  <c r="R12" i="229"/>
  <c r="Q12" i="229"/>
  <c r="P12" i="229"/>
  <c r="O12" i="229"/>
  <c r="N12" i="229"/>
  <c r="M12" i="229"/>
  <c r="L12" i="229"/>
  <c r="K12" i="229"/>
  <c r="J12" i="229"/>
  <c r="I12" i="229"/>
  <c r="H12" i="229"/>
  <c r="G12" i="229"/>
  <c r="F12" i="229"/>
  <c r="E12" i="229"/>
  <c r="D12" i="229"/>
  <c r="C12" i="229"/>
  <c r="AA12" i="230"/>
  <c r="Y12" i="230"/>
  <c r="X12" i="230"/>
  <c r="Z12" i="230" s="1"/>
  <c r="W12" i="230"/>
  <c r="V12" i="230"/>
  <c r="U12" i="230"/>
  <c r="T12" i="230"/>
  <c r="S12" i="230"/>
  <c r="R12" i="230"/>
  <c r="Q12" i="230"/>
  <c r="P12" i="230"/>
  <c r="O12" i="230"/>
  <c r="N12" i="230"/>
  <c r="M12" i="230"/>
  <c r="L12" i="230"/>
  <c r="K12" i="230"/>
  <c r="J12" i="230"/>
  <c r="I12" i="230"/>
  <c r="H12" i="230"/>
  <c r="G12" i="230"/>
  <c r="F12" i="230"/>
  <c r="E12" i="230"/>
  <c r="D12" i="230"/>
  <c r="C12" i="230"/>
  <c r="AA12" i="231"/>
  <c r="Y12" i="231"/>
  <c r="X12" i="231"/>
  <c r="Z12" i="231" s="1"/>
  <c r="W12" i="231"/>
  <c r="V12" i="231"/>
  <c r="U12" i="231"/>
  <c r="T12" i="231"/>
  <c r="S12" i="231"/>
  <c r="R12" i="231"/>
  <c r="Q12" i="231"/>
  <c r="P12" i="231"/>
  <c r="O12" i="231"/>
  <c r="N12" i="231"/>
  <c r="M12" i="231"/>
  <c r="L12" i="231"/>
  <c r="K12" i="231"/>
  <c r="J12" i="231"/>
  <c r="I12" i="231"/>
  <c r="H12" i="231"/>
  <c r="G12" i="231"/>
  <c r="F12" i="231"/>
  <c r="E12" i="231"/>
  <c r="D12" i="231"/>
  <c r="C12" i="231"/>
  <c r="AA12" i="232"/>
  <c r="Y12" i="232"/>
  <c r="X12" i="232"/>
  <c r="Z12" i="232" s="1"/>
  <c r="W12" i="232"/>
  <c r="V12" i="232"/>
  <c r="U12" i="232"/>
  <c r="T12" i="232"/>
  <c r="S12" i="232"/>
  <c r="R12" i="232"/>
  <c r="Q12" i="232"/>
  <c r="P12" i="232"/>
  <c r="O12" i="232"/>
  <c r="N12" i="232"/>
  <c r="M12" i="232"/>
  <c r="L12" i="232"/>
  <c r="K12" i="232"/>
  <c r="J12" i="232"/>
  <c r="I12" i="232"/>
  <c r="H12" i="232"/>
  <c r="G12" i="232"/>
  <c r="F12" i="232"/>
  <c r="E12" i="232"/>
  <c r="D12" i="232"/>
  <c r="C12" i="232"/>
  <c r="AA12" i="233"/>
  <c r="Y12" i="233"/>
  <c r="X12" i="233"/>
  <c r="Z12" i="233" s="1"/>
  <c r="W12" i="233"/>
  <c r="V12" i="233"/>
  <c r="U12" i="233"/>
  <c r="T12" i="233"/>
  <c r="S12" i="233"/>
  <c r="R12" i="233"/>
  <c r="Q12" i="233"/>
  <c r="P12" i="233"/>
  <c r="O12" i="233"/>
  <c r="N12" i="233"/>
  <c r="M12" i="233"/>
  <c r="L12" i="233"/>
  <c r="K12" i="233"/>
  <c r="J12" i="233"/>
  <c r="I12" i="233"/>
  <c r="H12" i="233"/>
  <c r="G12" i="233"/>
  <c r="F12" i="233"/>
  <c r="E12" i="233"/>
  <c r="D12" i="233"/>
  <c r="C12" i="233"/>
  <c r="AA12" i="234"/>
  <c r="Y12" i="234"/>
  <c r="X12" i="234"/>
  <c r="Z12" i="234" s="1"/>
  <c r="W12" i="234"/>
  <c r="V12" i="234"/>
  <c r="U12" i="234"/>
  <c r="T12" i="234"/>
  <c r="S12" i="234"/>
  <c r="R12" i="234"/>
  <c r="Q12" i="234"/>
  <c r="P12" i="234"/>
  <c r="O12" i="234"/>
  <c r="N12" i="234"/>
  <c r="M12" i="234"/>
  <c r="L12" i="234"/>
  <c r="K12" i="234"/>
  <c r="J12" i="234"/>
  <c r="I12" i="234"/>
  <c r="H12" i="234"/>
  <c r="G12" i="234"/>
  <c r="F12" i="234"/>
  <c r="E12" i="234"/>
  <c r="D12" i="234"/>
  <c r="C12" i="234"/>
  <c r="AA12" i="235"/>
  <c r="Y12" i="235"/>
  <c r="X12" i="235"/>
  <c r="Z12" i="235" s="1"/>
  <c r="W12" i="235"/>
  <c r="V12" i="235"/>
  <c r="U12" i="235"/>
  <c r="T12" i="235"/>
  <c r="S12" i="235"/>
  <c r="R12" i="235"/>
  <c r="Q12" i="235"/>
  <c r="P12" i="235"/>
  <c r="O12" i="235"/>
  <c r="N12" i="235"/>
  <c r="M12" i="235"/>
  <c r="L12" i="235"/>
  <c r="K12" i="235"/>
  <c r="J12" i="235"/>
  <c r="I12" i="235"/>
  <c r="H12" i="235"/>
  <c r="G12" i="235"/>
  <c r="F12" i="235"/>
  <c r="E12" i="235"/>
  <c r="D12" i="235"/>
  <c r="C12" i="235"/>
  <c r="AA12" i="236"/>
  <c r="Y12" i="236"/>
  <c r="X12" i="236"/>
  <c r="Z12" i="236" s="1"/>
  <c r="W12" i="236"/>
  <c r="V12" i="236"/>
  <c r="U12" i="236"/>
  <c r="T12" i="236"/>
  <c r="S12" i="236"/>
  <c r="R12" i="236"/>
  <c r="Q12" i="236"/>
  <c r="P12" i="236"/>
  <c r="O12" i="236"/>
  <c r="N12" i="236"/>
  <c r="M12" i="236"/>
  <c r="L12" i="236"/>
  <c r="K12" i="236"/>
  <c r="J12" i="236"/>
  <c r="I12" i="236"/>
  <c r="H12" i="236"/>
  <c r="G12" i="236"/>
  <c r="F12" i="236"/>
  <c r="E12" i="236"/>
  <c r="D12" i="236"/>
  <c r="C12" i="236"/>
  <c r="AA12" i="237"/>
  <c r="Y12" i="237"/>
  <c r="X12" i="237"/>
  <c r="Z12" i="237" s="1"/>
  <c r="W12" i="237"/>
  <c r="V12" i="237"/>
  <c r="U12" i="237"/>
  <c r="T12" i="237"/>
  <c r="S12" i="237"/>
  <c r="R12" i="237"/>
  <c r="Q12" i="237"/>
  <c r="P12" i="237"/>
  <c r="O12" i="237"/>
  <c r="N12" i="237"/>
  <c r="M12" i="237"/>
  <c r="L12" i="237"/>
  <c r="K12" i="237"/>
  <c r="J12" i="237"/>
  <c r="I12" i="237"/>
  <c r="H12" i="237"/>
  <c r="G12" i="237"/>
  <c r="F12" i="237"/>
  <c r="E12" i="237"/>
  <c r="D12" i="237"/>
  <c r="D25" i="237" s="1"/>
  <c r="C12" i="237"/>
  <c r="AA12" i="238"/>
  <c r="Y12" i="238"/>
  <c r="X12" i="238"/>
  <c r="Z12" i="238" s="1"/>
  <c r="W12" i="238"/>
  <c r="V12" i="238"/>
  <c r="V25" i="238" s="1"/>
  <c r="U12" i="238"/>
  <c r="T12" i="238"/>
  <c r="S12" i="238"/>
  <c r="R12" i="238"/>
  <c r="R25" i="238" s="1"/>
  <c r="Q12" i="238"/>
  <c r="P12" i="238"/>
  <c r="O12" i="238"/>
  <c r="N12" i="238"/>
  <c r="N25" i="238" s="1"/>
  <c r="M12" i="238"/>
  <c r="L12" i="238"/>
  <c r="K12" i="238"/>
  <c r="J12" i="238"/>
  <c r="J25" i="238" s="1"/>
  <c r="I12" i="238"/>
  <c r="H12" i="238"/>
  <c r="G12" i="238"/>
  <c r="F12" i="238"/>
  <c r="F25" i="238" s="1"/>
  <c r="E12" i="238"/>
  <c r="D12" i="238"/>
  <c r="C12" i="238"/>
  <c r="AA12" i="239"/>
  <c r="Y12" i="239"/>
  <c r="X12" i="239"/>
  <c r="Z12" i="239" s="1"/>
  <c r="W12" i="239"/>
  <c r="V12" i="239"/>
  <c r="U12" i="239"/>
  <c r="T12" i="239"/>
  <c r="S12" i="239"/>
  <c r="R12" i="239"/>
  <c r="Q12" i="239"/>
  <c r="P12" i="239"/>
  <c r="O12" i="239"/>
  <c r="N12" i="239"/>
  <c r="M12" i="239"/>
  <c r="L12" i="239"/>
  <c r="K12" i="239"/>
  <c r="J12" i="239"/>
  <c r="I12" i="239"/>
  <c r="H12" i="239"/>
  <c r="G12" i="239"/>
  <c r="F12" i="239"/>
  <c r="E12" i="239"/>
  <c r="D12" i="239"/>
  <c r="C12" i="239"/>
  <c r="AA12" i="240"/>
  <c r="Y12" i="240"/>
  <c r="X12" i="240"/>
  <c r="Z12" i="240" s="1"/>
  <c r="W12" i="240"/>
  <c r="V12" i="240"/>
  <c r="U12" i="240"/>
  <c r="T12" i="240"/>
  <c r="S12" i="240"/>
  <c r="R12" i="240"/>
  <c r="Q12" i="240"/>
  <c r="P12" i="240"/>
  <c r="O12" i="240"/>
  <c r="N12" i="240"/>
  <c r="M12" i="240"/>
  <c r="L12" i="240"/>
  <c r="K12" i="240"/>
  <c r="J12" i="240"/>
  <c r="I12" i="240"/>
  <c r="H12" i="240"/>
  <c r="G12" i="240"/>
  <c r="F12" i="240"/>
  <c r="E12" i="240"/>
  <c r="D12" i="240"/>
  <c r="C12" i="240"/>
  <c r="AA12" i="241"/>
  <c r="Y12" i="241"/>
  <c r="X12" i="241"/>
  <c r="Z12" i="241" s="1"/>
  <c r="W12" i="241"/>
  <c r="V12" i="241"/>
  <c r="U12" i="241"/>
  <c r="T12" i="241"/>
  <c r="S12" i="241"/>
  <c r="R12" i="241"/>
  <c r="Q12" i="241"/>
  <c r="P12" i="241"/>
  <c r="O12" i="241"/>
  <c r="N12" i="241"/>
  <c r="M12" i="241"/>
  <c r="L12" i="241"/>
  <c r="K12" i="241"/>
  <c r="J12" i="241"/>
  <c r="I12" i="241"/>
  <c r="H12" i="241"/>
  <c r="G12" i="241"/>
  <c r="F12" i="241"/>
  <c r="E12" i="241"/>
  <c r="D12" i="241"/>
  <c r="C12" i="241"/>
  <c r="AA12" i="242"/>
  <c r="Y12" i="242"/>
  <c r="X12" i="242"/>
  <c r="Z12" i="242" s="1"/>
  <c r="W12" i="242"/>
  <c r="V12" i="242"/>
  <c r="U12" i="242"/>
  <c r="T12" i="242"/>
  <c r="S12" i="242"/>
  <c r="R12" i="242"/>
  <c r="Q12" i="242"/>
  <c r="P12" i="242"/>
  <c r="O12" i="242"/>
  <c r="N12" i="242"/>
  <c r="M12" i="242"/>
  <c r="L12" i="242"/>
  <c r="K12" i="242"/>
  <c r="J12" i="242"/>
  <c r="I12" i="242"/>
  <c r="H12" i="242"/>
  <c r="G12" i="242"/>
  <c r="F12" i="242"/>
  <c r="E12" i="242"/>
  <c r="D12" i="242"/>
  <c r="C12" i="242"/>
  <c r="AA12" i="243"/>
  <c r="Y12" i="243"/>
  <c r="X12" i="243"/>
  <c r="Z12" i="243" s="1"/>
  <c r="W12" i="243"/>
  <c r="V12" i="243"/>
  <c r="U12" i="243"/>
  <c r="T12" i="243"/>
  <c r="S12" i="243"/>
  <c r="R12" i="243"/>
  <c r="Q12" i="243"/>
  <c r="P12" i="243"/>
  <c r="O12" i="243"/>
  <c r="N12" i="243"/>
  <c r="M12" i="243"/>
  <c r="L12" i="243"/>
  <c r="K12" i="243"/>
  <c r="J12" i="243"/>
  <c r="I12" i="243"/>
  <c r="H12" i="243"/>
  <c r="G12" i="243"/>
  <c r="F12" i="243"/>
  <c r="E12" i="243"/>
  <c r="D12" i="243"/>
  <c r="C12" i="243"/>
  <c r="AA12" i="244"/>
  <c r="Y12" i="244"/>
  <c r="X12" i="244"/>
  <c r="Z12" i="244" s="1"/>
  <c r="W12" i="244"/>
  <c r="V12" i="244"/>
  <c r="U12" i="244"/>
  <c r="T12" i="244"/>
  <c r="S12" i="244"/>
  <c r="R12" i="244"/>
  <c r="Q12" i="244"/>
  <c r="P12" i="244"/>
  <c r="O12" i="244"/>
  <c r="N12" i="244"/>
  <c r="M12" i="244"/>
  <c r="L12" i="244"/>
  <c r="K12" i="244"/>
  <c r="J12" i="244"/>
  <c r="I12" i="244"/>
  <c r="H12" i="244"/>
  <c r="G12" i="244"/>
  <c r="F12" i="244"/>
  <c r="E12" i="244"/>
  <c r="D12" i="244"/>
  <c r="C12" i="244"/>
  <c r="AA12" i="245"/>
  <c r="Y12" i="245"/>
  <c r="X12" i="245"/>
  <c r="Z12" i="245" s="1"/>
  <c r="W12" i="245"/>
  <c r="V12" i="245"/>
  <c r="U12" i="245"/>
  <c r="T12" i="245"/>
  <c r="S12" i="245"/>
  <c r="R12" i="245"/>
  <c r="Q12" i="245"/>
  <c r="P12" i="245"/>
  <c r="O12" i="245"/>
  <c r="N12" i="245"/>
  <c r="M12" i="245"/>
  <c r="L12" i="245"/>
  <c r="K12" i="245"/>
  <c r="J12" i="245"/>
  <c r="I12" i="245"/>
  <c r="H12" i="245"/>
  <c r="G12" i="245"/>
  <c r="F12" i="245"/>
  <c r="E12" i="245"/>
  <c r="D12" i="245"/>
  <c r="C12" i="245"/>
  <c r="AA12" i="246"/>
  <c r="Y12" i="246"/>
  <c r="X12" i="246"/>
  <c r="Z12" i="246" s="1"/>
  <c r="W12" i="246"/>
  <c r="V12" i="246"/>
  <c r="U12" i="246"/>
  <c r="T12" i="246"/>
  <c r="S12" i="246"/>
  <c r="R12" i="246"/>
  <c r="Q12" i="246"/>
  <c r="P12" i="246"/>
  <c r="O12" i="246"/>
  <c r="N12" i="246"/>
  <c r="M12" i="246"/>
  <c r="L12" i="246"/>
  <c r="K12" i="246"/>
  <c r="J12" i="246"/>
  <c r="I12" i="246"/>
  <c r="H12" i="246"/>
  <c r="G12" i="246"/>
  <c r="F12" i="246"/>
  <c r="E12" i="246"/>
  <c r="D12" i="246"/>
  <c r="C12" i="246"/>
  <c r="AA12" i="247"/>
  <c r="Y12" i="247"/>
  <c r="X12" i="247"/>
  <c r="Z12" i="247" s="1"/>
  <c r="W12" i="247"/>
  <c r="V12" i="247"/>
  <c r="U12" i="247"/>
  <c r="T12" i="247"/>
  <c r="S12" i="247"/>
  <c r="R12" i="247"/>
  <c r="Q12" i="247"/>
  <c r="P12" i="247"/>
  <c r="O12" i="247"/>
  <c r="N12" i="247"/>
  <c r="M12" i="247"/>
  <c r="L12" i="247"/>
  <c r="K12" i="247"/>
  <c r="J12" i="247"/>
  <c r="I12" i="247"/>
  <c r="H12" i="247"/>
  <c r="G12" i="247"/>
  <c r="F12" i="247"/>
  <c r="E12" i="247"/>
  <c r="D12" i="247"/>
  <c r="C12" i="247"/>
  <c r="AA12" i="248"/>
  <c r="Y12" i="248"/>
  <c r="X12" i="248"/>
  <c r="Z12" i="248" s="1"/>
  <c r="W12" i="248"/>
  <c r="V12" i="248"/>
  <c r="U12" i="248"/>
  <c r="T12" i="248"/>
  <c r="S12" i="248"/>
  <c r="R12" i="248"/>
  <c r="Q12" i="248"/>
  <c r="P12" i="248"/>
  <c r="O12" i="248"/>
  <c r="N12" i="248"/>
  <c r="M12" i="248"/>
  <c r="L12" i="248"/>
  <c r="K12" i="248"/>
  <c r="J12" i="248"/>
  <c r="I12" i="248"/>
  <c r="H12" i="248"/>
  <c r="G12" i="248"/>
  <c r="F12" i="248"/>
  <c r="E12" i="248"/>
  <c r="D12" i="248"/>
  <c r="C12" i="248"/>
  <c r="AA12" i="249"/>
  <c r="Y12" i="249"/>
  <c r="X12" i="249"/>
  <c r="Z12" i="249" s="1"/>
  <c r="W12" i="249"/>
  <c r="V12" i="249"/>
  <c r="U12" i="249"/>
  <c r="T12" i="249"/>
  <c r="S12" i="249"/>
  <c r="R12" i="249"/>
  <c r="Q12" i="249"/>
  <c r="P12" i="249"/>
  <c r="O12" i="249"/>
  <c r="N12" i="249"/>
  <c r="M12" i="249"/>
  <c r="L12" i="249"/>
  <c r="K12" i="249"/>
  <c r="J12" i="249"/>
  <c r="I12" i="249"/>
  <c r="H12" i="249"/>
  <c r="G12" i="249"/>
  <c r="F12" i="249"/>
  <c r="E12" i="249"/>
  <c r="D12" i="249"/>
  <c r="C12" i="249"/>
  <c r="AA12" i="250"/>
  <c r="Y12" i="250"/>
  <c r="X12" i="250"/>
  <c r="Z12" i="250" s="1"/>
  <c r="W12" i="250"/>
  <c r="V12" i="250"/>
  <c r="U12" i="250"/>
  <c r="T12" i="250"/>
  <c r="S12" i="250"/>
  <c r="R12" i="250"/>
  <c r="Q12" i="250"/>
  <c r="P12" i="250"/>
  <c r="O12" i="250"/>
  <c r="N12" i="250"/>
  <c r="M12" i="250"/>
  <c r="L12" i="250"/>
  <c r="K12" i="250"/>
  <c r="J12" i="250"/>
  <c r="I12" i="250"/>
  <c r="H12" i="250"/>
  <c r="G12" i="250"/>
  <c r="F12" i="250"/>
  <c r="E12" i="250"/>
  <c r="D12" i="250"/>
  <c r="C12" i="250"/>
  <c r="AA12" i="251"/>
  <c r="Y12" i="251"/>
  <c r="X12" i="251"/>
  <c r="Z12" i="251" s="1"/>
  <c r="W12" i="251"/>
  <c r="V12" i="251"/>
  <c r="U12" i="251"/>
  <c r="T12" i="251"/>
  <c r="S12" i="251"/>
  <c r="R12" i="251"/>
  <c r="Q12" i="251"/>
  <c r="P12" i="251"/>
  <c r="O12" i="251"/>
  <c r="N12" i="251"/>
  <c r="M12" i="251"/>
  <c r="L12" i="251"/>
  <c r="K12" i="251"/>
  <c r="J12" i="251"/>
  <c r="I12" i="251"/>
  <c r="H12" i="251"/>
  <c r="G12" i="251"/>
  <c r="F12" i="251"/>
  <c r="E12" i="251"/>
  <c r="D12" i="251"/>
  <c r="C12" i="251"/>
  <c r="AA12" i="252"/>
  <c r="Y12" i="252"/>
  <c r="X12" i="252"/>
  <c r="Z12" i="252" s="1"/>
  <c r="W12" i="252"/>
  <c r="V12" i="252"/>
  <c r="U12" i="252"/>
  <c r="T12" i="252"/>
  <c r="S12" i="252"/>
  <c r="R12" i="252"/>
  <c r="Q12" i="252"/>
  <c r="P12" i="252"/>
  <c r="O12" i="252"/>
  <c r="N12" i="252"/>
  <c r="M12" i="252"/>
  <c r="L12" i="252"/>
  <c r="K12" i="252"/>
  <c r="J12" i="252"/>
  <c r="I12" i="252"/>
  <c r="H12" i="252"/>
  <c r="G12" i="252"/>
  <c r="F12" i="252"/>
  <c r="E12" i="252"/>
  <c r="D12" i="252"/>
  <c r="C12" i="252"/>
  <c r="AA12" i="253"/>
  <c r="Y12" i="253"/>
  <c r="X12" i="253"/>
  <c r="Z12" i="253" s="1"/>
  <c r="W12" i="253"/>
  <c r="V12" i="253"/>
  <c r="U12" i="253"/>
  <c r="T12" i="253"/>
  <c r="S12" i="253"/>
  <c r="R12" i="253"/>
  <c r="Q12" i="253"/>
  <c r="P12" i="253"/>
  <c r="O12" i="253"/>
  <c r="N12" i="253"/>
  <c r="M12" i="253"/>
  <c r="L12" i="253"/>
  <c r="K12" i="253"/>
  <c r="J12" i="253"/>
  <c r="I12" i="253"/>
  <c r="H12" i="253"/>
  <c r="G12" i="253"/>
  <c r="F12" i="253"/>
  <c r="E12" i="253"/>
  <c r="D12" i="253"/>
  <c r="C12" i="253"/>
  <c r="AA12" i="254"/>
  <c r="Y12" i="254"/>
  <c r="X12" i="254"/>
  <c r="Z12" i="254" s="1"/>
  <c r="W12" i="254"/>
  <c r="V12" i="254"/>
  <c r="U12" i="254"/>
  <c r="T12" i="254"/>
  <c r="S12" i="254"/>
  <c r="R12" i="254"/>
  <c r="Q12" i="254"/>
  <c r="P12" i="254"/>
  <c r="O12" i="254"/>
  <c r="N12" i="254"/>
  <c r="M12" i="254"/>
  <c r="L12" i="254"/>
  <c r="K12" i="254"/>
  <c r="J12" i="254"/>
  <c r="I12" i="254"/>
  <c r="H12" i="254"/>
  <c r="G12" i="254"/>
  <c r="F12" i="254"/>
  <c r="E12" i="254"/>
  <c r="D12" i="254"/>
  <c r="C12" i="254"/>
  <c r="AA12" i="255"/>
  <c r="Y12" i="255"/>
  <c r="X12" i="255"/>
  <c r="W12" i="255"/>
  <c r="V12" i="255"/>
  <c r="U12" i="255"/>
  <c r="T12" i="255"/>
  <c r="S12" i="255"/>
  <c r="R12" i="255"/>
  <c r="Q12" i="255"/>
  <c r="P12" i="255"/>
  <c r="O12" i="255"/>
  <c r="N12" i="255"/>
  <c r="M12" i="255"/>
  <c r="L12" i="255"/>
  <c r="K12" i="255"/>
  <c r="J12" i="255"/>
  <c r="I12" i="255"/>
  <c r="H12" i="255"/>
  <c r="G12" i="255"/>
  <c r="F12" i="255"/>
  <c r="E12" i="255"/>
  <c r="D12" i="255"/>
  <c r="C12" i="255"/>
  <c r="AA12" i="256"/>
  <c r="Y12" i="256"/>
  <c r="X12" i="256"/>
  <c r="Z12" i="256" s="1"/>
  <c r="W12" i="256"/>
  <c r="V12" i="256"/>
  <c r="U12" i="256"/>
  <c r="T12" i="256"/>
  <c r="S12" i="256"/>
  <c r="R12" i="256"/>
  <c r="Q12" i="256"/>
  <c r="P12" i="256"/>
  <c r="O12" i="256"/>
  <c r="N12" i="256"/>
  <c r="M12" i="256"/>
  <c r="L12" i="256"/>
  <c r="K12" i="256"/>
  <c r="J12" i="256"/>
  <c r="I12" i="256"/>
  <c r="H12" i="256"/>
  <c r="G12" i="256"/>
  <c r="F12" i="256"/>
  <c r="E12" i="256"/>
  <c r="D12" i="256"/>
  <c r="C12" i="256"/>
  <c r="AA12" i="257"/>
  <c r="Y12" i="257"/>
  <c r="X12" i="257"/>
  <c r="Z12" i="257" s="1"/>
  <c r="W12" i="257"/>
  <c r="V12" i="257"/>
  <c r="U12" i="257"/>
  <c r="T12" i="257"/>
  <c r="S12" i="257"/>
  <c r="R12" i="257"/>
  <c r="Q12" i="257"/>
  <c r="P12" i="257"/>
  <c r="O12" i="257"/>
  <c r="N12" i="257"/>
  <c r="M12" i="257"/>
  <c r="L12" i="257"/>
  <c r="K12" i="257"/>
  <c r="J12" i="257"/>
  <c r="I12" i="257"/>
  <c r="H12" i="257"/>
  <c r="G12" i="257"/>
  <c r="F12" i="257"/>
  <c r="E12" i="257"/>
  <c r="D12" i="257"/>
  <c r="C12" i="257"/>
  <c r="AA12" i="258"/>
  <c r="Y12" i="258"/>
  <c r="X12" i="258"/>
  <c r="W12" i="258"/>
  <c r="V12" i="258"/>
  <c r="U12" i="258"/>
  <c r="T12" i="258"/>
  <c r="S12" i="258"/>
  <c r="R12" i="258"/>
  <c r="Q12" i="258"/>
  <c r="P12" i="258"/>
  <c r="O12" i="258"/>
  <c r="N12" i="258"/>
  <c r="M12" i="258"/>
  <c r="L12" i="258"/>
  <c r="K12" i="258"/>
  <c r="J12" i="258"/>
  <c r="I12" i="258"/>
  <c r="H12" i="258"/>
  <c r="G12" i="258"/>
  <c r="F12" i="258"/>
  <c r="E12" i="258"/>
  <c r="D12" i="258"/>
  <c r="C12" i="258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25" i="1" l="1"/>
  <c r="I25" i="1"/>
  <c r="O25" i="1"/>
  <c r="U25" i="1"/>
  <c r="C25" i="258"/>
  <c r="I25" i="258"/>
  <c r="O25" i="258"/>
  <c r="U25" i="258"/>
  <c r="C25" i="257"/>
  <c r="I25" i="257"/>
  <c r="O25" i="257"/>
  <c r="U25" i="257"/>
  <c r="C25" i="256"/>
  <c r="I25" i="256"/>
  <c r="O25" i="256"/>
  <c r="U25" i="256"/>
  <c r="C25" i="255"/>
  <c r="I25" i="255"/>
  <c r="O25" i="255"/>
  <c r="U25" i="255"/>
  <c r="C25" i="254"/>
  <c r="C42" i="254" s="1"/>
  <c r="I25" i="254"/>
  <c r="O25" i="254"/>
  <c r="O42" i="254" s="1"/>
  <c r="U25" i="254"/>
  <c r="C25" i="253"/>
  <c r="I25" i="253"/>
  <c r="I42" i="253" s="1"/>
  <c r="O25" i="253"/>
  <c r="U25" i="253"/>
  <c r="U42" i="253" s="1"/>
  <c r="C25" i="252"/>
  <c r="C42" i="252" s="1"/>
  <c r="I25" i="252"/>
  <c r="I42" i="252" s="1"/>
  <c r="O25" i="252"/>
  <c r="O42" i="252" s="1"/>
  <c r="U25" i="252"/>
  <c r="U42" i="252" s="1"/>
  <c r="C25" i="251"/>
  <c r="I25" i="251"/>
  <c r="I42" i="251" s="1"/>
  <c r="O25" i="251"/>
  <c r="U25" i="251"/>
  <c r="U42" i="251" s="1"/>
  <c r="C25" i="250"/>
  <c r="C42" i="250" s="1"/>
  <c r="I25" i="250"/>
  <c r="O25" i="250"/>
  <c r="O42" i="250" s="1"/>
  <c r="U25" i="250"/>
  <c r="C25" i="249"/>
  <c r="I25" i="249"/>
  <c r="I42" i="249" s="1"/>
  <c r="O25" i="249"/>
  <c r="U25" i="249"/>
  <c r="U42" i="249" s="1"/>
  <c r="C25" i="248"/>
  <c r="C42" i="248" s="1"/>
  <c r="I25" i="248"/>
  <c r="O25" i="248"/>
  <c r="U25" i="248"/>
  <c r="C25" i="247"/>
  <c r="I25" i="247"/>
  <c r="O25" i="247"/>
  <c r="U25" i="247"/>
  <c r="C25" i="246"/>
  <c r="I25" i="246"/>
  <c r="O25" i="246"/>
  <c r="U25" i="246"/>
  <c r="C25" i="245"/>
  <c r="I25" i="245"/>
  <c r="O25" i="245"/>
  <c r="U25" i="245"/>
  <c r="C25" i="244"/>
  <c r="I25" i="244"/>
  <c r="O25" i="244"/>
  <c r="U25" i="244"/>
  <c r="C25" i="243"/>
  <c r="I25" i="243"/>
  <c r="O25" i="243"/>
  <c r="U25" i="243"/>
  <c r="C25" i="242"/>
  <c r="I25" i="242"/>
  <c r="O25" i="242"/>
  <c r="U25" i="242"/>
  <c r="C25" i="241"/>
  <c r="I25" i="241"/>
  <c r="O25" i="241"/>
  <c r="U25" i="241"/>
  <c r="C25" i="240"/>
  <c r="I25" i="240"/>
  <c r="O25" i="240"/>
  <c r="U25" i="240"/>
  <c r="C25" i="239"/>
  <c r="I25" i="239"/>
  <c r="O25" i="239"/>
  <c r="U25" i="239"/>
  <c r="C25" i="238"/>
  <c r="I25" i="238"/>
  <c r="O25" i="238"/>
  <c r="U25" i="238"/>
  <c r="H25" i="219"/>
  <c r="N25" i="219"/>
  <c r="N42" i="219" s="1"/>
  <c r="T25" i="219"/>
  <c r="C25" i="217"/>
  <c r="O25" i="217"/>
  <c r="M25" i="214"/>
  <c r="Y25" i="214"/>
  <c r="I25" i="212"/>
  <c r="U25" i="212"/>
  <c r="D25" i="171"/>
  <c r="D42" i="171" s="1"/>
  <c r="J25" i="171"/>
  <c r="J42" i="171" s="1"/>
  <c r="P25" i="171"/>
  <c r="P42" i="171" s="1"/>
  <c r="V25" i="171"/>
  <c r="V42" i="171" s="1"/>
  <c r="AA25" i="170"/>
  <c r="D25" i="166"/>
  <c r="D42" i="166" s="1"/>
  <c r="J25" i="166"/>
  <c r="J42" i="166" s="1"/>
  <c r="P25" i="166"/>
  <c r="P42" i="166" s="1"/>
  <c r="V25" i="166"/>
  <c r="V42" i="166" s="1"/>
  <c r="C25" i="165"/>
  <c r="I25" i="165"/>
  <c r="O25" i="165"/>
  <c r="U25" i="165"/>
  <c r="C25" i="164"/>
  <c r="I25" i="164"/>
  <c r="O25" i="164"/>
  <c r="U25" i="164"/>
  <c r="C25" i="163"/>
  <c r="I25" i="163"/>
  <c r="O25" i="163"/>
  <c r="U25" i="163"/>
  <c r="C25" i="162"/>
  <c r="O25" i="162"/>
  <c r="H25" i="161"/>
  <c r="N25" i="161"/>
  <c r="T25" i="161"/>
  <c r="AA25" i="161"/>
  <c r="H25" i="160"/>
  <c r="N25" i="160"/>
  <c r="T25" i="160"/>
  <c r="AA25" i="160"/>
  <c r="H25" i="159"/>
  <c r="N25" i="159"/>
  <c r="T25" i="159"/>
  <c r="AA25" i="159"/>
  <c r="H25" i="158"/>
  <c r="N25" i="158"/>
  <c r="T25" i="158"/>
  <c r="AA25" i="158"/>
  <c r="H25" i="157"/>
  <c r="N25" i="157"/>
  <c r="T25" i="157"/>
  <c r="AA25" i="157"/>
  <c r="H25" i="156"/>
  <c r="N25" i="156"/>
  <c r="T25" i="156"/>
  <c r="AA25" i="156"/>
  <c r="H25" i="155"/>
  <c r="N25" i="155"/>
  <c r="T25" i="155"/>
  <c r="AA25" i="155"/>
  <c r="H25" i="154"/>
  <c r="N25" i="154"/>
  <c r="T25" i="154"/>
  <c r="AA25" i="154"/>
  <c r="H25" i="153"/>
  <c r="N25" i="153"/>
  <c r="T25" i="153"/>
  <c r="AA25" i="153"/>
  <c r="H25" i="152"/>
  <c r="N25" i="152"/>
  <c r="T25" i="152"/>
  <c r="AA25" i="152"/>
  <c r="H25" i="151"/>
  <c r="N25" i="151"/>
  <c r="T25" i="151"/>
  <c r="AA25" i="151"/>
  <c r="H25" i="150"/>
  <c r="N25" i="150"/>
  <c r="T25" i="150"/>
  <c r="AA25" i="150"/>
  <c r="H25" i="149"/>
  <c r="N25" i="149"/>
  <c r="T25" i="149"/>
  <c r="AA25" i="149"/>
  <c r="H25" i="148"/>
  <c r="N25" i="148"/>
  <c r="T25" i="148"/>
  <c r="AA25" i="148"/>
  <c r="H25" i="147"/>
  <c r="N25" i="147"/>
  <c r="T25" i="147"/>
  <c r="AA25" i="147"/>
  <c r="H25" i="146"/>
  <c r="N25" i="146"/>
  <c r="T25" i="146"/>
  <c r="AA25" i="146"/>
  <c r="H25" i="145"/>
  <c r="N25" i="145"/>
  <c r="T25" i="145"/>
  <c r="AA25" i="145"/>
  <c r="H25" i="144"/>
  <c r="N25" i="144"/>
  <c r="T25" i="144"/>
  <c r="AA25" i="144"/>
  <c r="H25" i="143"/>
  <c r="N25" i="143"/>
  <c r="N42" i="143" s="1"/>
  <c r="T25" i="143"/>
  <c r="AA25" i="143"/>
  <c r="N25" i="142"/>
  <c r="AA25" i="142"/>
  <c r="AA42" i="142" s="1"/>
  <c r="Z12" i="202"/>
  <c r="Z12" i="163"/>
  <c r="Z12" i="81"/>
  <c r="X25" i="81"/>
  <c r="Z12" i="68"/>
  <c r="Z12" i="67"/>
  <c r="Z12" i="66"/>
  <c r="Z12" i="65"/>
  <c r="Z12" i="63"/>
  <c r="D25" i="1"/>
  <c r="J25" i="1"/>
  <c r="P25" i="1"/>
  <c r="V25" i="1"/>
  <c r="D25" i="258"/>
  <c r="J25" i="258"/>
  <c r="P25" i="258"/>
  <c r="V25" i="258"/>
  <c r="D25" i="257"/>
  <c r="J25" i="257"/>
  <c r="P25" i="257"/>
  <c r="V25" i="257"/>
  <c r="D25" i="256"/>
  <c r="J25" i="256"/>
  <c r="P25" i="256"/>
  <c r="V25" i="256"/>
  <c r="D25" i="255"/>
  <c r="J25" i="255"/>
  <c r="P25" i="255"/>
  <c r="V25" i="255"/>
  <c r="D25" i="254"/>
  <c r="J25" i="254"/>
  <c r="P25" i="254"/>
  <c r="V25" i="254"/>
  <c r="D25" i="253"/>
  <c r="D42" i="253" s="1"/>
  <c r="J25" i="253"/>
  <c r="J42" i="253" s="1"/>
  <c r="P25" i="253"/>
  <c r="P42" i="253" s="1"/>
  <c r="V25" i="253"/>
  <c r="V42" i="253" s="1"/>
  <c r="D25" i="252"/>
  <c r="J25" i="252"/>
  <c r="P25" i="252"/>
  <c r="V25" i="252"/>
  <c r="D25" i="251"/>
  <c r="J25" i="251"/>
  <c r="P25" i="251"/>
  <c r="V25" i="251"/>
  <c r="D25" i="250"/>
  <c r="J25" i="250"/>
  <c r="P25" i="250"/>
  <c r="V25" i="250"/>
  <c r="D25" i="249"/>
  <c r="J25" i="249"/>
  <c r="P25" i="249"/>
  <c r="V25" i="249"/>
  <c r="D25" i="248"/>
  <c r="J25" i="248"/>
  <c r="P25" i="248"/>
  <c r="V25" i="248"/>
  <c r="D25" i="247"/>
  <c r="D42" i="247" s="1"/>
  <c r="J25" i="247"/>
  <c r="J42" i="247" s="1"/>
  <c r="P25" i="247"/>
  <c r="P42" i="247" s="1"/>
  <c r="V25" i="247"/>
  <c r="V42" i="247" s="1"/>
  <c r="D25" i="246"/>
  <c r="D42" i="246" s="1"/>
  <c r="J25" i="246"/>
  <c r="J42" i="246" s="1"/>
  <c r="P25" i="246"/>
  <c r="P42" i="246" s="1"/>
  <c r="V25" i="246"/>
  <c r="V42" i="246" s="1"/>
  <c r="D25" i="245"/>
  <c r="D42" i="245" s="1"/>
  <c r="J25" i="245"/>
  <c r="J42" i="245" s="1"/>
  <c r="P25" i="245"/>
  <c r="P42" i="245" s="1"/>
  <c r="V25" i="245"/>
  <c r="V42" i="245" s="1"/>
  <c r="D25" i="244"/>
  <c r="D42" i="244" s="1"/>
  <c r="J25" i="244"/>
  <c r="J42" i="244" s="1"/>
  <c r="P25" i="244"/>
  <c r="P42" i="244" s="1"/>
  <c r="V25" i="244"/>
  <c r="V42" i="244" s="1"/>
  <c r="D25" i="243"/>
  <c r="D42" i="243" s="1"/>
  <c r="J25" i="243"/>
  <c r="J42" i="243" s="1"/>
  <c r="P25" i="243"/>
  <c r="P42" i="243" s="1"/>
  <c r="V25" i="243"/>
  <c r="V42" i="243" s="1"/>
  <c r="D25" i="242"/>
  <c r="D42" i="242" s="1"/>
  <c r="J25" i="242"/>
  <c r="J42" i="242" s="1"/>
  <c r="P25" i="242"/>
  <c r="P42" i="242" s="1"/>
  <c r="V25" i="242"/>
  <c r="V42" i="242" s="1"/>
  <c r="D25" i="241"/>
  <c r="D42" i="241" s="1"/>
  <c r="J25" i="241"/>
  <c r="J42" i="241" s="1"/>
  <c r="P25" i="241"/>
  <c r="V25" i="241"/>
  <c r="D25" i="240"/>
  <c r="J25" i="240"/>
  <c r="P25" i="240"/>
  <c r="V25" i="240"/>
  <c r="D25" i="239"/>
  <c r="J25" i="239"/>
  <c r="P25" i="239"/>
  <c r="V25" i="239"/>
  <c r="D25" i="238"/>
  <c r="P25" i="238"/>
  <c r="G25" i="237"/>
  <c r="M25" i="237"/>
  <c r="S25" i="237"/>
  <c r="Y25" i="237"/>
  <c r="F25" i="236"/>
  <c r="L25" i="236"/>
  <c r="R25" i="236"/>
  <c r="F25" i="235"/>
  <c r="L25" i="235"/>
  <c r="R25" i="235"/>
  <c r="X25" i="235"/>
  <c r="F25" i="234"/>
  <c r="L25" i="234"/>
  <c r="R25" i="234"/>
  <c r="F25" i="233"/>
  <c r="L25" i="233"/>
  <c r="R25" i="233"/>
  <c r="X25" i="233"/>
  <c r="F25" i="232"/>
  <c r="L25" i="232"/>
  <c r="R25" i="232"/>
  <c r="F25" i="231"/>
  <c r="L25" i="231"/>
  <c r="R25" i="231"/>
  <c r="X25" i="231"/>
  <c r="F25" i="230"/>
  <c r="L25" i="230"/>
  <c r="R25" i="230"/>
  <c r="F25" i="229"/>
  <c r="L25" i="229"/>
  <c r="R25" i="229"/>
  <c r="X25" i="229"/>
  <c r="F25" i="228"/>
  <c r="L25" i="228"/>
  <c r="R25" i="228"/>
  <c r="F25" i="227"/>
  <c r="L25" i="227"/>
  <c r="R25" i="227"/>
  <c r="X25" i="227"/>
  <c r="F25" i="226"/>
  <c r="L25" i="226"/>
  <c r="R25" i="226"/>
  <c r="F25" i="225"/>
  <c r="L25" i="225"/>
  <c r="R25" i="225"/>
  <c r="X25" i="225"/>
  <c r="F25" i="224"/>
  <c r="L25" i="224"/>
  <c r="R25" i="224"/>
  <c r="F25" i="223"/>
  <c r="L25" i="223"/>
  <c r="R25" i="223"/>
  <c r="X25" i="223"/>
  <c r="F25" i="222"/>
  <c r="L25" i="222"/>
  <c r="R25" i="222"/>
  <c r="F25" i="221"/>
  <c r="L25" i="221"/>
  <c r="R25" i="221"/>
  <c r="X25" i="221"/>
  <c r="F25" i="220"/>
  <c r="L25" i="220"/>
  <c r="L42" i="220" s="1"/>
  <c r="R25" i="220"/>
  <c r="K25" i="215"/>
  <c r="W25" i="215"/>
  <c r="F25" i="213"/>
  <c r="F42" i="213" s="1"/>
  <c r="L25" i="213"/>
  <c r="R25" i="213"/>
  <c r="R42" i="213" s="1"/>
  <c r="X25" i="213"/>
  <c r="G25" i="210"/>
  <c r="M25" i="210"/>
  <c r="S25" i="210"/>
  <c r="Y25" i="210"/>
  <c r="G25" i="209"/>
  <c r="M25" i="209"/>
  <c r="S25" i="209"/>
  <c r="Y25" i="209"/>
  <c r="G25" i="208"/>
  <c r="M25" i="208"/>
  <c r="S25" i="208"/>
  <c r="Y25" i="208"/>
  <c r="G25" i="207"/>
  <c r="M25" i="207"/>
  <c r="S25" i="207"/>
  <c r="Y25" i="207"/>
  <c r="G25" i="206"/>
  <c r="M25" i="206"/>
  <c r="S25" i="206"/>
  <c r="Y25" i="206"/>
  <c r="G25" i="205"/>
  <c r="M25" i="205"/>
  <c r="S25" i="205"/>
  <c r="Y25" i="205"/>
  <c r="G25" i="204"/>
  <c r="M25" i="204"/>
  <c r="S25" i="204"/>
  <c r="Y25" i="204"/>
  <c r="G25" i="203"/>
  <c r="M25" i="203"/>
  <c r="S25" i="203"/>
  <c r="Y25" i="203"/>
  <c r="G25" i="202"/>
  <c r="M25" i="202"/>
  <c r="S25" i="202"/>
  <c r="Y25" i="202"/>
  <c r="G25" i="201"/>
  <c r="M25" i="201"/>
  <c r="S25" i="201"/>
  <c r="Y25" i="201"/>
  <c r="G25" i="200"/>
  <c r="G42" i="200" s="1"/>
  <c r="M25" i="200"/>
  <c r="S25" i="200"/>
  <c r="S42" i="200" s="1"/>
  <c r="Y25" i="200"/>
  <c r="G25" i="199"/>
  <c r="M25" i="199"/>
  <c r="M42" i="199" s="1"/>
  <c r="S25" i="199"/>
  <c r="Y25" i="199"/>
  <c r="Y42" i="199" s="1"/>
  <c r="G25" i="198"/>
  <c r="G42" i="198" s="1"/>
  <c r="M25" i="198"/>
  <c r="S25" i="198"/>
  <c r="S42" i="198" s="1"/>
  <c r="Y25" i="198"/>
  <c r="G25" i="197"/>
  <c r="M25" i="197"/>
  <c r="M42" i="197" s="1"/>
  <c r="S25" i="197"/>
  <c r="Y25" i="197"/>
  <c r="Y42" i="197" s="1"/>
  <c r="G25" i="196"/>
  <c r="G42" i="196" s="1"/>
  <c r="M25" i="196"/>
  <c r="S25" i="196"/>
  <c r="S42" i="196" s="1"/>
  <c r="Y25" i="196"/>
  <c r="G25" i="195"/>
  <c r="M25" i="195"/>
  <c r="M42" i="195" s="1"/>
  <c r="S25" i="195"/>
  <c r="Y25" i="195"/>
  <c r="Y42" i="195" s="1"/>
  <c r="G25" i="194"/>
  <c r="G42" i="194" s="1"/>
  <c r="M25" i="194"/>
  <c r="S25" i="194"/>
  <c r="S42" i="194" s="1"/>
  <c r="Y25" i="194"/>
  <c r="G25" i="193"/>
  <c r="M25" i="193"/>
  <c r="M42" i="193" s="1"/>
  <c r="S25" i="193"/>
  <c r="Y25" i="193"/>
  <c r="Y42" i="193" s="1"/>
  <c r="G25" i="192"/>
  <c r="G42" i="192" s="1"/>
  <c r="M25" i="192"/>
  <c r="S25" i="192"/>
  <c r="S42" i="192" s="1"/>
  <c r="Y25" i="192"/>
  <c r="G25" i="191"/>
  <c r="M25" i="191"/>
  <c r="M42" i="191" s="1"/>
  <c r="S25" i="191"/>
  <c r="Y25" i="191"/>
  <c r="Y42" i="191" s="1"/>
  <c r="G25" i="190"/>
  <c r="G42" i="190" s="1"/>
  <c r="M25" i="190"/>
  <c r="S25" i="190"/>
  <c r="S42" i="190" s="1"/>
  <c r="Y25" i="190"/>
  <c r="G25" i="189"/>
  <c r="M25" i="189"/>
  <c r="S25" i="189"/>
  <c r="Y25" i="189"/>
  <c r="G25" i="188"/>
  <c r="M25" i="188"/>
  <c r="S25" i="188"/>
  <c r="Y25" i="188"/>
  <c r="G25" i="187"/>
  <c r="M25" i="187"/>
  <c r="S25" i="187"/>
  <c r="Y25" i="187"/>
  <c r="G25" i="186"/>
  <c r="M25" i="186"/>
  <c r="S25" i="186"/>
  <c r="Y25" i="186"/>
  <c r="G25" i="185"/>
  <c r="M25" i="185"/>
  <c r="S25" i="185"/>
  <c r="Y25" i="185"/>
  <c r="G25" i="184"/>
  <c r="M25" i="184"/>
  <c r="S25" i="184"/>
  <c r="Y25" i="184"/>
  <c r="G25" i="183"/>
  <c r="M25" i="183"/>
  <c r="S25" i="183"/>
  <c r="Y25" i="183"/>
  <c r="G25" i="182"/>
  <c r="M25" i="182"/>
  <c r="S25" i="182"/>
  <c r="Y25" i="182"/>
  <c r="G25" i="181"/>
  <c r="M25" i="181"/>
  <c r="S25" i="181"/>
  <c r="Y25" i="181"/>
  <c r="G25" i="180"/>
  <c r="M25" i="180"/>
  <c r="S25" i="180"/>
  <c r="Y25" i="180"/>
  <c r="G25" i="179"/>
  <c r="M25" i="179"/>
  <c r="S25" i="179"/>
  <c r="Y25" i="179"/>
  <c r="G25" i="178"/>
  <c r="M25" i="178"/>
  <c r="S25" i="178"/>
  <c r="Y25" i="178"/>
  <c r="G25" i="177"/>
  <c r="M25" i="177"/>
  <c r="S25" i="177"/>
  <c r="Y25" i="177"/>
  <c r="G25" i="176"/>
  <c r="M25" i="176"/>
  <c r="S25" i="176"/>
  <c r="Y25" i="176"/>
  <c r="G25" i="175"/>
  <c r="M25" i="175"/>
  <c r="S25" i="175"/>
  <c r="Y25" i="175"/>
  <c r="G25" i="174"/>
  <c r="S25" i="174"/>
  <c r="H25" i="172"/>
  <c r="N25" i="172"/>
  <c r="T25" i="172"/>
  <c r="C25" i="170"/>
  <c r="O25" i="170"/>
  <c r="X25" i="142"/>
  <c r="AA25" i="141"/>
  <c r="C25" i="138"/>
  <c r="I25" i="138"/>
  <c r="O25" i="138"/>
  <c r="U25" i="138"/>
  <c r="Z12" i="59"/>
  <c r="Z12" i="6"/>
  <c r="E25" i="1"/>
  <c r="K25" i="1"/>
  <c r="Q25" i="1"/>
  <c r="W25" i="1"/>
  <c r="E25" i="258"/>
  <c r="K25" i="258"/>
  <c r="Q25" i="258"/>
  <c r="W25" i="258"/>
  <c r="E25" i="257"/>
  <c r="K25" i="257"/>
  <c r="Q25" i="257"/>
  <c r="W25" i="257"/>
  <c r="E25" i="256"/>
  <c r="K25" i="256"/>
  <c r="Q25" i="256"/>
  <c r="W25" i="256"/>
  <c r="E25" i="255"/>
  <c r="K25" i="255"/>
  <c r="Q25" i="255"/>
  <c r="W25" i="255"/>
  <c r="E25" i="254"/>
  <c r="K25" i="254"/>
  <c r="K42" i="254" s="1"/>
  <c r="Q25" i="254"/>
  <c r="W25" i="254"/>
  <c r="W42" i="254" s="1"/>
  <c r="E25" i="253"/>
  <c r="E42" i="253" s="1"/>
  <c r="K25" i="253"/>
  <c r="Q25" i="253"/>
  <c r="Q42" i="253" s="1"/>
  <c r="W25" i="253"/>
  <c r="E25" i="252"/>
  <c r="K25" i="252"/>
  <c r="K42" i="252" s="1"/>
  <c r="Q25" i="252"/>
  <c r="W25" i="252"/>
  <c r="W42" i="252" s="1"/>
  <c r="E25" i="251"/>
  <c r="E42" i="251" s="1"/>
  <c r="K25" i="251"/>
  <c r="Q25" i="251"/>
  <c r="Q42" i="251" s="1"/>
  <c r="W25" i="251"/>
  <c r="E25" i="250"/>
  <c r="K25" i="250"/>
  <c r="K42" i="250" s="1"/>
  <c r="Q25" i="250"/>
  <c r="W25" i="250"/>
  <c r="W42" i="250" s="1"/>
  <c r="E25" i="249"/>
  <c r="E42" i="249" s="1"/>
  <c r="K25" i="249"/>
  <c r="Q25" i="249"/>
  <c r="Q42" i="249" s="1"/>
  <c r="W25" i="249"/>
  <c r="E25" i="248"/>
  <c r="K25" i="248"/>
  <c r="Q25" i="248"/>
  <c r="W25" i="248"/>
  <c r="E25" i="247"/>
  <c r="K25" i="247"/>
  <c r="Q25" i="247"/>
  <c r="W25" i="247"/>
  <c r="E25" i="246"/>
  <c r="K25" i="246"/>
  <c r="Q25" i="246"/>
  <c r="W25" i="246"/>
  <c r="E25" i="245"/>
  <c r="K25" i="245"/>
  <c r="Q25" i="245"/>
  <c r="W25" i="245"/>
  <c r="E25" i="244"/>
  <c r="K25" i="244"/>
  <c r="Q25" i="244"/>
  <c r="W25" i="244"/>
  <c r="E25" i="243"/>
  <c r="K25" i="243"/>
  <c r="Q25" i="243"/>
  <c r="W25" i="243"/>
  <c r="E25" i="242"/>
  <c r="K25" i="242"/>
  <c r="Q25" i="242"/>
  <c r="W25" i="242"/>
  <c r="E25" i="241"/>
  <c r="K25" i="241"/>
  <c r="Q25" i="241"/>
  <c r="W25" i="241"/>
  <c r="E25" i="240"/>
  <c r="K25" i="240"/>
  <c r="Q25" i="240"/>
  <c r="W25" i="240"/>
  <c r="E25" i="239"/>
  <c r="K25" i="239"/>
  <c r="Q25" i="239"/>
  <c r="W25" i="239"/>
  <c r="E25" i="238"/>
  <c r="K25" i="238"/>
  <c r="Q25" i="238"/>
  <c r="W25" i="238"/>
  <c r="H25" i="237"/>
  <c r="N25" i="237"/>
  <c r="M25" i="218"/>
  <c r="Y25" i="218"/>
  <c r="I25" i="216"/>
  <c r="U25" i="216"/>
  <c r="H25" i="211"/>
  <c r="H42" i="211" s="1"/>
  <c r="N25" i="211"/>
  <c r="N42" i="211" s="1"/>
  <c r="T25" i="211"/>
  <c r="T42" i="211" s="1"/>
  <c r="AA25" i="211"/>
  <c r="F25" i="173"/>
  <c r="L25" i="173"/>
  <c r="R25" i="173"/>
  <c r="H25" i="169"/>
  <c r="N25" i="169"/>
  <c r="T25" i="169"/>
  <c r="G25" i="168"/>
  <c r="S25" i="168"/>
  <c r="F25" i="167"/>
  <c r="L25" i="167"/>
  <c r="R25" i="167"/>
  <c r="X25" i="167"/>
  <c r="Z24" i="167"/>
  <c r="Z12" i="141"/>
  <c r="X25" i="141"/>
  <c r="Z12" i="140"/>
  <c r="X25" i="140"/>
  <c r="Z12" i="139"/>
  <c r="X25" i="139"/>
  <c r="Z12" i="138"/>
  <c r="X25" i="138"/>
  <c r="Z12" i="42"/>
  <c r="X25" i="42"/>
  <c r="Z12" i="34"/>
  <c r="Z12" i="4"/>
  <c r="Z12" i="2"/>
  <c r="X25" i="2"/>
  <c r="F25" i="1"/>
  <c r="L25" i="1"/>
  <c r="R25" i="1"/>
  <c r="X25" i="1"/>
  <c r="F25" i="258"/>
  <c r="L25" i="258"/>
  <c r="R25" i="258"/>
  <c r="Z24" i="258"/>
  <c r="F25" i="257"/>
  <c r="L25" i="257"/>
  <c r="R25" i="257"/>
  <c r="X25" i="257"/>
  <c r="F25" i="256"/>
  <c r="L25" i="256"/>
  <c r="R25" i="256"/>
  <c r="Z24" i="256"/>
  <c r="F25" i="255"/>
  <c r="L25" i="255"/>
  <c r="R25" i="255"/>
  <c r="X25" i="255"/>
  <c r="F25" i="254"/>
  <c r="L25" i="254"/>
  <c r="R25" i="254"/>
  <c r="Z24" i="254"/>
  <c r="F25" i="253"/>
  <c r="L25" i="253"/>
  <c r="R25" i="253"/>
  <c r="X25" i="253"/>
  <c r="F25" i="252"/>
  <c r="L25" i="252"/>
  <c r="R25" i="252"/>
  <c r="Z24" i="252"/>
  <c r="F25" i="251"/>
  <c r="L25" i="251"/>
  <c r="R25" i="251"/>
  <c r="X25" i="251"/>
  <c r="F25" i="250"/>
  <c r="L25" i="250"/>
  <c r="R25" i="250"/>
  <c r="Z24" i="250"/>
  <c r="F25" i="249"/>
  <c r="F42" i="249" s="1"/>
  <c r="L25" i="249"/>
  <c r="L42" i="249" s="1"/>
  <c r="R25" i="249"/>
  <c r="R42" i="249" s="1"/>
  <c r="X25" i="249"/>
  <c r="F25" i="248"/>
  <c r="L25" i="248"/>
  <c r="R25" i="248"/>
  <c r="Z24" i="248"/>
  <c r="F25" i="247"/>
  <c r="L25" i="247"/>
  <c r="R25" i="247"/>
  <c r="X25" i="247"/>
  <c r="F25" i="246"/>
  <c r="L25" i="246"/>
  <c r="R25" i="246"/>
  <c r="Z24" i="246"/>
  <c r="F25" i="245"/>
  <c r="L25" i="245"/>
  <c r="R25" i="245"/>
  <c r="X25" i="245"/>
  <c r="F25" i="244"/>
  <c r="L25" i="244"/>
  <c r="R25" i="244"/>
  <c r="Z24" i="244"/>
  <c r="F25" i="243"/>
  <c r="L25" i="243"/>
  <c r="R25" i="243"/>
  <c r="X25" i="243"/>
  <c r="F25" i="242"/>
  <c r="L25" i="242"/>
  <c r="R25" i="242"/>
  <c r="Z24" i="242"/>
  <c r="F25" i="241"/>
  <c r="L25" i="241"/>
  <c r="R25" i="241"/>
  <c r="X25" i="241"/>
  <c r="F25" i="240"/>
  <c r="L25" i="240"/>
  <c r="R25" i="240"/>
  <c r="F25" i="239"/>
  <c r="L25" i="239"/>
  <c r="R25" i="239"/>
  <c r="X25" i="239"/>
  <c r="L25" i="238"/>
  <c r="Z24" i="238"/>
  <c r="C25" i="237"/>
  <c r="I25" i="237"/>
  <c r="O25" i="237"/>
  <c r="U25" i="237"/>
  <c r="H25" i="236"/>
  <c r="N25" i="236"/>
  <c r="T25" i="236"/>
  <c r="AA25" i="236"/>
  <c r="H25" i="235"/>
  <c r="N25" i="235"/>
  <c r="T25" i="235"/>
  <c r="AA25" i="235"/>
  <c r="H25" i="234"/>
  <c r="N25" i="234"/>
  <c r="T25" i="234"/>
  <c r="AA25" i="234"/>
  <c r="H25" i="233"/>
  <c r="N25" i="233"/>
  <c r="T25" i="233"/>
  <c r="AA25" i="233"/>
  <c r="H25" i="232"/>
  <c r="N25" i="232"/>
  <c r="T25" i="232"/>
  <c r="AA25" i="232"/>
  <c r="H25" i="231"/>
  <c r="N25" i="231"/>
  <c r="T25" i="231"/>
  <c r="AA25" i="231"/>
  <c r="H25" i="230"/>
  <c r="N25" i="230"/>
  <c r="T25" i="230"/>
  <c r="AA25" i="230"/>
  <c r="H25" i="229"/>
  <c r="N25" i="229"/>
  <c r="T25" i="229"/>
  <c r="AA25" i="229"/>
  <c r="H25" i="228"/>
  <c r="N25" i="228"/>
  <c r="T25" i="228"/>
  <c r="AA25" i="228"/>
  <c r="H25" i="227"/>
  <c r="N25" i="227"/>
  <c r="T25" i="227"/>
  <c r="AA25" i="227"/>
  <c r="H25" i="226"/>
  <c r="N25" i="226"/>
  <c r="T25" i="226"/>
  <c r="AA25" i="226"/>
  <c r="H25" i="225"/>
  <c r="N25" i="225"/>
  <c r="T25" i="225"/>
  <c r="AA25" i="225"/>
  <c r="H25" i="224"/>
  <c r="N25" i="224"/>
  <c r="T25" i="224"/>
  <c r="AA25" i="224"/>
  <c r="H25" i="223"/>
  <c r="N25" i="223"/>
  <c r="T25" i="223"/>
  <c r="AA25" i="223"/>
  <c r="H25" i="222"/>
  <c r="N25" i="222"/>
  <c r="T25" i="222"/>
  <c r="AA25" i="222"/>
  <c r="H25" i="221"/>
  <c r="N25" i="221"/>
  <c r="T25" i="221"/>
  <c r="AA25" i="221"/>
  <c r="H25" i="220"/>
  <c r="H42" i="220" s="1"/>
  <c r="N25" i="220"/>
  <c r="T25" i="220"/>
  <c r="T42" i="220" s="1"/>
  <c r="K25" i="219"/>
  <c r="W25" i="219"/>
  <c r="F25" i="217"/>
  <c r="F42" i="217" s="1"/>
  <c r="L25" i="217"/>
  <c r="R25" i="217"/>
  <c r="R42" i="217" s="1"/>
  <c r="X25" i="217"/>
  <c r="D25" i="214"/>
  <c r="D42" i="214" s="1"/>
  <c r="J25" i="214"/>
  <c r="P25" i="214"/>
  <c r="P42" i="214" s="1"/>
  <c r="V25" i="214"/>
  <c r="F25" i="212"/>
  <c r="F42" i="212" s="1"/>
  <c r="L25" i="212"/>
  <c r="L42" i="212" s="1"/>
  <c r="R25" i="212"/>
  <c r="R42" i="212" s="1"/>
  <c r="M25" i="171"/>
  <c r="Y25" i="171"/>
  <c r="C25" i="140"/>
  <c r="C42" i="140" s="1"/>
  <c r="I25" i="140"/>
  <c r="O25" i="140"/>
  <c r="U25" i="140"/>
  <c r="Z12" i="258"/>
  <c r="Z12" i="255"/>
  <c r="Z12" i="113"/>
  <c r="Z12" i="110"/>
  <c r="X25" i="110"/>
  <c r="Z12" i="28"/>
  <c r="G25" i="1"/>
  <c r="M25" i="1"/>
  <c r="S25" i="1"/>
  <c r="Y25" i="1"/>
  <c r="G25" i="258"/>
  <c r="M25" i="258"/>
  <c r="S25" i="258"/>
  <c r="Y25" i="258"/>
  <c r="G25" i="257"/>
  <c r="M25" i="257"/>
  <c r="S25" i="257"/>
  <c r="Y25" i="257"/>
  <c r="G25" i="256"/>
  <c r="M25" i="256"/>
  <c r="S25" i="256"/>
  <c r="Y25" i="256"/>
  <c r="G25" i="255"/>
  <c r="M25" i="255"/>
  <c r="S25" i="255"/>
  <c r="Y25" i="255"/>
  <c r="G25" i="254"/>
  <c r="G42" i="254" s="1"/>
  <c r="M25" i="254"/>
  <c r="S25" i="254"/>
  <c r="S42" i="254" s="1"/>
  <c r="Y25" i="254"/>
  <c r="G25" i="253"/>
  <c r="M25" i="253"/>
  <c r="M42" i="253" s="1"/>
  <c r="S25" i="253"/>
  <c r="Y25" i="253"/>
  <c r="Y42" i="253" s="1"/>
  <c r="G25" i="252"/>
  <c r="G42" i="252" s="1"/>
  <c r="M25" i="252"/>
  <c r="S25" i="252"/>
  <c r="S42" i="252" s="1"/>
  <c r="Y25" i="252"/>
  <c r="G25" i="251"/>
  <c r="M25" i="251"/>
  <c r="M42" i="251" s="1"/>
  <c r="S25" i="251"/>
  <c r="Y25" i="251"/>
  <c r="Y42" i="251" s="1"/>
  <c r="G25" i="250"/>
  <c r="G42" i="250" s="1"/>
  <c r="M25" i="250"/>
  <c r="M42" i="250" s="1"/>
  <c r="S25" i="250"/>
  <c r="S42" i="250" s="1"/>
  <c r="Y25" i="250"/>
  <c r="Y42" i="250" s="1"/>
  <c r="G25" i="249"/>
  <c r="M25" i="249"/>
  <c r="M42" i="249" s="1"/>
  <c r="S25" i="249"/>
  <c r="Y25" i="249"/>
  <c r="Y42" i="249" s="1"/>
  <c r="G25" i="248"/>
  <c r="M25" i="248"/>
  <c r="S25" i="248"/>
  <c r="Y25" i="248"/>
  <c r="G25" i="247"/>
  <c r="M25" i="247"/>
  <c r="S25" i="247"/>
  <c r="Y25" i="247"/>
  <c r="G25" i="246"/>
  <c r="M25" i="246"/>
  <c r="S25" i="246"/>
  <c r="Y25" i="246"/>
  <c r="G25" i="245"/>
  <c r="M25" i="245"/>
  <c r="S25" i="245"/>
  <c r="Y25" i="245"/>
  <c r="G25" i="244"/>
  <c r="M25" i="244"/>
  <c r="S25" i="244"/>
  <c r="Y25" i="244"/>
  <c r="G25" i="243"/>
  <c r="M25" i="243"/>
  <c r="S25" i="243"/>
  <c r="Y25" i="243"/>
  <c r="G25" i="242"/>
  <c r="M25" i="242"/>
  <c r="S25" i="242"/>
  <c r="Y25" i="242"/>
  <c r="G25" i="241"/>
  <c r="M25" i="241"/>
  <c r="S25" i="241"/>
  <c r="Y25" i="241"/>
  <c r="G25" i="240"/>
  <c r="M25" i="240"/>
  <c r="S25" i="240"/>
  <c r="Y25" i="240"/>
  <c r="G25" i="239"/>
  <c r="M25" i="239"/>
  <c r="S25" i="239"/>
  <c r="Y25" i="239"/>
  <c r="G25" i="238"/>
  <c r="M25" i="238"/>
  <c r="S25" i="238"/>
  <c r="Y25" i="238"/>
  <c r="J25" i="237"/>
  <c r="P25" i="237"/>
  <c r="V25" i="237"/>
  <c r="C25" i="236"/>
  <c r="I25" i="236"/>
  <c r="O25" i="236"/>
  <c r="U25" i="236"/>
  <c r="C25" i="235"/>
  <c r="I25" i="235"/>
  <c r="O25" i="235"/>
  <c r="U25" i="235"/>
  <c r="C25" i="234"/>
  <c r="I25" i="234"/>
  <c r="O25" i="234"/>
  <c r="U25" i="234"/>
  <c r="C25" i="233"/>
  <c r="I25" i="233"/>
  <c r="O25" i="233"/>
  <c r="U25" i="233"/>
  <c r="C25" i="232"/>
  <c r="I25" i="232"/>
  <c r="O25" i="232"/>
  <c r="U25" i="232"/>
  <c r="C25" i="231"/>
  <c r="I25" i="231"/>
  <c r="O25" i="231"/>
  <c r="U25" i="231"/>
  <c r="C25" i="230"/>
  <c r="I25" i="230"/>
  <c r="O25" i="230"/>
  <c r="U25" i="230"/>
  <c r="C25" i="229"/>
  <c r="I25" i="229"/>
  <c r="O25" i="229"/>
  <c r="U25" i="229"/>
  <c r="C25" i="228"/>
  <c r="I25" i="228"/>
  <c r="O25" i="228"/>
  <c r="U25" i="228"/>
  <c r="C25" i="227"/>
  <c r="I25" i="227"/>
  <c r="O25" i="227"/>
  <c r="U25" i="227"/>
  <c r="C25" i="226"/>
  <c r="I25" i="226"/>
  <c r="O25" i="226"/>
  <c r="U25" i="226"/>
  <c r="C25" i="225"/>
  <c r="I25" i="225"/>
  <c r="O25" i="225"/>
  <c r="U25" i="225"/>
  <c r="C25" i="224"/>
  <c r="I25" i="224"/>
  <c r="O25" i="224"/>
  <c r="U25" i="224"/>
  <c r="C25" i="223"/>
  <c r="I25" i="223"/>
  <c r="O25" i="223"/>
  <c r="U25" i="223"/>
  <c r="C25" i="222"/>
  <c r="I25" i="222"/>
  <c r="O25" i="222"/>
  <c r="U25" i="222"/>
  <c r="C25" i="221"/>
  <c r="I25" i="221"/>
  <c r="O25" i="221"/>
  <c r="U25" i="221"/>
  <c r="I25" i="220"/>
  <c r="U25" i="220"/>
  <c r="H25" i="215"/>
  <c r="N25" i="215"/>
  <c r="N42" i="215" s="1"/>
  <c r="T25" i="215"/>
  <c r="C25" i="213"/>
  <c r="O25" i="213"/>
  <c r="D25" i="210"/>
  <c r="D42" i="210" s="1"/>
  <c r="J25" i="210"/>
  <c r="J42" i="210" s="1"/>
  <c r="P25" i="210"/>
  <c r="P42" i="210" s="1"/>
  <c r="V25" i="210"/>
  <c r="V42" i="210" s="1"/>
  <c r="D25" i="209"/>
  <c r="D42" i="209" s="1"/>
  <c r="J25" i="209"/>
  <c r="P25" i="209"/>
  <c r="P42" i="209" s="1"/>
  <c r="V25" i="209"/>
  <c r="D25" i="208"/>
  <c r="J25" i="208"/>
  <c r="J42" i="208" s="1"/>
  <c r="P25" i="208"/>
  <c r="V25" i="208"/>
  <c r="V42" i="208" s="1"/>
  <c r="D25" i="207"/>
  <c r="J25" i="207"/>
  <c r="P25" i="207"/>
  <c r="V25" i="207"/>
  <c r="D25" i="206"/>
  <c r="J25" i="206"/>
  <c r="P25" i="206"/>
  <c r="V25" i="206"/>
  <c r="D25" i="205"/>
  <c r="J25" i="205"/>
  <c r="P25" i="205"/>
  <c r="V25" i="205"/>
  <c r="D25" i="204"/>
  <c r="J25" i="204"/>
  <c r="P25" i="204"/>
  <c r="V25" i="204"/>
  <c r="D25" i="203"/>
  <c r="J25" i="203"/>
  <c r="P25" i="203"/>
  <c r="V25" i="203"/>
  <c r="D25" i="202"/>
  <c r="J25" i="202"/>
  <c r="P25" i="202"/>
  <c r="V25" i="202"/>
  <c r="D25" i="201"/>
  <c r="J25" i="201"/>
  <c r="P25" i="201"/>
  <c r="V25" i="201"/>
  <c r="D25" i="200"/>
  <c r="J25" i="200"/>
  <c r="P25" i="200"/>
  <c r="V25" i="200"/>
  <c r="D25" i="199"/>
  <c r="J25" i="199"/>
  <c r="P25" i="199"/>
  <c r="V25" i="199"/>
  <c r="D25" i="198"/>
  <c r="J25" i="198"/>
  <c r="P25" i="198"/>
  <c r="V25" i="198"/>
  <c r="D25" i="197"/>
  <c r="J25" i="197"/>
  <c r="P25" i="197"/>
  <c r="V25" i="197"/>
  <c r="D25" i="196"/>
  <c r="J25" i="196"/>
  <c r="P25" i="196"/>
  <c r="V25" i="196"/>
  <c r="D25" i="195"/>
  <c r="J25" i="195"/>
  <c r="P25" i="195"/>
  <c r="V25" i="195"/>
  <c r="D25" i="194"/>
  <c r="J25" i="194"/>
  <c r="P25" i="194"/>
  <c r="V25" i="194"/>
  <c r="D25" i="193"/>
  <c r="J25" i="193"/>
  <c r="P25" i="193"/>
  <c r="V25" i="193"/>
  <c r="D25" i="192"/>
  <c r="J25" i="192"/>
  <c r="P25" i="192"/>
  <c r="V25" i="192"/>
  <c r="D25" i="191"/>
  <c r="J25" i="191"/>
  <c r="P25" i="191"/>
  <c r="V25" i="191"/>
  <c r="D25" i="190"/>
  <c r="J25" i="190"/>
  <c r="P25" i="190"/>
  <c r="V25" i="190"/>
  <c r="D25" i="189"/>
  <c r="J25" i="189"/>
  <c r="P25" i="189"/>
  <c r="V25" i="189"/>
  <c r="D25" i="188"/>
  <c r="J25" i="188"/>
  <c r="P25" i="188"/>
  <c r="V25" i="188"/>
  <c r="D25" i="187"/>
  <c r="J25" i="187"/>
  <c r="P25" i="187"/>
  <c r="V25" i="187"/>
  <c r="D25" i="186"/>
  <c r="J25" i="186"/>
  <c r="P25" i="186"/>
  <c r="V25" i="186"/>
  <c r="D25" i="185"/>
  <c r="J25" i="185"/>
  <c r="P25" i="185"/>
  <c r="V25" i="185"/>
  <c r="D25" i="184"/>
  <c r="J25" i="184"/>
  <c r="P25" i="184"/>
  <c r="V25" i="184"/>
  <c r="D25" i="183"/>
  <c r="J25" i="183"/>
  <c r="P25" i="183"/>
  <c r="V25" i="183"/>
  <c r="D25" i="182"/>
  <c r="J25" i="182"/>
  <c r="P25" i="182"/>
  <c r="V25" i="182"/>
  <c r="D25" i="181"/>
  <c r="J25" i="181"/>
  <c r="P25" i="181"/>
  <c r="V25" i="181"/>
  <c r="D25" i="180"/>
  <c r="J25" i="180"/>
  <c r="P25" i="180"/>
  <c r="V25" i="180"/>
  <c r="D25" i="179"/>
  <c r="J25" i="179"/>
  <c r="P25" i="179"/>
  <c r="V25" i="179"/>
  <c r="D25" i="178"/>
  <c r="D42" i="178" s="1"/>
  <c r="J25" i="178"/>
  <c r="J42" i="178" s="1"/>
  <c r="P25" i="178"/>
  <c r="P42" i="178" s="1"/>
  <c r="V25" i="178"/>
  <c r="V42" i="178" s="1"/>
  <c r="D25" i="177"/>
  <c r="D42" i="177" s="1"/>
  <c r="J25" i="177"/>
  <c r="J42" i="177" s="1"/>
  <c r="P25" i="177"/>
  <c r="P42" i="177" s="1"/>
  <c r="V25" i="177"/>
  <c r="V42" i="177" s="1"/>
  <c r="D25" i="176"/>
  <c r="D42" i="176" s="1"/>
  <c r="J25" i="176"/>
  <c r="J42" i="176" s="1"/>
  <c r="P25" i="176"/>
  <c r="P42" i="176" s="1"/>
  <c r="V25" i="176"/>
  <c r="V42" i="176" s="1"/>
  <c r="D25" i="175"/>
  <c r="D42" i="175" s="1"/>
  <c r="J25" i="175"/>
  <c r="J42" i="175" s="1"/>
  <c r="P25" i="175"/>
  <c r="P42" i="175" s="1"/>
  <c r="V25" i="175"/>
  <c r="V42" i="175" s="1"/>
  <c r="D25" i="174"/>
  <c r="D42" i="174" s="1"/>
  <c r="J25" i="174"/>
  <c r="J42" i="174" s="1"/>
  <c r="P25" i="174"/>
  <c r="P42" i="174" s="1"/>
  <c r="V25" i="174"/>
  <c r="V42" i="174" s="1"/>
  <c r="K25" i="172"/>
  <c r="W25" i="172"/>
  <c r="F25" i="170"/>
  <c r="L25" i="170"/>
  <c r="R25" i="170"/>
  <c r="X25" i="170"/>
  <c r="Z24" i="170"/>
  <c r="V25" i="137"/>
  <c r="H25" i="136"/>
  <c r="N25" i="136"/>
  <c r="T25" i="136"/>
  <c r="AA25" i="136"/>
  <c r="Z12" i="96"/>
  <c r="Z12" i="91"/>
  <c r="H25" i="1"/>
  <c r="N25" i="1"/>
  <c r="T25" i="1"/>
  <c r="AA25" i="1"/>
  <c r="H25" i="258"/>
  <c r="N25" i="258"/>
  <c r="T25" i="258"/>
  <c r="AA25" i="258"/>
  <c r="H25" i="257"/>
  <c r="N25" i="257"/>
  <c r="T25" i="257"/>
  <c r="AA25" i="257"/>
  <c r="H25" i="256"/>
  <c r="N25" i="256"/>
  <c r="T25" i="256"/>
  <c r="AA25" i="256"/>
  <c r="H25" i="255"/>
  <c r="N25" i="255"/>
  <c r="T25" i="255"/>
  <c r="AA25" i="255"/>
  <c r="H25" i="254"/>
  <c r="N25" i="254"/>
  <c r="T25" i="254"/>
  <c r="AA25" i="254"/>
  <c r="AA42" i="254" s="1"/>
  <c r="H25" i="253"/>
  <c r="N25" i="253"/>
  <c r="T25" i="253"/>
  <c r="AA25" i="253"/>
  <c r="H25" i="252"/>
  <c r="N25" i="252"/>
  <c r="T25" i="252"/>
  <c r="AA25" i="252"/>
  <c r="AA42" i="252" s="1"/>
  <c r="H25" i="251"/>
  <c r="H42" i="251" s="1"/>
  <c r="N25" i="251"/>
  <c r="N42" i="251" s="1"/>
  <c r="T25" i="251"/>
  <c r="T42" i="251" s="1"/>
  <c r="AA25" i="251"/>
  <c r="H25" i="250"/>
  <c r="N25" i="250"/>
  <c r="T25" i="250"/>
  <c r="AA25" i="250"/>
  <c r="AA42" i="250" s="1"/>
  <c r="H25" i="249"/>
  <c r="N25" i="249"/>
  <c r="T25" i="249"/>
  <c r="AA25" i="249"/>
  <c r="H25" i="248"/>
  <c r="N25" i="248"/>
  <c r="T25" i="248"/>
  <c r="AA25" i="248"/>
  <c r="H25" i="247"/>
  <c r="N25" i="247"/>
  <c r="T25" i="247"/>
  <c r="AA25" i="247"/>
  <c r="H25" i="246"/>
  <c r="N25" i="246"/>
  <c r="T25" i="246"/>
  <c r="AA25" i="246"/>
  <c r="H25" i="245"/>
  <c r="N25" i="245"/>
  <c r="T25" i="245"/>
  <c r="AA25" i="245"/>
  <c r="H25" i="244"/>
  <c r="N25" i="244"/>
  <c r="T25" i="244"/>
  <c r="AA25" i="244"/>
  <c r="H25" i="243"/>
  <c r="N25" i="243"/>
  <c r="T25" i="243"/>
  <c r="AA25" i="243"/>
  <c r="H25" i="242"/>
  <c r="N25" i="242"/>
  <c r="T25" i="242"/>
  <c r="AA25" i="242"/>
  <c r="H25" i="241"/>
  <c r="N25" i="241"/>
  <c r="T25" i="241"/>
  <c r="AA25" i="241"/>
  <c r="H25" i="240"/>
  <c r="N25" i="240"/>
  <c r="T25" i="240"/>
  <c r="AA25" i="240"/>
  <c r="H25" i="239"/>
  <c r="N25" i="239"/>
  <c r="T25" i="239"/>
  <c r="AA25" i="239"/>
  <c r="H25" i="238"/>
  <c r="T25" i="238"/>
  <c r="AA25" i="238"/>
  <c r="D25" i="218"/>
  <c r="D42" i="218" s="1"/>
  <c r="J25" i="218"/>
  <c r="P25" i="218"/>
  <c r="P42" i="218" s="1"/>
  <c r="V25" i="218"/>
  <c r="F25" i="216"/>
  <c r="F42" i="216" s="1"/>
  <c r="L25" i="216"/>
  <c r="R25" i="216"/>
  <c r="R42" i="216" s="1"/>
  <c r="K25" i="211"/>
  <c r="Q25" i="211"/>
  <c r="W25" i="211"/>
  <c r="I25" i="173"/>
  <c r="U25" i="173"/>
  <c r="E25" i="169"/>
  <c r="AA25" i="162"/>
  <c r="G25" i="219"/>
  <c r="S25" i="219"/>
  <c r="F25" i="218"/>
  <c r="L25" i="218"/>
  <c r="L42" i="218" s="1"/>
  <c r="R25" i="218"/>
  <c r="Z24" i="218"/>
  <c r="K25" i="217"/>
  <c r="W25" i="217"/>
  <c r="E25" i="216"/>
  <c r="Q25" i="216"/>
  <c r="D25" i="215"/>
  <c r="J25" i="215"/>
  <c r="J42" i="215" s="1"/>
  <c r="P25" i="215"/>
  <c r="V25" i="215"/>
  <c r="V42" i="215" s="1"/>
  <c r="I25" i="214"/>
  <c r="U25" i="214"/>
  <c r="H25" i="213"/>
  <c r="N25" i="213"/>
  <c r="N42" i="213" s="1"/>
  <c r="T25" i="213"/>
  <c r="AA25" i="213"/>
  <c r="H25" i="212"/>
  <c r="H42" i="212" s="1"/>
  <c r="N25" i="212"/>
  <c r="N42" i="212" s="1"/>
  <c r="T25" i="212"/>
  <c r="T42" i="212" s="1"/>
  <c r="G25" i="211"/>
  <c r="M25" i="211"/>
  <c r="S25" i="211"/>
  <c r="Y25" i="211"/>
  <c r="F25" i="210"/>
  <c r="F42" i="210" s="1"/>
  <c r="L25" i="210"/>
  <c r="L42" i="210" s="1"/>
  <c r="R25" i="210"/>
  <c r="R42" i="210" s="1"/>
  <c r="Z24" i="210"/>
  <c r="F25" i="209"/>
  <c r="F42" i="209" s="1"/>
  <c r="L25" i="209"/>
  <c r="L42" i="209" s="1"/>
  <c r="R25" i="209"/>
  <c r="Z24" i="209"/>
  <c r="F25" i="208"/>
  <c r="F42" i="208" s="1"/>
  <c r="L25" i="208"/>
  <c r="R25" i="208"/>
  <c r="R42" i="208" s="1"/>
  <c r="Z24" i="208"/>
  <c r="F25" i="207"/>
  <c r="L25" i="207"/>
  <c r="R25" i="207"/>
  <c r="Z24" i="207"/>
  <c r="F25" i="206"/>
  <c r="L25" i="206"/>
  <c r="R25" i="206"/>
  <c r="Z24" i="206"/>
  <c r="F25" i="205"/>
  <c r="L25" i="205"/>
  <c r="R25" i="205"/>
  <c r="F25" i="204"/>
  <c r="L25" i="204"/>
  <c r="R25" i="204"/>
  <c r="Z24" i="204"/>
  <c r="F25" i="203"/>
  <c r="L25" i="203"/>
  <c r="R25" i="203"/>
  <c r="Z24" i="203"/>
  <c r="F25" i="202"/>
  <c r="L25" i="202"/>
  <c r="R25" i="202"/>
  <c r="Z24" i="202"/>
  <c r="F25" i="201"/>
  <c r="L25" i="201"/>
  <c r="R25" i="201"/>
  <c r="Z24" i="201"/>
  <c r="F25" i="200"/>
  <c r="L25" i="200"/>
  <c r="R25" i="200"/>
  <c r="F25" i="199"/>
  <c r="L25" i="199"/>
  <c r="R25" i="199"/>
  <c r="Z24" i="199"/>
  <c r="F25" i="198"/>
  <c r="L25" i="198"/>
  <c r="R25" i="198"/>
  <c r="Z24" i="198"/>
  <c r="F25" i="197"/>
  <c r="L25" i="197"/>
  <c r="R25" i="197"/>
  <c r="Z24" i="197"/>
  <c r="F25" i="196"/>
  <c r="L25" i="196"/>
  <c r="R25" i="196"/>
  <c r="Z24" i="196"/>
  <c r="F25" i="195"/>
  <c r="L25" i="195"/>
  <c r="R25" i="195"/>
  <c r="Z24" i="195"/>
  <c r="F25" i="194"/>
  <c r="L25" i="194"/>
  <c r="R25" i="194"/>
  <c r="F25" i="193"/>
  <c r="L25" i="193"/>
  <c r="R25" i="193"/>
  <c r="Z24" i="193"/>
  <c r="F25" i="192"/>
  <c r="L25" i="192"/>
  <c r="R25" i="192"/>
  <c r="Z24" i="192"/>
  <c r="F25" i="191"/>
  <c r="L25" i="191"/>
  <c r="R25" i="191"/>
  <c r="Z24" i="191"/>
  <c r="F25" i="190"/>
  <c r="L25" i="190"/>
  <c r="R25" i="190"/>
  <c r="Z24" i="190"/>
  <c r="F25" i="189"/>
  <c r="L25" i="189"/>
  <c r="R25" i="189"/>
  <c r="Z24" i="189"/>
  <c r="F25" i="188"/>
  <c r="L25" i="188"/>
  <c r="R25" i="188"/>
  <c r="Z24" i="188"/>
  <c r="F25" i="187"/>
  <c r="L25" i="187"/>
  <c r="R25" i="187"/>
  <c r="Z24" i="187"/>
  <c r="F25" i="186"/>
  <c r="L25" i="186"/>
  <c r="R25" i="186"/>
  <c r="Z24" i="186"/>
  <c r="F25" i="185"/>
  <c r="L25" i="185"/>
  <c r="R25" i="185"/>
  <c r="F25" i="184"/>
  <c r="L25" i="184"/>
  <c r="R25" i="184"/>
  <c r="Z24" i="184"/>
  <c r="F25" i="183"/>
  <c r="L25" i="183"/>
  <c r="R25" i="183"/>
  <c r="Z24" i="183"/>
  <c r="F25" i="182"/>
  <c r="L25" i="182"/>
  <c r="R25" i="182"/>
  <c r="Z24" i="182"/>
  <c r="F25" i="181"/>
  <c r="L25" i="181"/>
  <c r="R25" i="181"/>
  <c r="Z24" i="181"/>
  <c r="F25" i="180"/>
  <c r="L25" i="180"/>
  <c r="R25" i="180"/>
  <c r="Z24" i="180"/>
  <c r="F25" i="179"/>
  <c r="L25" i="179"/>
  <c r="R25" i="179"/>
  <c r="Z24" i="179"/>
  <c r="F25" i="178"/>
  <c r="L25" i="178"/>
  <c r="R25" i="178"/>
  <c r="F25" i="177"/>
  <c r="L25" i="177"/>
  <c r="R25" i="177"/>
  <c r="Z24" i="177"/>
  <c r="F25" i="176"/>
  <c r="L25" i="176"/>
  <c r="R25" i="176"/>
  <c r="Z24" i="176"/>
  <c r="F25" i="175"/>
  <c r="L25" i="175"/>
  <c r="R25" i="175"/>
  <c r="Z24" i="175"/>
  <c r="F25" i="174"/>
  <c r="L25" i="174"/>
  <c r="R25" i="174"/>
  <c r="X25" i="174"/>
  <c r="E25" i="173"/>
  <c r="Q25" i="173"/>
  <c r="D25" i="172"/>
  <c r="D42" i="172" s="1"/>
  <c r="J25" i="172"/>
  <c r="J42" i="172" s="1"/>
  <c r="P25" i="172"/>
  <c r="P42" i="172" s="1"/>
  <c r="V25" i="172"/>
  <c r="V42" i="172" s="1"/>
  <c r="I25" i="171"/>
  <c r="U25" i="171"/>
  <c r="H25" i="170"/>
  <c r="N25" i="170"/>
  <c r="T25" i="170"/>
  <c r="M25" i="169"/>
  <c r="Y25" i="169"/>
  <c r="F25" i="168"/>
  <c r="L25" i="168"/>
  <c r="R25" i="168"/>
  <c r="X25" i="168"/>
  <c r="E25" i="167"/>
  <c r="K25" i="167"/>
  <c r="Q25" i="167"/>
  <c r="W25" i="167"/>
  <c r="I25" i="166"/>
  <c r="U25" i="166"/>
  <c r="H25" i="165"/>
  <c r="N25" i="165"/>
  <c r="T25" i="165"/>
  <c r="AA25" i="165"/>
  <c r="H25" i="164"/>
  <c r="N25" i="164"/>
  <c r="T25" i="164"/>
  <c r="AA25" i="164"/>
  <c r="H25" i="163"/>
  <c r="N25" i="163"/>
  <c r="T25" i="163"/>
  <c r="AA25" i="163"/>
  <c r="H25" i="162"/>
  <c r="N25" i="162"/>
  <c r="T25" i="162"/>
  <c r="G25" i="161"/>
  <c r="M25" i="161"/>
  <c r="S25" i="161"/>
  <c r="Y25" i="161"/>
  <c r="G25" i="160"/>
  <c r="M25" i="160"/>
  <c r="S25" i="160"/>
  <c r="Y25" i="160"/>
  <c r="G25" i="159"/>
  <c r="M25" i="159"/>
  <c r="S25" i="159"/>
  <c r="Y25" i="159"/>
  <c r="G25" i="158"/>
  <c r="M25" i="158"/>
  <c r="S25" i="158"/>
  <c r="Y25" i="158"/>
  <c r="G25" i="157"/>
  <c r="M25" i="157"/>
  <c r="S25" i="157"/>
  <c r="Y25" i="157"/>
  <c r="G25" i="156"/>
  <c r="M25" i="156"/>
  <c r="S25" i="156"/>
  <c r="Y25" i="156"/>
  <c r="G25" i="155"/>
  <c r="M25" i="155"/>
  <c r="S25" i="155"/>
  <c r="Y25" i="155"/>
  <c r="G25" i="154"/>
  <c r="M25" i="154"/>
  <c r="S25" i="154"/>
  <c r="Y25" i="154"/>
  <c r="G25" i="153"/>
  <c r="M25" i="153"/>
  <c r="S25" i="153"/>
  <c r="Y25" i="153"/>
  <c r="G25" i="152"/>
  <c r="M25" i="152"/>
  <c r="S25" i="152"/>
  <c r="Y25" i="152"/>
  <c r="G25" i="151"/>
  <c r="M25" i="151"/>
  <c r="S25" i="151"/>
  <c r="Y25" i="151"/>
  <c r="G25" i="150"/>
  <c r="M25" i="150"/>
  <c r="S25" i="150"/>
  <c r="Y25" i="150"/>
  <c r="G25" i="149"/>
  <c r="M25" i="149"/>
  <c r="S25" i="149"/>
  <c r="Y25" i="149"/>
  <c r="G25" i="148"/>
  <c r="M25" i="148"/>
  <c r="S25" i="148"/>
  <c r="Y25" i="148"/>
  <c r="G25" i="147"/>
  <c r="M25" i="147"/>
  <c r="S25" i="147"/>
  <c r="Y25" i="147"/>
  <c r="G25" i="146"/>
  <c r="M25" i="146"/>
  <c r="S25" i="146"/>
  <c r="Y25" i="146"/>
  <c r="G25" i="145"/>
  <c r="M25" i="145"/>
  <c r="S25" i="145"/>
  <c r="Y25" i="145"/>
  <c r="G25" i="144"/>
  <c r="M25" i="144"/>
  <c r="S25" i="144"/>
  <c r="Y25" i="144"/>
  <c r="G25" i="143"/>
  <c r="M25" i="143"/>
  <c r="S25" i="143"/>
  <c r="Y25" i="143"/>
  <c r="G25" i="142"/>
  <c r="G42" i="142" s="1"/>
  <c r="M25" i="142"/>
  <c r="S25" i="142"/>
  <c r="S42" i="142" s="1"/>
  <c r="Y25" i="142"/>
  <c r="G25" i="141"/>
  <c r="M25" i="141"/>
  <c r="M42" i="141" s="1"/>
  <c r="S25" i="141"/>
  <c r="Y25" i="141"/>
  <c r="AA25" i="140"/>
  <c r="C25" i="139"/>
  <c r="I25" i="139"/>
  <c r="O25" i="139"/>
  <c r="U25" i="139"/>
  <c r="AA25" i="139"/>
  <c r="AA25" i="138"/>
  <c r="C25" i="137"/>
  <c r="I25" i="137"/>
  <c r="O25" i="137"/>
  <c r="U25" i="137"/>
  <c r="AA25" i="137"/>
  <c r="G25" i="136"/>
  <c r="M25" i="136"/>
  <c r="S25" i="136"/>
  <c r="Y25" i="136"/>
  <c r="G25" i="135"/>
  <c r="M25" i="135"/>
  <c r="S25" i="135"/>
  <c r="Y25" i="135"/>
  <c r="G25" i="134"/>
  <c r="M25" i="134"/>
  <c r="S25" i="134"/>
  <c r="Y25" i="134"/>
  <c r="G25" i="133"/>
  <c r="M25" i="133"/>
  <c r="S25" i="133"/>
  <c r="Y25" i="133"/>
  <c r="G25" i="132"/>
  <c r="M25" i="132"/>
  <c r="S25" i="132"/>
  <c r="Y25" i="132"/>
  <c r="G25" i="131"/>
  <c r="M25" i="131"/>
  <c r="S25" i="131"/>
  <c r="Y25" i="131"/>
  <c r="G25" i="130"/>
  <c r="M25" i="130"/>
  <c r="S25" i="130"/>
  <c r="Y25" i="130"/>
  <c r="G25" i="129"/>
  <c r="M25" i="129"/>
  <c r="S25" i="129"/>
  <c r="Y25" i="129"/>
  <c r="G25" i="128"/>
  <c r="M25" i="128"/>
  <c r="S25" i="128"/>
  <c r="Y25" i="128"/>
  <c r="G25" i="127"/>
  <c r="M25" i="127"/>
  <c r="S25" i="127"/>
  <c r="Y25" i="127"/>
  <c r="G25" i="126"/>
  <c r="M25" i="126"/>
  <c r="S25" i="126"/>
  <c r="Y25" i="126"/>
  <c r="G25" i="125"/>
  <c r="M25" i="125"/>
  <c r="S25" i="125"/>
  <c r="Y25" i="125"/>
  <c r="G25" i="124"/>
  <c r="M25" i="124"/>
  <c r="S25" i="124"/>
  <c r="Y25" i="124"/>
  <c r="G25" i="123"/>
  <c r="M25" i="123"/>
  <c r="S25" i="123"/>
  <c r="Y25" i="123"/>
  <c r="G25" i="122"/>
  <c r="M25" i="122"/>
  <c r="S25" i="122"/>
  <c r="Y25" i="122"/>
  <c r="G25" i="121"/>
  <c r="M25" i="121"/>
  <c r="S25" i="121"/>
  <c r="Y25" i="121"/>
  <c r="G25" i="120"/>
  <c r="M25" i="120"/>
  <c r="S25" i="120"/>
  <c r="Y25" i="120"/>
  <c r="G25" i="119"/>
  <c r="M25" i="119"/>
  <c r="S25" i="119"/>
  <c r="Y25" i="119"/>
  <c r="G25" i="118"/>
  <c r="M25" i="118"/>
  <c r="S25" i="118"/>
  <c r="Y25" i="118"/>
  <c r="G25" i="117"/>
  <c r="M25" i="117"/>
  <c r="S25" i="117"/>
  <c r="Y25" i="117"/>
  <c r="G25" i="116"/>
  <c r="M25" i="116"/>
  <c r="S25" i="116"/>
  <c r="Y25" i="116"/>
  <c r="G25" i="115"/>
  <c r="M25" i="115"/>
  <c r="S25" i="115"/>
  <c r="Y25" i="115"/>
  <c r="G25" i="114"/>
  <c r="M25" i="114"/>
  <c r="S25" i="114"/>
  <c r="Y25" i="114"/>
  <c r="G25" i="113"/>
  <c r="M25" i="113"/>
  <c r="S25" i="113"/>
  <c r="Y25" i="113"/>
  <c r="G25" i="112"/>
  <c r="S25" i="112"/>
  <c r="M25" i="111"/>
  <c r="Y25" i="111"/>
  <c r="F25" i="110"/>
  <c r="R25" i="110"/>
  <c r="E25" i="109"/>
  <c r="Q25" i="109"/>
  <c r="E25" i="108"/>
  <c r="K25" i="108"/>
  <c r="Q25" i="108"/>
  <c r="W25" i="108"/>
  <c r="E25" i="107"/>
  <c r="K25" i="107"/>
  <c r="Q25" i="107"/>
  <c r="W25" i="107"/>
  <c r="E25" i="106"/>
  <c r="K25" i="106"/>
  <c r="Q25" i="106"/>
  <c r="W25" i="106"/>
  <c r="E25" i="105"/>
  <c r="K25" i="105"/>
  <c r="Q25" i="105"/>
  <c r="W25" i="105"/>
  <c r="E25" i="104"/>
  <c r="K25" i="104"/>
  <c r="Q25" i="104"/>
  <c r="W25" i="104"/>
  <c r="E25" i="103"/>
  <c r="K25" i="103"/>
  <c r="Q25" i="103"/>
  <c r="W25" i="103"/>
  <c r="E25" i="102"/>
  <c r="K25" i="102"/>
  <c r="Q25" i="102"/>
  <c r="W25" i="102"/>
  <c r="E25" i="101"/>
  <c r="K25" i="101"/>
  <c r="Q25" i="101"/>
  <c r="W25" i="101"/>
  <c r="E25" i="100"/>
  <c r="K25" i="100"/>
  <c r="Q25" i="100"/>
  <c r="W25" i="100"/>
  <c r="E25" i="99"/>
  <c r="K25" i="99"/>
  <c r="Q25" i="99"/>
  <c r="W25" i="99"/>
  <c r="E25" i="98"/>
  <c r="K25" i="98"/>
  <c r="Q25" i="98"/>
  <c r="W25" i="98"/>
  <c r="E25" i="97"/>
  <c r="K25" i="97"/>
  <c r="Q25" i="97"/>
  <c r="W25" i="97"/>
  <c r="E25" i="96"/>
  <c r="K25" i="96"/>
  <c r="Q25" i="96"/>
  <c r="W25" i="96"/>
  <c r="E25" i="95"/>
  <c r="K25" i="95"/>
  <c r="Q25" i="95"/>
  <c r="W25" i="95"/>
  <c r="E25" i="94"/>
  <c r="K25" i="94"/>
  <c r="K42" i="94" s="1"/>
  <c r="Q25" i="94"/>
  <c r="W25" i="94"/>
  <c r="W42" i="94" s="1"/>
  <c r="E25" i="93"/>
  <c r="E42" i="93" s="1"/>
  <c r="K25" i="93"/>
  <c r="Q25" i="93"/>
  <c r="Q42" i="93" s="1"/>
  <c r="W25" i="93"/>
  <c r="E25" i="92"/>
  <c r="K25" i="92"/>
  <c r="K42" i="92" s="1"/>
  <c r="Q25" i="92"/>
  <c r="W25" i="92"/>
  <c r="W42" i="92" s="1"/>
  <c r="E25" i="91"/>
  <c r="K25" i="91"/>
  <c r="Q25" i="91"/>
  <c r="W25" i="91"/>
  <c r="E25" i="90"/>
  <c r="K25" i="90"/>
  <c r="Q25" i="90"/>
  <c r="Q42" i="90" s="1"/>
  <c r="W25" i="90"/>
  <c r="E25" i="89"/>
  <c r="K25" i="89"/>
  <c r="K42" i="89" s="1"/>
  <c r="Q25" i="89"/>
  <c r="W25" i="89"/>
  <c r="W42" i="89" s="1"/>
  <c r="E25" i="88"/>
  <c r="E42" i="88" s="1"/>
  <c r="K25" i="88"/>
  <c r="Q25" i="88"/>
  <c r="Q42" i="88" s="1"/>
  <c r="W25" i="88"/>
  <c r="E25" i="87"/>
  <c r="K25" i="87"/>
  <c r="K42" i="87" s="1"/>
  <c r="Q25" i="87"/>
  <c r="W25" i="87"/>
  <c r="W42" i="87" s="1"/>
  <c r="E25" i="86"/>
  <c r="E42" i="86" s="1"/>
  <c r="K25" i="86"/>
  <c r="AA25" i="81"/>
  <c r="AA42" i="81" s="1"/>
  <c r="Z24" i="67"/>
  <c r="F25" i="66"/>
  <c r="L25" i="66"/>
  <c r="L42" i="66" s="1"/>
  <c r="R25" i="66"/>
  <c r="K25" i="65"/>
  <c r="K42" i="65" s="1"/>
  <c r="W25" i="65"/>
  <c r="W42" i="65" s="1"/>
  <c r="D25" i="64"/>
  <c r="D42" i="64" s="1"/>
  <c r="J25" i="64"/>
  <c r="P25" i="64"/>
  <c r="P42" i="64" s="1"/>
  <c r="V25" i="64"/>
  <c r="C25" i="63"/>
  <c r="C42" i="63" s="1"/>
  <c r="O25" i="63"/>
  <c r="O42" i="63" s="1"/>
  <c r="H25" i="62"/>
  <c r="H42" i="62" s="1"/>
  <c r="N25" i="62"/>
  <c r="T25" i="62"/>
  <c r="T42" i="62" s="1"/>
  <c r="G25" i="61"/>
  <c r="G42" i="61" s="1"/>
  <c r="S25" i="61"/>
  <c r="S42" i="61" s="1"/>
  <c r="F25" i="60"/>
  <c r="L25" i="60"/>
  <c r="L42" i="60" s="1"/>
  <c r="R25" i="60"/>
  <c r="K25" i="59"/>
  <c r="K42" i="59" s="1"/>
  <c r="W25" i="59"/>
  <c r="W42" i="59" s="1"/>
  <c r="D25" i="58"/>
  <c r="D42" i="58" s="1"/>
  <c r="J25" i="58"/>
  <c r="P25" i="58"/>
  <c r="P42" i="58" s="1"/>
  <c r="V25" i="58"/>
  <c r="C25" i="57"/>
  <c r="C42" i="57" s="1"/>
  <c r="O25" i="57"/>
  <c r="O42" i="57" s="1"/>
  <c r="H25" i="56"/>
  <c r="H42" i="56" s="1"/>
  <c r="N25" i="56"/>
  <c r="T25" i="56"/>
  <c r="T42" i="56" s="1"/>
  <c r="AA25" i="56"/>
  <c r="C25" i="26"/>
  <c r="K25" i="20"/>
  <c r="W25" i="20"/>
  <c r="F25" i="2"/>
  <c r="R25" i="2"/>
  <c r="H25" i="135"/>
  <c r="N25" i="135"/>
  <c r="T25" i="135"/>
  <c r="AA25" i="135"/>
  <c r="H25" i="134"/>
  <c r="N25" i="134"/>
  <c r="T25" i="134"/>
  <c r="AA25" i="134"/>
  <c r="H25" i="133"/>
  <c r="N25" i="133"/>
  <c r="T25" i="133"/>
  <c r="AA25" i="133"/>
  <c r="H25" i="132"/>
  <c r="N25" i="132"/>
  <c r="T25" i="132"/>
  <c r="AA25" i="132"/>
  <c r="H25" i="131"/>
  <c r="N25" i="131"/>
  <c r="T25" i="131"/>
  <c r="AA25" i="131"/>
  <c r="H25" i="130"/>
  <c r="N25" i="130"/>
  <c r="T25" i="130"/>
  <c r="AA25" i="130"/>
  <c r="H25" i="129"/>
  <c r="N25" i="129"/>
  <c r="T25" i="129"/>
  <c r="AA25" i="129"/>
  <c r="H25" i="128"/>
  <c r="N25" i="128"/>
  <c r="T25" i="128"/>
  <c r="AA25" i="128"/>
  <c r="H25" i="127"/>
  <c r="N25" i="127"/>
  <c r="T25" i="127"/>
  <c r="AA25" i="127"/>
  <c r="H25" i="126"/>
  <c r="N25" i="126"/>
  <c r="T25" i="126"/>
  <c r="AA25" i="126"/>
  <c r="H25" i="125"/>
  <c r="N25" i="125"/>
  <c r="T25" i="125"/>
  <c r="AA25" i="125"/>
  <c r="H25" i="124"/>
  <c r="N25" i="124"/>
  <c r="T25" i="124"/>
  <c r="AA25" i="124"/>
  <c r="H25" i="123"/>
  <c r="N25" i="123"/>
  <c r="T25" i="123"/>
  <c r="AA25" i="123"/>
  <c r="H25" i="122"/>
  <c r="N25" i="122"/>
  <c r="T25" i="122"/>
  <c r="AA25" i="122"/>
  <c r="H25" i="121"/>
  <c r="N25" i="121"/>
  <c r="T25" i="121"/>
  <c r="AA25" i="121"/>
  <c r="H25" i="120"/>
  <c r="N25" i="120"/>
  <c r="T25" i="120"/>
  <c r="AA25" i="120"/>
  <c r="H25" i="119"/>
  <c r="N25" i="119"/>
  <c r="N42" i="119" s="1"/>
  <c r="T25" i="119"/>
  <c r="AA25" i="119"/>
  <c r="H25" i="118"/>
  <c r="H42" i="118" s="1"/>
  <c r="N25" i="118"/>
  <c r="T25" i="118"/>
  <c r="T42" i="118" s="1"/>
  <c r="AA25" i="118"/>
  <c r="H25" i="117"/>
  <c r="N25" i="117"/>
  <c r="N42" i="117" s="1"/>
  <c r="T25" i="117"/>
  <c r="AA25" i="117"/>
  <c r="H25" i="116"/>
  <c r="H42" i="116" s="1"/>
  <c r="N25" i="116"/>
  <c r="T25" i="116"/>
  <c r="T42" i="116" s="1"/>
  <c r="AA25" i="116"/>
  <c r="H25" i="115"/>
  <c r="N25" i="115"/>
  <c r="T25" i="115"/>
  <c r="AA25" i="115"/>
  <c r="H25" i="114"/>
  <c r="N25" i="114"/>
  <c r="T25" i="114"/>
  <c r="AA25" i="114"/>
  <c r="H25" i="113"/>
  <c r="N25" i="113"/>
  <c r="T25" i="113"/>
  <c r="AA25" i="113"/>
  <c r="H25" i="112"/>
  <c r="N25" i="112"/>
  <c r="T25" i="112"/>
  <c r="H25" i="111"/>
  <c r="N25" i="111"/>
  <c r="T25" i="111"/>
  <c r="G25" i="110"/>
  <c r="S25" i="110"/>
  <c r="L25" i="109"/>
  <c r="F25" i="108"/>
  <c r="L25" i="108"/>
  <c r="R25" i="108"/>
  <c r="F25" i="107"/>
  <c r="L25" i="107"/>
  <c r="R25" i="107"/>
  <c r="F25" i="106"/>
  <c r="L25" i="106"/>
  <c r="R25" i="106"/>
  <c r="F25" i="105"/>
  <c r="L25" i="105"/>
  <c r="R25" i="105"/>
  <c r="F25" i="104"/>
  <c r="L25" i="104"/>
  <c r="R25" i="104"/>
  <c r="F25" i="103"/>
  <c r="L25" i="103"/>
  <c r="R25" i="103"/>
  <c r="F25" i="102"/>
  <c r="L25" i="102"/>
  <c r="R25" i="102"/>
  <c r="F25" i="101"/>
  <c r="L25" i="101"/>
  <c r="R25" i="101"/>
  <c r="F25" i="100"/>
  <c r="L25" i="100"/>
  <c r="R25" i="100"/>
  <c r="F25" i="99"/>
  <c r="L25" i="99"/>
  <c r="R25" i="99"/>
  <c r="F25" i="98"/>
  <c r="L25" i="98"/>
  <c r="R25" i="98"/>
  <c r="F25" i="97"/>
  <c r="L25" i="97"/>
  <c r="R25" i="97"/>
  <c r="F25" i="96"/>
  <c r="L25" i="96"/>
  <c r="R25" i="96"/>
  <c r="F25" i="95"/>
  <c r="L25" i="95"/>
  <c r="R25" i="95"/>
  <c r="F25" i="94"/>
  <c r="L25" i="94"/>
  <c r="R25" i="94"/>
  <c r="F25" i="93"/>
  <c r="L25" i="93"/>
  <c r="L42" i="93" s="1"/>
  <c r="R25" i="93"/>
  <c r="F25" i="92"/>
  <c r="F42" i="92" s="1"/>
  <c r="L25" i="92"/>
  <c r="R25" i="92"/>
  <c r="R42" i="92" s="1"/>
  <c r="F25" i="91"/>
  <c r="L25" i="91"/>
  <c r="R25" i="91"/>
  <c r="F25" i="90"/>
  <c r="L25" i="90"/>
  <c r="R25" i="90"/>
  <c r="F25" i="89"/>
  <c r="L25" i="89"/>
  <c r="R25" i="89"/>
  <c r="F25" i="88"/>
  <c r="L25" i="88"/>
  <c r="R25" i="88"/>
  <c r="F25" i="87"/>
  <c r="L25" i="87"/>
  <c r="R25" i="87"/>
  <c r="F25" i="86"/>
  <c r="L25" i="86"/>
  <c r="C25" i="81"/>
  <c r="C42" i="81" s="1"/>
  <c r="O25" i="81"/>
  <c r="O42" i="81" s="1"/>
  <c r="G25" i="79"/>
  <c r="G42" i="79" s="1"/>
  <c r="M25" i="79"/>
  <c r="S25" i="79"/>
  <c r="S42" i="79" s="1"/>
  <c r="Y25" i="79"/>
  <c r="G25" i="78"/>
  <c r="M25" i="78"/>
  <c r="M42" i="78" s="1"/>
  <c r="S25" i="78"/>
  <c r="Y25" i="78"/>
  <c r="Y42" i="78" s="1"/>
  <c r="G25" i="77"/>
  <c r="M25" i="77"/>
  <c r="S25" i="77"/>
  <c r="Y25" i="77"/>
  <c r="G25" i="76"/>
  <c r="M25" i="76"/>
  <c r="S25" i="76"/>
  <c r="Y25" i="76"/>
  <c r="G25" i="75"/>
  <c r="M25" i="75"/>
  <c r="S25" i="75"/>
  <c r="Y25" i="75"/>
  <c r="G25" i="74"/>
  <c r="M25" i="74"/>
  <c r="M42" i="74" s="1"/>
  <c r="S25" i="74"/>
  <c r="Y25" i="74"/>
  <c r="Y42" i="74" s="1"/>
  <c r="G25" i="73"/>
  <c r="G42" i="73" s="1"/>
  <c r="M25" i="73"/>
  <c r="S25" i="73"/>
  <c r="S42" i="73" s="1"/>
  <c r="Y25" i="73"/>
  <c r="G25" i="72"/>
  <c r="M25" i="72"/>
  <c r="M42" i="72" s="1"/>
  <c r="S25" i="72"/>
  <c r="Y25" i="72"/>
  <c r="Y42" i="72" s="1"/>
  <c r="G25" i="71"/>
  <c r="G42" i="71" s="1"/>
  <c r="M25" i="71"/>
  <c r="S25" i="71"/>
  <c r="S42" i="71" s="1"/>
  <c r="Y25" i="71"/>
  <c r="G25" i="70"/>
  <c r="M25" i="70"/>
  <c r="M42" i="70" s="1"/>
  <c r="S25" i="70"/>
  <c r="Y25" i="70"/>
  <c r="Y42" i="70" s="1"/>
  <c r="G25" i="69"/>
  <c r="G42" i="69" s="1"/>
  <c r="M25" i="69"/>
  <c r="S25" i="69"/>
  <c r="S42" i="69" s="1"/>
  <c r="Y25" i="69"/>
  <c r="G25" i="68"/>
  <c r="M25" i="68"/>
  <c r="M42" i="68" s="1"/>
  <c r="S25" i="68"/>
  <c r="Y25" i="68"/>
  <c r="Y42" i="68" s="1"/>
  <c r="G25" i="67"/>
  <c r="G42" i="67" s="1"/>
  <c r="M25" i="67"/>
  <c r="S25" i="67"/>
  <c r="S42" i="67" s="1"/>
  <c r="Y25" i="67"/>
  <c r="H25" i="41"/>
  <c r="T25" i="41"/>
  <c r="AA25" i="41"/>
  <c r="G25" i="39"/>
  <c r="M25" i="39"/>
  <c r="M42" i="39" s="1"/>
  <c r="S25" i="39"/>
  <c r="Y25" i="39"/>
  <c r="Y42" i="39" s="1"/>
  <c r="G25" i="38"/>
  <c r="G42" i="38" s="1"/>
  <c r="M25" i="38"/>
  <c r="S25" i="38"/>
  <c r="S42" i="38" s="1"/>
  <c r="Y25" i="38"/>
  <c r="G25" i="37"/>
  <c r="M25" i="37"/>
  <c r="M42" i="37" s="1"/>
  <c r="S25" i="37"/>
  <c r="Y25" i="37"/>
  <c r="Y42" i="37" s="1"/>
  <c r="G25" i="36"/>
  <c r="G42" i="36" s="1"/>
  <c r="M25" i="36"/>
  <c r="S25" i="36"/>
  <c r="S42" i="36" s="1"/>
  <c r="Y25" i="36"/>
  <c r="G25" i="35"/>
  <c r="M25" i="35"/>
  <c r="M42" i="35" s="1"/>
  <c r="S25" i="35"/>
  <c r="Y25" i="35"/>
  <c r="Y42" i="35" s="1"/>
  <c r="G25" i="34"/>
  <c r="G42" i="34" s="1"/>
  <c r="M25" i="34"/>
  <c r="S25" i="34"/>
  <c r="S42" i="34" s="1"/>
  <c r="Y25" i="34"/>
  <c r="C25" i="24"/>
  <c r="O25" i="24"/>
  <c r="C25" i="13"/>
  <c r="I25" i="13"/>
  <c r="O25" i="13"/>
  <c r="U25" i="13"/>
  <c r="C25" i="12"/>
  <c r="I25" i="12"/>
  <c r="O25" i="12"/>
  <c r="U25" i="12"/>
  <c r="C25" i="11"/>
  <c r="I25" i="11"/>
  <c r="O25" i="11"/>
  <c r="U25" i="11"/>
  <c r="C25" i="10"/>
  <c r="I25" i="10"/>
  <c r="O25" i="10"/>
  <c r="U25" i="10"/>
  <c r="C25" i="9"/>
  <c r="I25" i="9"/>
  <c r="O25" i="9"/>
  <c r="U25" i="9"/>
  <c r="C25" i="8"/>
  <c r="I25" i="8"/>
  <c r="O25" i="8"/>
  <c r="U25" i="8"/>
  <c r="C25" i="7"/>
  <c r="I25" i="7"/>
  <c r="O25" i="7"/>
  <c r="U25" i="7"/>
  <c r="C25" i="6"/>
  <c r="I25" i="6"/>
  <c r="I42" i="6" s="1"/>
  <c r="O25" i="6"/>
  <c r="U25" i="6"/>
  <c r="U42" i="6" s="1"/>
  <c r="AA25" i="6"/>
  <c r="H25" i="5"/>
  <c r="N25" i="5"/>
  <c r="T25" i="5"/>
  <c r="E25" i="237"/>
  <c r="K25" i="237"/>
  <c r="Q25" i="237"/>
  <c r="W25" i="237"/>
  <c r="D25" i="236"/>
  <c r="J25" i="236"/>
  <c r="P25" i="236"/>
  <c r="V25" i="236"/>
  <c r="D25" i="235"/>
  <c r="J25" i="235"/>
  <c r="P25" i="235"/>
  <c r="V25" i="235"/>
  <c r="D25" i="234"/>
  <c r="J25" i="234"/>
  <c r="P25" i="234"/>
  <c r="V25" i="234"/>
  <c r="D25" i="233"/>
  <c r="J25" i="233"/>
  <c r="P25" i="233"/>
  <c r="V25" i="233"/>
  <c r="D25" i="232"/>
  <c r="J25" i="232"/>
  <c r="P25" i="232"/>
  <c r="V25" i="232"/>
  <c r="D25" i="231"/>
  <c r="J25" i="231"/>
  <c r="P25" i="231"/>
  <c r="V25" i="231"/>
  <c r="D25" i="230"/>
  <c r="J25" i="230"/>
  <c r="P25" i="230"/>
  <c r="V25" i="230"/>
  <c r="D25" i="229"/>
  <c r="J25" i="229"/>
  <c r="P25" i="229"/>
  <c r="V25" i="229"/>
  <c r="D25" i="228"/>
  <c r="J25" i="228"/>
  <c r="P25" i="228"/>
  <c r="V25" i="228"/>
  <c r="D25" i="227"/>
  <c r="J25" i="227"/>
  <c r="P25" i="227"/>
  <c r="V25" i="227"/>
  <c r="D25" i="226"/>
  <c r="J25" i="226"/>
  <c r="P25" i="226"/>
  <c r="V25" i="226"/>
  <c r="D25" i="225"/>
  <c r="J25" i="225"/>
  <c r="P25" i="225"/>
  <c r="V25" i="225"/>
  <c r="D25" i="224"/>
  <c r="J25" i="224"/>
  <c r="P25" i="224"/>
  <c r="V25" i="224"/>
  <c r="D25" i="223"/>
  <c r="J25" i="223"/>
  <c r="P25" i="223"/>
  <c r="V25" i="223"/>
  <c r="D25" i="222"/>
  <c r="J25" i="222"/>
  <c r="P25" i="222"/>
  <c r="V25" i="222"/>
  <c r="D25" i="221"/>
  <c r="J25" i="221"/>
  <c r="P25" i="221"/>
  <c r="V25" i="221"/>
  <c r="D25" i="220"/>
  <c r="D42" i="220" s="1"/>
  <c r="J25" i="220"/>
  <c r="P25" i="220"/>
  <c r="P42" i="220" s="1"/>
  <c r="V25" i="220"/>
  <c r="C25" i="219"/>
  <c r="O25" i="219"/>
  <c r="AA25" i="219"/>
  <c r="H25" i="218"/>
  <c r="H42" i="218" s="1"/>
  <c r="N25" i="218"/>
  <c r="T25" i="218"/>
  <c r="T42" i="218" s="1"/>
  <c r="G25" i="217"/>
  <c r="S25" i="217"/>
  <c r="M25" i="216"/>
  <c r="Y25" i="216"/>
  <c r="F25" i="215"/>
  <c r="F42" i="215" s="1"/>
  <c r="L25" i="215"/>
  <c r="R25" i="215"/>
  <c r="R42" i="215" s="1"/>
  <c r="X25" i="215"/>
  <c r="E25" i="214"/>
  <c r="Q25" i="214"/>
  <c r="D25" i="213"/>
  <c r="J25" i="213"/>
  <c r="J42" i="213" s="1"/>
  <c r="P25" i="213"/>
  <c r="V25" i="213"/>
  <c r="V42" i="213" s="1"/>
  <c r="D25" i="212"/>
  <c r="D42" i="212" s="1"/>
  <c r="J25" i="212"/>
  <c r="J42" i="212" s="1"/>
  <c r="P25" i="212"/>
  <c r="P42" i="212" s="1"/>
  <c r="V25" i="212"/>
  <c r="V42" i="212" s="1"/>
  <c r="C25" i="211"/>
  <c r="I25" i="211"/>
  <c r="O25" i="211"/>
  <c r="U25" i="211"/>
  <c r="H25" i="210"/>
  <c r="H42" i="210" s="1"/>
  <c r="N25" i="210"/>
  <c r="N42" i="210" s="1"/>
  <c r="T25" i="210"/>
  <c r="T42" i="210" s="1"/>
  <c r="AA25" i="210"/>
  <c r="H25" i="209"/>
  <c r="H42" i="209" s="1"/>
  <c r="N25" i="209"/>
  <c r="T25" i="209"/>
  <c r="T42" i="209" s="1"/>
  <c r="AA25" i="209"/>
  <c r="H25" i="208"/>
  <c r="N25" i="208"/>
  <c r="N42" i="208" s="1"/>
  <c r="T25" i="208"/>
  <c r="AA25" i="208"/>
  <c r="H25" i="207"/>
  <c r="N25" i="207"/>
  <c r="T25" i="207"/>
  <c r="AA25" i="207"/>
  <c r="H25" i="206"/>
  <c r="N25" i="206"/>
  <c r="T25" i="206"/>
  <c r="AA25" i="206"/>
  <c r="H25" i="205"/>
  <c r="N25" i="205"/>
  <c r="T25" i="205"/>
  <c r="AA25" i="205"/>
  <c r="H25" i="204"/>
  <c r="N25" i="204"/>
  <c r="T25" i="204"/>
  <c r="AA25" i="204"/>
  <c r="H25" i="203"/>
  <c r="N25" i="203"/>
  <c r="T25" i="203"/>
  <c r="AA25" i="203"/>
  <c r="H25" i="202"/>
  <c r="N25" i="202"/>
  <c r="T25" i="202"/>
  <c r="AA25" i="202"/>
  <c r="H25" i="201"/>
  <c r="N25" i="201"/>
  <c r="T25" i="201"/>
  <c r="AA25" i="201"/>
  <c r="H25" i="200"/>
  <c r="N25" i="200"/>
  <c r="T25" i="200"/>
  <c r="AA25" i="200"/>
  <c r="AA42" i="200" s="1"/>
  <c r="H25" i="199"/>
  <c r="N25" i="199"/>
  <c r="T25" i="199"/>
  <c r="AA25" i="199"/>
  <c r="H25" i="198"/>
  <c r="N25" i="198"/>
  <c r="T25" i="198"/>
  <c r="AA25" i="198"/>
  <c r="AA42" i="198" s="1"/>
  <c r="H25" i="197"/>
  <c r="N25" i="197"/>
  <c r="T25" i="197"/>
  <c r="AA25" i="197"/>
  <c r="H25" i="196"/>
  <c r="N25" i="196"/>
  <c r="T25" i="196"/>
  <c r="AA25" i="196"/>
  <c r="AA42" i="196" s="1"/>
  <c r="H25" i="195"/>
  <c r="N25" i="195"/>
  <c r="T25" i="195"/>
  <c r="AA25" i="195"/>
  <c r="H25" i="194"/>
  <c r="N25" i="194"/>
  <c r="T25" i="194"/>
  <c r="AA25" i="194"/>
  <c r="AA42" i="194" s="1"/>
  <c r="H25" i="193"/>
  <c r="N25" i="193"/>
  <c r="T25" i="193"/>
  <c r="AA25" i="193"/>
  <c r="H25" i="192"/>
  <c r="N25" i="192"/>
  <c r="T25" i="192"/>
  <c r="AA25" i="192"/>
  <c r="AA42" i="192" s="1"/>
  <c r="H25" i="191"/>
  <c r="N25" i="191"/>
  <c r="T25" i="191"/>
  <c r="AA25" i="191"/>
  <c r="H25" i="190"/>
  <c r="N25" i="190"/>
  <c r="T25" i="190"/>
  <c r="AA25" i="190"/>
  <c r="AA42" i="190" s="1"/>
  <c r="H25" i="189"/>
  <c r="N25" i="189"/>
  <c r="T25" i="189"/>
  <c r="AA25" i="189"/>
  <c r="H25" i="188"/>
  <c r="N25" i="188"/>
  <c r="T25" i="188"/>
  <c r="AA25" i="188"/>
  <c r="H25" i="187"/>
  <c r="N25" i="187"/>
  <c r="T25" i="187"/>
  <c r="AA25" i="187"/>
  <c r="H25" i="186"/>
  <c r="N25" i="186"/>
  <c r="T25" i="186"/>
  <c r="AA25" i="186"/>
  <c r="H25" i="185"/>
  <c r="N25" i="185"/>
  <c r="T25" i="185"/>
  <c r="AA25" i="185"/>
  <c r="H25" i="184"/>
  <c r="N25" i="184"/>
  <c r="T25" i="184"/>
  <c r="AA25" i="184"/>
  <c r="H25" i="183"/>
  <c r="N25" i="183"/>
  <c r="T25" i="183"/>
  <c r="AA25" i="183"/>
  <c r="H25" i="182"/>
  <c r="N25" i="182"/>
  <c r="T25" i="182"/>
  <c r="AA25" i="182"/>
  <c r="H25" i="181"/>
  <c r="N25" i="181"/>
  <c r="T25" i="181"/>
  <c r="AA25" i="181"/>
  <c r="H25" i="180"/>
  <c r="N25" i="180"/>
  <c r="T25" i="180"/>
  <c r="AA25" i="180"/>
  <c r="H25" i="179"/>
  <c r="N25" i="179"/>
  <c r="T25" i="179"/>
  <c r="AA25" i="179"/>
  <c r="H25" i="178"/>
  <c r="N25" i="178"/>
  <c r="T25" i="178"/>
  <c r="AA25" i="178"/>
  <c r="H25" i="177"/>
  <c r="N25" i="177"/>
  <c r="T25" i="177"/>
  <c r="AA25" i="177"/>
  <c r="H25" i="176"/>
  <c r="N25" i="176"/>
  <c r="T25" i="176"/>
  <c r="AA25" i="176"/>
  <c r="H25" i="175"/>
  <c r="N25" i="175"/>
  <c r="T25" i="175"/>
  <c r="AA25" i="175"/>
  <c r="H25" i="174"/>
  <c r="N25" i="174"/>
  <c r="T25" i="174"/>
  <c r="Z24" i="174"/>
  <c r="M25" i="173"/>
  <c r="Y25" i="173"/>
  <c r="F25" i="172"/>
  <c r="L25" i="172"/>
  <c r="R25" i="172"/>
  <c r="X25" i="172"/>
  <c r="E25" i="171"/>
  <c r="Q25" i="171"/>
  <c r="D25" i="170"/>
  <c r="D42" i="170" s="1"/>
  <c r="J25" i="170"/>
  <c r="J42" i="170" s="1"/>
  <c r="P25" i="170"/>
  <c r="P42" i="170" s="1"/>
  <c r="V25" i="170"/>
  <c r="V42" i="170" s="1"/>
  <c r="I25" i="169"/>
  <c r="U25" i="169"/>
  <c r="H25" i="168"/>
  <c r="N25" i="168"/>
  <c r="T25" i="168"/>
  <c r="Z24" i="168"/>
  <c r="G25" i="167"/>
  <c r="M25" i="167"/>
  <c r="S25" i="167"/>
  <c r="E25" i="166"/>
  <c r="Q25" i="166"/>
  <c r="D25" i="165"/>
  <c r="D42" i="165" s="1"/>
  <c r="J25" i="165"/>
  <c r="J42" i="165" s="1"/>
  <c r="P25" i="165"/>
  <c r="P42" i="165" s="1"/>
  <c r="V25" i="165"/>
  <c r="V42" i="165" s="1"/>
  <c r="D25" i="164"/>
  <c r="J25" i="164"/>
  <c r="P25" i="164"/>
  <c r="V25" i="164"/>
  <c r="D25" i="163"/>
  <c r="J25" i="163"/>
  <c r="P25" i="163"/>
  <c r="V25" i="163"/>
  <c r="D25" i="162"/>
  <c r="J25" i="162"/>
  <c r="P25" i="162"/>
  <c r="V25" i="162"/>
  <c r="C25" i="161"/>
  <c r="I25" i="161"/>
  <c r="O25" i="161"/>
  <c r="U25" i="161"/>
  <c r="C25" i="160"/>
  <c r="I25" i="160"/>
  <c r="O25" i="160"/>
  <c r="U25" i="160"/>
  <c r="C25" i="159"/>
  <c r="I25" i="159"/>
  <c r="O25" i="159"/>
  <c r="U25" i="159"/>
  <c r="C25" i="158"/>
  <c r="I25" i="158"/>
  <c r="O25" i="158"/>
  <c r="U25" i="158"/>
  <c r="C25" i="157"/>
  <c r="I25" i="157"/>
  <c r="O25" i="157"/>
  <c r="U25" i="157"/>
  <c r="C25" i="156"/>
  <c r="I25" i="156"/>
  <c r="O25" i="156"/>
  <c r="U25" i="156"/>
  <c r="C25" i="155"/>
  <c r="I25" i="155"/>
  <c r="O25" i="155"/>
  <c r="U25" i="155"/>
  <c r="C25" i="154"/>
  <c r="I25" i="154"/>
  <c r="O25" i="154"/>
  <c r="U25" i="154"/>
  <c r="C25" i="153"/>
  <c r="I25" i="153"/>
  <c r="O25" i="153"/>
  <c r="U25" i="153"/>
  <c r="C25" i="152"/>
  <c r="I25" i="152"/>
  <c r="O25" i="152"/>
  <c r="U25" i="152"/>
  <c r="C25" i="151"/>
  <c r="I25" i="151"/>
  <c r="O25" i="151"/>
  <c r="U25" i="151"/>
  <c r="C25" i="150"/>
  <c r="I25" i="150"/>
  <c r="O25" i="150"/>
  <c r="U25" i="150"/>
  <c r="C25" i="149"/>
  <c r="I25" i="149"/>
  <c r="O25" i="149"/>
  <c r="U25" i="149"/>
  <c r="C25" i="148"/>
  <c r="I25" i="148"/>
  <c r="O25" i="148"/>
  <c r="U25" i="148"/>
  <c r="C25" i="147"/>
  <c r="I25" i="147"/>
  <c r="O25" i="147"/>
  <c r="U25" i="147"/>
  <c r="C25" i="146"/>
  <c r="I25" i="146"/>
  <c r="O25" i="146"/>
  <c r="U25" i="146"/>
  <c r="C25" i="145"/>
  <c r="I25" i="145"/>
  <c r="O25" i="145"/>
  <c r="U25" i="145"/>
  <c r="C25" i="144"/>
  <c r="I25" i="144"/>
  <c r="O25" i="144"/>
  <c r="U25" i="144"/>
  <c r="C25" i="143"/>
  <c r="I25" i="143"/>
  <c r="O25" i="143"/>
  <c r="U25" i="143"/>
  <c r="C25" i="142"/>
  <c r="I25" i="142"/>
  <c r="O25" i="142"/>
  <c r="O42" i="142" s="1"/>
  <c r="U25" i="142"/>
  <c r="C25" i="141"/>
  <c r="I25" i="141"/>
  <c r="I42" i="141" s="1"/>
  <c r="O25" i="141"/>
  <c r="U25" i="141"/>
  <c r="U42" i="141" s="1"/>
  <c r="E25" i="139"/>
  <c r="K25" i="139"/>
  <c r="Q25" i="139"/>
  <c r="W25" i="139"/>
  <c r="E25" i="137"/>
  <c r="K25" i="137"/>
  <c r="Q25" i="137"/>
  <c r="W25" i="137"/>
  <c r="C25" i="136"/>
  <c r="I25" i="136"/>
  <c r="O25" i="136"/>
  <c r="U25" i="136"/>
  <c r="C25" i="135"/>
  <c r="I25" i="135"/>
  <c r="O25" i="135"/>
  <c r="U25" i="135"/>
  <c r="C25" i="134"/>
  <c r="I25" i="134"/>
  <c r="O25" i="134"/>
  <c r="U25" i="134"/>
  <c r="C25" i="133"/>
  <c r="I25" i="133"/>
  <c r="O25" i="133"/>
  <c r="U25" i="133"/>
  <c r="C25" i="132"/>
  <c r="I25" i="132"/>
  <c r="O25" i="132"/>
  <c r="U25" i="132"/>
  <c r="C25" i="131"/>
  <c r="I25" i="131"/>
  <c r="O25" i="131"/>
  <c r="U25" i="131"/>
  <c r="C25" i="130"/>
  <c r="I25" i="130"/>
  <c r="O25" i="130"/>
  <c r="U25" i="130"/>
  <c r="C25" i="129"/>
  <c r="I25" i="129"/>
  <c r="O25" i="129"/>
  <c r="U25" i="129"/>
  <c r="C25" i="128"/>
  <c r="I25" i="128"/>
  <c r="O25" i="128"/>
  <c r="U25" i="128"/>
  <c r="C25" i="127"/>
  <c r="I25" i="127"/>
  <c r="O25" i="127"/>
  <c r="U25" i="127"/>
  <c r="C25" i="126"/>
  <c r="I25" i="126"/>
  <c r="O25" i="126"/>
  <c r="U25" i="126"/>
  <c r="C25" i="125"/>
  <c r="I25" i="125"/>
  <c r="O25" i="125"/>
  <c r="U25" i="125"/>
  <c r="C25" i="124"/>
  <c r="I25" i="124"/>
  <c r="O25" i="124"/>
  <c r="U25" i="124"/>
  <c r="C25" i="123"/>
  <c r="I25" i="123"/>
  <c r="O25" i="123"/>
  <c r="U25" i="123"/>
  <c r="C25" i="122"/>
  <c r="I25" i="122"/>
  <c r="O25" i="122"/>
  <c r="U25" i="122"/>
  <c r="C25" i="121"/>
  <c r="I25" i="121"/>
  <c r="O25" i="121"/>
  <c r="U25" i="121"/>
  <c r="C25" i="120"/>
  <c r="I25" i="120"/>
  <c r="O25" i="120"/>
  <c r="U25" i="120"/>
  <c r="C25" i="119"/>
  <c r="I25" i="119"/>
  <c r="O25" i="119"/>
  <c r="U25" i="119"/>
  <c r="C25" i="118"/>
  <c r="I25" i="118"/>
  <c r="O25" i="118"/>
  <c r="U25" i="118"/>
  <c r="C25" i="117"/>
  <c r="I25" i="117"/>
  <c r="O25" i="117"/>
  <c r="U25" i="117"/>
  <c r="C25" i="116"/>
  <c r="I25" i="116"/>
  <c r="O25" i="116"/>
  <c r="U25" i="116"/>
  <c r="C25" i="115"/>
  <c r="I25" i="115"/>
  <c r="O25" i="115"/>
  <c r="U25" i="115"/>
  <c r="C25" i="114"/>
  <c r="I25" i="114"/>
  <c r="O25" i="114"/>
  <c r="U25" i="114"/>
  <c r="C25" i="113"/>
  <c r="I25" i="113"/>
  <c r="O25" i="113"/>
  <c r="U25" i="113"/>
  <c r="C25" i="112"/>
  <c r="I25" i="112"/>
  <c r="O25" i="112"/>
  <c r="AA25" i="112"/>
  <c r="I25" i="111"/>
  <c r="U25" i="111"/>
  <c r="N25" i="110"/>
  <c r="M25" i="109"/>
  <c r="Y25" i="109"/>
  <c r="G25" i="108"/>
  <c r="M25" i="108"/>
  <c r="S25" i="108"/>
  <c r="Y25" i="108"/>
  <c r="G25" i="107"/>
  <c r="M25" i="107"/>
  <c r="S25" i="107"/>
  <c r="Y25" i="107"/>
  <c r="G25" i="106"/>
  <c r="M25" i="106"/>
  <c r="S25" i="106"/>
  <c r="Y25" i="106"/>
  <c r="G25" i="105"/>
  <c r="M25" i="105"/>
  <c r="S25" i="105"/>
  <c r="Y25" i="105"/>
  <c r="G25" i="104"/>
  <c r="M25" i="104"/>
  <c r="S25" i="104"/>
  <c r="Y25" i="104"/>
  <c r="G25" i="103"/>
  <c r="M25" i="103"/>
  <c r="S25" i="103"/>
  <c r="Y25" i="103"/>
  <c r="G25" i="102"/>
  <c r="M25" i="102"/>
  <c r="S25" i="102"/>
  <c r="Y25" i="102"/>
  <c r="G25" i="101"/>
  <c r="M25" i="101"/>
  <c r="S25" i="101"/>
  <c r="Y25" i="101"/>
  <c r="G25" i="100"/>
  <c r="M25" i="100"/>
  <c r="S25" i="100"/>
  <c r="Y25" i="100"/>
  <c r="G25" i="99"/>
  <c r="M25" i="99"/>
  <c r="S25" i="99"/>
  <c r="Y25" i="99"/>
  <c r="G25" i="98"/>
  <c r="M25" i="98"/>
  <c r="S25" i="98"/>
  <c r="Y25" i="98"/>
  <c r="G25" i="97"/>
  <c r="M25" i="97"/>
  <c r="S25" i="97"/>
  <c r="Y25" i="97"/>
  <c r="G25" i="96"/>
  <c r="M25" i="96"/>
  <c r="S25" i="96"/>
  <c r="Y25" i="96"/>
  <c r="G25" i="95"/>
  <c r="M25" i="95"/>
  <c r="S25" i="95"/>
  <c r="Y25" i="95"/>
  <c r="G25" i="94"/>
  <c r="G42" i="94" s="1"/>
  <c r="M25" i="94"/>
  <c r="S25" i="94"/>
  <c r="S42" i="94" s="1"/>
  <c r="Y25" i="94"/>
  <c r="G25" i="93"/>
  <c r="M25" i="93"/>
  <c r="M42" i="93" s="1"/>
  <c r="S25" i="93"/>
  <c r="Y25" i="93"/>
  <c r="Y42" i="93" s="1"/>
  <c r="G25" i="92"/>
  <c r="G42" i="92" s="1"/>
  <c r="M25" i="92"/>
  <c r="S25" i="92"/>
  <c r="S42" i="92" s="1"/>
  <c r="Y25" i="92"/>
  <c r="G25" i="91"/>
  <c r="M25" i="91"/>
  <c r="S25" i="91"/>
  <c r="Y25" i="91"/>
  <c r="G25" i="90"/>
  <c r="M25" i="90"/>
  <c r="M42" i="90" s="1"/>
  <c r="S25" i="90"/>
  <c r="Y25" i="90"/>
  <c r="Y42" i="90" s="1"/>
  <c r="G25" i="89"/>
  <c r="G42" i="89" s="1"/>
  <c r="M25" i="89"/>
  <c r="S25" i="89"/>
  <c r="S42" i="89" s="1"/>
  <c r="Y25" i="89"/>
  <c r="G25" i="88"/>
  <c r="M25" i="88"/>
  <c r="M42" i="88" s="1"/>
  <c r="S25" i="88"/>
  <c r="Y25" i="88"/>
  <c r="Y42" i="88" s="1"/>
  <c r="G25" i="87"/>
  <c r="G42" i="87" s="1"/>
  <c r="M25" i="87"/>
  <c r="S25" i="87"/>
  <c r="S42" i="87" s="1"/>
  <c r="Y25" i="87"/>
  <c r="G25" i="86"/>
  <c r="M25" i="86"/>
  <c r="M42" i="86" s="1"/>
  <c r="H25" i="80"/>
  <c r="N25" i="80"/>
  <c r="T25" i="80"/>
  <c r="AA25" i="80"/>
  <c r="D25" i="55"/>
  <c r="J25" i="55"/>
  <c r="J42" i="55" s="1"/>
  <c r="P25" i="55"/>
  <c r="V25" i="55"/>
  <c r="V42" i="55" s="1"/>
  <c r="D25" i="54"/>
  <c r="D42" i="54" s="1"/>
  <c r="J25" i="54"/>
  <c r="P25" i="54"/>
  <c r="P42" i="54" s="1"/>
  <c r="V25" i="54"/>
  <c r="D25" i="53"/>
  <c r="J25" i="53"/>
  <c r="J42" i="53" s="1"/>
  <c r="P25" i="53"/>
  <c r="V25" i="53"/>
  <c r="D25" i="52"/>
  <c r="D42" i="52" s="1"/>
  <c r="J25" i="52"/>
  <c r="P25" i="52"/>
  <c r="P42" i="52" s="1"/>
  <c r="V25" i="52"/>
  <c r="D25" i="51"/>
  <c r="J25" i="51"/>
  <c r="P25" i="51"/>
  <c r="V25" i="51"/>
  <c r="D25" i="50"/>
  <c r="J25" i="50"/>
  <c r="P25" i="50"/>
  <c r="V25" i="50"/>
  <c r="D25" i="49"/>
  <c r="J25" i="49"/>
  <c r="P25" i="49"/>
  <c r="V25" i="49"/>
  <c r="D25" i="48"/>
  <c r="D42" i="48" s="1"/>
  <c r="J25" i="48"/>
  <c r="P25" i="48"/>
  <c r="V25" i="48"/>
  <c r="D25" i="47"/>
  <c r="J25" i="47"/>
  <c r="J42" i="47" s="1"/>
  <c r="P25" i="47"/>
  <c r="V25" i="47"/>
  <c r="V42" i="47" s="1"/>
  <c r="D25" i="46"/>
  <c r="D42" i="46" s="1"/>
  <c r="J25" i="46"/>
  <c r="P25" i="46"/>
  <c r="P42" i="46" s="1"/>
  <c r="V25" i="46"/>
  <c r="D25" i="45"/>
  <c r="J25" i="45"/>
  <c r="J42" i="45" s="1"/>
  <c r="P25" i="45"/>
  <c r="V25" i="45"/>
  <c r="V42" i="45" s="1"/>
  <c r="D25" i="44"/>
  <c r="D42" i="44" s="1"/>
  <c r="J25" i="44"/>
  <c r="P25" i="44"/>
  <c r="P42" i="44" s="1"/>
  <c r="V25" i="44"/>
  <c r="D25" i="43"/>
  <c r="J25" i="43"/>
  <c r="J42" i="43" s="1"/>
  <c r="P25" i="43"/>
  <c r="V25" i="43"/>
  <c r="V42" i="43" s="1"/>
  <c r="D25" i="42"/>
  <c r="D42" i="42" s="1"/>
  <c r="J25" i="42"/>
  <c r="P25" i="42"/>
  <c r="P42" i="42" s="1"/>
  <c r="V25" i="42"/>
  <c r="C25" i="40"/>
  <c r="C42" i="40" s="1"/>
  <c r="I25" i="40"/>
  <c r="H25" i="21"/>
  <c r="N25" i="21"/>
  <c r="T25" i="21"/>
  <c r="F25" i="237"/>
  <c r="L25" i="237"/>
  <c r="R25" i="237"/>
  <c r="X25" i="237"/>
  <c r="E25" i="236"/>
  <c r="K25" i="236"/>
  <c r="Q25" i="236"/>
  <c r="W25" i="236"/>
  <c r="E25" i="235"/>
  <c r="K25" i="235"/>
  <c r="Q25" i="235"/>
  <c r="W25" i="235"/>
  <c r="E25" i="234"/>
  <c r="K25" i="234"/>
  <c r="Q25" i="234"/>
  <c r="W25" i="234"/>
  <c r="E25" i="233"/>
  <c r="K25" i="233"/>
  <c r="Q25" i="233"/>
  <c r="W25" i="233"/>
  <c r="E25" i="232"/>
  <c r="K25" i="232"/>
  <c r="Q25" i="232"/>
  <c r="W25" i="232"/>
  <c r="E25" i="231"/>
  <c r="K25" i="231"/>
  <c r="Q25" i="231"/>
  <c r="W25" i="231"/>
  <c r="E25" i="230"/>
  <c r="K25" i="230"/>
  <c r="Q25" i="230"/>
  <c r="W25" i="230"/>
  <c r="E25" i="229"/>
  <c r="K25" i="229"/>
  <c r="Q25" i="229"/>
  <c r="W25" i="229"/>
  <c r="E25" i="228"/>
  <c r="K25" i="228"/>
  <c r="Q25" i="228"/>
  <c r="W25" i="228"/>
  <c r="E25" i="227"/>
  <c r="K25" i="227"/>
  <c r="Q25" i="227"/>
  <c r="W25" i="227"/>
  <c r="E25" i="226"/>
  <c r="K25" i="226"/>
  <c r="Q25" i="226"/>
  <c r="W25" i="226"/>
  <c r="E25" i="225"/>
  <c r="K25" i="225"/>
  <c r="Q25" i="225"/>
  <c r="W25" i="225"/>
  <c r="E25" i="224"/>
  <c r="K25" i="224"/>
  <c r="Q25" i="224"/>
  <c r="W25" i="224"/>
  <c r="E25" i="223"/>
  <c r="K25" i="223"/>
  <c r="Q25" i="223"/>
  <c r="W25" i="223"/>
  <c r="E25" i="222"/>
  <c r="K25" i="222"/>
  <c r="Q25" i="222"/>
  <c r="W25" i="222"/>
  <c r="E25" i="221"/>
  <c r="K25" i="221"/>
  <c r="Q25" i="221"/>
  <c r="W25" i="221"/>
  <c r="E25" i="220"/>
  <c r="Q25" i="220"/>
  <c r="D25" i="219"/>
  <c r="J25" i="219"/>
  <c r="J42" i="219" s="1"/>
  <c r="P25" i="219"/>
  <c r="V25" i="219"/>
  <c r="V42" i="219" s="1"/>
  <c r="I25" i="218"/>
  <c r="U25" i="218"/>
  <c r="H25" i="217"/>
  <c r="N25" i="217"/>
  <c r="N42" i="217" s="1"/>
  <c r="T25" i="217"/>
  <c r="AA25" i="217"/>
  <c r="H25" i="216"/>
  <c r="H42" i="216" s="1"/>
  <c r="N25" i="216"/>
  <c r="T25" i="216"/>
  <c r="T42" i="216" s="1"/>
  <c r="G25" i="215"/>
  <c r="S25" i="215"/>
  <c r="F25" i="214"/>
  <c r="L25" i="214"/>
  <c r="L42" i="214" s="1"/>
  <c r="R25" i="214"/>
  <c r="K25" i="213"/>
  <c r="W25" i="213"/>
  <c r="E25" i="212"/>
  <c r="Q25" i="212"/>
  <c r="D25" i="211"/>
  <c r="D42" i="211" s="1"/>
  <c r="J25" i="211"/>
  <c r="J42" i="211" s="1"/>
  <c r="P25" i="211"/>
  <c r="P42" i="211" s="1"/>
  <c r="V25" i="211"/>
  <c r="V42" i="211" s="1"/>
  <c r="C25" i="210"/>
  <c r="I25" i="210"/>
  <c r="O25" i="210"/>
  <c r="U25" i="210"/>
  <c r="C25" i="209"/>
  <c r="I25" i="209"/>
  <c r="O25" i="209"/>
  <c r="U25" i="209"/>
  <c r="C25" i="208"/>
  <c r="I25" i="208"/>
  <c r="O25" i="208"/>
  <c r="U25" i="208"/>
  <c r="C25" i="207"/>
  <c r="I25" i="207"/>
  <c r="O25" i="207"/>
  <c r="U25" i="207"/>
  <c r="C25" i="206"/>
  <c r="I25" i="206"/>
  <c r="O25" i="206"/>
  <c r="U25" i="206"/>
  <c r="C25" i="205"/>
  <c r="I25" i="205"/>
  <c r="O25" i="205"/>
  <c r="U25" i="205"/>
  <c r="C25" i="204"/>
  <c r="I25" i="204"/>
  <c r="O25" i="204"/>
  <c r="U25" i="204"/>
  <c r="C25" i="203"/>
  <c r="I25" i="203"/>
  <c r="O25" i="203"/>
  <c r="U25" i="203"/>
  <c r="C25" i="202"/>
  <c r="I25" i="202"/>
  <c r="O25" i="202"/>
  <c r="U25" i="202"/>
  <c r="C25" i="201"/>
  <c r="I25" i="201"/>
  <c r="O25" i="201"/>
  <c r="U25" i="201"/>
  <c r="C25" i="200"/>
  <c r="C42" i="200" s="1"/>
  <c r="I25" i="200"/>
  <c r="O25" i="200"/>
  <c r="O42" i="200" s="1"/>
  <c r="U25" i="200"/>
  <c r="C25" i="199"/>
  <c r="I25" i="199"/>
  <c r="I42" i="199" s="1"/>
  <c r="O25" i="199"/>
  <c r="U25" i="199"/>
  <c r="U42" i="199" s="1"/>
  <c r="C25" i="198"/>
  <c r="C42" i="198" s="1"/>
  <c r="I25" i="198"/>
  <c r="O25" i="198"/>
  <c r="O42" i="198" s="1"/>
  <c r="U25" i="198"/>
  <c r="C25" i="197"/>
  <c r="I25" i="197"/>
  <c r="I42" i="197" s="1"/>
  <c r="O25" i="197"/>
  <c r="U25" i="197"/>
  <c r="U42" i="197" s="1"/>
  <c r="C25" i="196"/>
  <c r="C42" i="196" s="1"/>
  <c r="I25" i="196"/>
  <c r="O25" i="196"/>
  <c r="O42" i="196" s="1"/>
  <c r="U25" i="196"/>
  <c r="C25" i="195"/>
  <c r="I25" i="195"/>
  <c r="I42" i="195" s="1"/>
  <c r="O25" i="195"/>
  <c r="U25" i="195"/>
  <c r="U42" i="195" s="1"/>
  <c r="C25" i="194"/>
  <c r="C42" i="194" s="1"/>
  <c r="I25" i="194"/>
  <c r="O25" i="194"/>
  <c r="O42" i="194" s="1"/>
  <c r="U25" i="194"/>
  <c r="C25" i="193"/>
  <c r="I25" i="193"/>
  <c r="I42" i="193" s="1"/>
  <c r="O25" i="193"/>
  <c r="U25" i="193"/>
  <c r="U42" i="193" s="1"/>
  <c r="C25" i="192"/>
  <c r="C42" i="192" s="1"/>
  <c r="I25" i="192"/>
  <c r="O25" i="192"/>
  <c r="O42" i="192" s="1"/>
  <c r="U25" i="192"/>
  <c r="C25" i="191"/>
  <c r="I25" i="191"/>
  <c r="I42" i="191" s="1"/>
  <c r="O25" i="191"/>
  <c r="U25" i="191"/>
  <c r="U42" i="191" s="1"/>
  <c r="C25" i="190"/>
  <c r="C42" i="190" s="1"/>
  <c r="I25" i="190"/>
  <c r="O25" i="190"/>
  <c r="O42" i="190" s="1"/>
  <c r="U25" i="190"/>
  <c r="C25" i="189"/>
  <c r="I25" i="189"/>
  <c r="O25" i="189"/>
  <c r="U25" i="189"/>
  <c r="C25" i="188"/>
  <c r="I25" i="188"/>
  <c r="O25" i="188"/>
  <c r="U25" i="188"/>
  <c r="C25" i="187"/>
  <c r="I25" i="187"/>
  <c r="O25" i="187"/>
  <c r="U25" i="187"/>
  <c r="C25" i="186"/>
  <c r="I25" i="186"/>
  <c r="O25" i="186"/>
  <c r="U25" i="186"/>
  <c r="C25" i="185"/>
  <c r="I25" i="185"/>
  <c r="O25" i="185"/>
  <c r="U25" i="185"/>
  <c r="C25" i="184"/>
  <c r="I25" i="184"/>
  <c r="O25" i="184"/>
  <c r="U25" i="184"/>
  <c r="C25" i="183"/>
  <c r="I25" i="183"/>
  <c r="O25" i="183"/>
  <c r="U25" i="183"/>
  <c r="C25" i="182"/>
  <c r="I25" i="182"/>
  <c r="O25" i="182"/>
  <c r="U25" i="182"/>
  <c r="C25" i="181"/>
  <c r="I25" i="181"/>
  <c r="O25" i="181"/>
  <c r="U25" i="181"/>
  <c r="C25" i="180"/>
  <c r="I25" i="180"/>
  <c r="O25" i="180"/>
  <c r="U25" i="180"/>
  <c r="C25" i="179"/>
  <c r="I25" i="179"/>
  <c r="O25" i="179"/>
  <c r="U25" i="179"/>
  <c r="C25" i="178"/>
  <c r="I25" i="178"/>
  <c r="O25" i="178"/>
  <c r="U25" i="178"/>
  <c r="C25" i="177"/>
  <c r="I25" i="177"/>
  <c r="O25" i="177"/>
  <c r="U25" i="177"/>
  <c r="C25" i="176"/>
  <c r="I25" i="176"/>
  <c r="O25" i="176"/>
  <c r="U25" i="176"/>
  <c r="C25" i="175"/>
  <c r="I25" i="175"/>
  <c r="O25" i="175"/>
  <c r="U25" i="175"/>
  <c r="C25" i="174"/>
  <c r="O25" i="174"/>
  <c r="AA25" i="174"/>
  <c r="H25" i="173"/>
  <c r="N25" i="173"/>
  <c r="T25" i="173"/>
  <c r="G25" i="172"/>
  <c r="S25" i="172"/>
  <c r="F25" i="171"/>
  <c r="L25" i="171"/>
  <c r="R25" i="171"/>
  <c r="Z24" i="171"/>
  <c r="K25" i="170"/>
  <c r="W25" i="170"/>
  <c r="D25" i="169"/>
  <c r="D42" i="169" s="1"/>
  <c r="J25" i="169"/>
  <c r="J42" i="169" s="1"/>
  <c r="P25" i="169"/>
  <c r="P42" i="169" s="1"/>
  <c r="V25" i="169"/>
  <c r="V42" i="169" s="1"/>
  <c r="C25" i="168"/>
  <c r="O25" i="168"/>
  <c r="AA25" i="168"/>
  <c r="H25" i="167"/>
  <c r="N25" i="167"/>
  <c r="T25" i="167"/>
  <c r="F25" i="166"/>
  <c r="L25" i="166"/>
  <c r="R25" i="166"/>
  <c r="E25" i="165"/>
  <c r="K25" i="165"/>
  <c r="Q25" i="165"/>
  <c r="W25" i="165"/>
  <c r="E25" i="164"/>
  <c r="K25" i="164"/>
  <c r="Q25" i="164"/>
  <c r="W25" i="164"/>
  <c r="E25" i="163"/>
  <c r="K25" i="163"/>
  <c r="Q25" i="163"/>
  <c r="W25" i="163"/>
  <c r="K25" i="162"/>
  <c r="W25" i="162"/>
  <c r="D25" i="161"/>
  <c r="J25" i="161"/>
  <c r="P25" i="161"/>
  <c r="V25" i="161"/>
  <c r="D25" i="160"/>
  <c r="J25" i="160"/>
  <c r="P25" i="160"/>
  <c r="V25" i="160"/>
  <c r="D25" i="159"/>
  <c r="J25" i="159"/>
  <c r="P25" i="159"/>
  <c r="V25" i="159"/>
  <c r="D25" i="158"/>
  <c r="J25" i="158"/>
  <c r="P25" i="158"/>
  <c r="V25" i="158"/>
  <c r="D25" i="157"/>
  <c r="J25" i="157"/>
  <c r="P25" i="157"/>
  <c r="V25" i="157"/>
  <c r="D25" i="156"/>
  <c r="J25" i="156"/>
  <c r="P25" i="156"/>
  <c r="V25" i="156"/>
  <c r="D25" i="155"/>
  <c r="J25" i="155"/>
  <c r="P25" i="155"/>
  <c r="V25" i="155"/>
  <c r="D25" i="154"/>
  <c r="J25" i="154"/>
  <c r="P25" i="154"/>
  <c r="V25" i="154"/>
  <c r="D25" i="153"/>
  <c r="J25" i="153"/>
  <c r="P25" i="153"/>
  <c r="V25" i="153"/>
  <c r="D25" i="152"/>
  <c r="J25" i="152"/>
  <c r="P25" i="152"/>
  <c r="V25" i="152"/>
  <c r="D25" i="151"/>
  <c r="J25" i="151"/>
  <c r="P25" i="151"/>
  <c r="V25" i="151"/>
  <c r="D25" i="150"/>
  <c r="J25" i="150"/>
  <c r="P25" i="150"/>
  <c r="V25" i="150"/>
  <c r="D25" i="149"/>
  <c r="J25" i="149"/>
  <c r="P25" i="149"/>
  <c r="V25" i="149"/>
  <c r="D25" i="148"/>
  <c r="J25" i="148"/>
  <c r="P25" i="148"/>
  <c r="V25" i="148"/>
  <c r="D25" i="147"/>
  <c r="J25" i="147"/>
  <c r="P25" i="147"/>
  <c r="V25" i="147"/>
  <c r="D25" i="146"/>
  <c r="J25" i="146"/>
  <c r="P25" i="146"/>
  <c r="V25" i="146"/>
  <c r="D25" i="145"/>
  <c r="J25" i="145"/>
  <c r="P25" i="145"/>
  <c r="V25" i="145"/>
  <c r="D25" i="144"/>
  <c r="J25" i="144"/>
  <c r="P25" i="144"/>
  <c r="V25" i="144"/>
  <c r="D25" i="143"/>
  <c r="J25" i="143"/>
  <c r="J42" i="143" s="1"/>
  <c r="P25" i="143"/>
  <c r="V25" i="143"/>
  <c r="V42" i="143" s="1"/>
  <c r="J25" i="142"/>
  <c r="V25" i="142"/>
  <c r="E25" i="140"/>
  <c r="K25" i="140"/>
  <c r="Q25" i="140"/>
  <c r="W25" i="140"/>
  <c r="E25" i="138"/>
  <c r="K25" i="138"/>
  <c r="Q25" i="138"/>
  <c r="W25" i="138"/>
  <c r="R25" i="137"/>
  <c r="X25" i="137"/>
  <c r="D25" i="136"/>
  <c r="J25" i="136"/>
  <c r="P25" i="136"/>
  <c r="V25" i="136"/>
  <c r="D25" i="135"/>
  <c r="J25" i="135"/>
  <c r="P25" i="135"/>
  <c r="V25" i="135"/>
  <c r="D25" i="134"/>
  <c r="J25" i="134"/>
  <c r="P25" i="134"/>
  <c r="V25" i="134"/>
  <c r="D25" i="133"/>
  <c r="J25" i="133"/>
  <c r="P25" i="133"/>
  <c r="V25" i="133"/>
  <c r="D25" i="132"/>
  <c r="J25" i="132"/>
  <c r="P25" i="132"/>
  <c r="V25" i="132"/>
  <c r="D25" i="131"/>
  <c r="J25" i="131"/>
  <c r="P25" i="131"/>
  <c r="V25" i="131"/>
  <c r="D25" i="130"/>
  <c r="J25" i="130"/>
  <c r="P25" i="130"/>
  <c r="V25" i="130"/>
  <c r="D25" i="129"/>
  <c r="J25" i="129"/>
  <c r="P25" i="129"/>
  <c r="V25" i="129"/>
  <c r="D25" i="128"/>
  <c r="J25" i="128"/>
  <c r="P25" i="128"/>
  <c r="V25" i="128"/>
  <c r="D25" i="127"/>
  <c r="J25" i="127"/>
  <c r="P25" i="127"/>
  <c r="V25" i="127"/>
  <c r="D25" i="126"/>
  <c r="J25" i="126"/>
  <c r="P25" i="126"/>
  <c r="V25" i="126"/>
  <c r="D25" i="125"/>
  <c r="J25" i="125"/>
  <c r="P25" i="125"/>
  <c r="V25" i="125"/>
  <c r="D25" i="124"/>
  <c r="J25" i="124"/>
  <c r="P25" i="124"/>
  <c r="V25" i="124"/>
  <c r="D25" i="123"/>
  <c r="J25" i="123"/>
  <c r="P25" i="123"/>
  <c r="V25" i="123"/>
  <c r="D25" i="122"/>
  <c r="J25" i="122"/>
  <c r="P25" i="122"/>
  <c r="V25" i="122"/>
  <c r="D25" i="121"/>
  <c r="J25" i="121"/>
  <c r="P25" i="121"/>
  <c r="V25" i="121"/>
  <c r="D25" i="120"/>
  <c r="J25" i="120"/>
  <c r="P25" i="120"/>
  <c r="V25" i="120"/>
  <c r="D25" i="119"/>
  <c r="J25" i="119"/>
  <c r="J42" i="119" s="1"/>
  <c r="P25" i="119"/>
  <c r="V25" i="119"/>
  <c r="V42" i="119" s="1"/>
  <c r="D25" i="118"/>
  <c r="D42" i="118" s="1"/>
  <c r="J25" i="118"/>
  <c r="P25" i="118"/>
  <c r="P42" i="118" s="1"/>
  <c r="V25" i="118"/>
  <c r="D25" i="117"/>
  <c r="J25" i="117"/>
  <c r="J42" i="117" s="1"/>
  <c r="P25" i="117"/>
  <c r="V25" i="117"/>
  <c r="V42" i="117" s="1"/>
  <c r="D25" i="116"/>
  <c r="D42" i="116" s="1"/>
  <c r="J25" i="116"/>
  <c r="P25" i="116"/>
  <c r="P42" i="116" s="1"/>
  <c r="V25" i="116"/>
  <c r="D25" i="115"/>
  <c r="J25" i="115"/>
  <c r="P25" i="115"/>
  <c r="V25" i="115"/>
  <c r="D25" i="114"/>
  <c r="J25" i="114"/>
  <c r="P25" i="114"/>
  <c r="V25" i="114"/>
  <c r="D25" i="113"/>
  <c r="J25" i="113"/>
  <c r="P25" i="113"/>
  <c r="V25" i="113"/>
  <c r="D25" i="112"/>
  <c r="J25" i="112"/>
  <c r="P25" i="112"/>
  <c r="V25" i="112"/>
  <c r="D25" i="111"/>
  <c r="J25" i="111"/>
  <c r="P25" i="111"/>
  <c r="V25" i="111"/>
  <c r="C25" i="110"/>
  <c r="O25" i="110"/>
  <c r="AA25" i="110"/>
  <c r="H25" i="109"/>
  <c r="T25" i="109"/>
  <c r="H25" i="108"/>
  <c r="N25" i="108"/>
  <c r="T25" i="108"/>
  <c r="AA25" i="108"/>
  <c r="H25" i="107"/>
  <c r="N25" i="107"/>
  <c r="T25" i="107"/>
  <c r="AA25" i="107"/>
  <c r="H25" i="106"/>
  <c r="N25" i="106"/>
  <c r="T25" i="106"/>
  <c r="AA25" i="106"/>
  <c r="H25" i="105"/>
  <c r="N25" i="105"/>
  <c r="T25" i="105"/>
  <c r="AA25" i="105"/>
  <c r="H25" i="104"/>
  <c r="N25" i="104"/>
  <c r="T25" i="104"/>
  <c r="AA25" i="104"/>
  <c r="H25" i="103"/>
  <c r="N25" i="103"/>
  <c r="T25" i="103"/>
  <c r="AA25" i="103"/>
  <c r="H25" i="102"/>
  <c r="N25" i="102"/>
  <c r="T25" i="102"/>
  <c r="AA25" i="102"/>
  <c r="H25" i="101"/>
  <c r="N25" i="101"/>
  <c r="T25" i="101"/>
  <c r="AA25" i="101"/>
  <c r="H25" i="100"/>
  <c r="N25" i="100"/>
  <c r="T25" i="100"/>
  <c r="AA25" i="100"/>
  <c r="H25" i="99"/>
  <c r="N25" i="99"/>
  <c r="T25" i="99"/>
  <c r="AA25" i="99"/>
  <c r="H25" i="98"/>
  <c r="N25" i="98"/>
  <c r="T25" i="98"/>
  <c r="AA25" i="98"/>
  <c r="H25" i="97"/>
  <c r="N25" i="97"/>
  <c r="T25" i="97"/>
  <c r="AA25" i="97"/>
  <c r="H25" i="96"/>
  <c r="N25" i="96"/>
  <c r="T25" i="96"/>
  <c r="AA25" i="96"/>
  <c r="H25" i="95"/>
  <c r="N25" i="95"/>
  <c r="T25" i="95"/>
  <c r="AA25" i="95"/>
  <c r="H25" i="94"/>
  <c r="N25" i="94"/>
  <c r="T25" i="94"/>
  <c r="AA25" i="94"/>
  <c r="AA42" i="94" s="1"/>
  <c r="H25" i="93"/>
  <c r="H42" i="93" s="1"/>
  <c r="N25" i="93"/>
  <c r="T25" i="93"/>
  <c r="T42" i="93" s="1"/>
  <c r="AA25" i="93"/>
  <c r="H25" i="92"/>
  <c r="N25" i="92"/>
  <c r="N42" i="92" s="1"/>
  <c r="T25" i="92"/>
  <c r="AA25" i="92"/>
  <c r="H25" i="91"/>
  <c r="N25" i="91"/>
  <c r="T25" i="91"/>
  <c r="AA25" i="91"/>
  <c r="H25" i="90"/>
  <c r="N25" i="90"/>
  <c r="T25" i="90"/>
  <c r="AA25" i="90"/>
  <c r="H25" i="89"/>
  <c r="N25" i="89"/>
  <c r="T25" i="89"/>
  <c r="AA25" i="89"/>
  <c r="AA42" i="89" s="1"/>
  <c r="H25" i="88"/>
  <c r="N25" i="88"/>
  <c r="T25" i="88"/>
  <c r="AA25" i="88"/>
  <c r="H25" i="87"/>
  <c r="N25" i="87"/>
  <c r="T25" i="87"/>
  <c r="AA25" i="87"/>
  <c r="AA42" i="87" s="1"/>
  <c r="H25" i="86"/>
  <c r="N25" i="86"/>
  <c r="AA25" i="85"/>
  <c r="AA42" i="85" s="1"/>
  <c r="H25" i="84"/>
  <c r="N25" i="84"/>
  <c r="T25" i="84"/>
  <c r="C25" i="31"/>
  <c r="O25" i="31"/>
  <c r="Q25" i="169"/>
  <c r="D25" i="168"/>
  <c r="D42" i="168" s="1"/>
  <c r="J25" i="168"/>
  <c r="J42" i="168" s="1"/>
  <c r="P25" i="168"/>
  <c r="P42" i="168" s="1"/>
  <c r="V25" i="168"/>
  <c r="V42" i="168" s="1"/>
  <c r="C25" i="167"/>
  <c r="I25" i="167"/>
  <c r="O25" i="167"/>
  <c r="U25" i="167"/>
  <c r="AA25" i="167"/>
  <c r="M25" i="166"/>
  <c r="Y25" i="166"/>
  <c r="F25" i="165"/>
  <c r="L25" i="165"/>
  <c r="R25" i="165"/>
  <c r="F25" i="164"/>
  <c r="L25" i="164"/>
  <c r="R25" i="164"/>
  <c r="F25" i="163"/>
  <c r="L25" i="163"/>
  <c r="R25" i="163"/>
  <c r="F25" i="162"/>
  <c r="L25" i="162"/>
  <c r="R25" i="162"/>
  <c r="X25" i="162"/>
  <c r="E25" i="161"/>
  <c r="K25" i="161"/>
  <c r="Q25" i="161"/>
  <c r="W25" i="161"/>
  <c r="E25" i="160"/>
  <c r="K25" i="160"/>
  <c r="Q25" i="160"/>
  <c r="W25" i="160"/>
  <c r="E25" i="159"/>
  <c r="K25" i="159"/>
  <c r="Q25" i="159"/>
  <c r="W25" i="159"/>
  <c r="E25" i="158"/>
  <c r="K25" i="158"/>
  <c r="Q25" i="158"/>
  <c r="W25" i="158"/>
  <c r="E25" i="157"/>
  <c r="K25" i="157"/>
  <c r="Q25" i="157"/>
  <c r="W25" i="157"/>
  <c r="E25" i="156"/>
  <c r="K25" i="156"/>
  <c r="Q25" i="156"/>
  <c r="W25" i="156"/>
  <c r="E25" i="155"/>
  <c r="K25" i="155"/>
  <c r="Q25" i="155"/>
  <c r="W25" i="155"/>
  <c r="E25" i="154"/>
  <c r="K25" i="154"/>
  <c r="Q25" i="154"/>
  <c r="W25" i="154"/>
  <c r="E25" i="153"/>
  <c r="K25" i="153"/>
  <c r="Q25" i="153"/>
  <c r="W25" i="153"/>
  <c r="E25" i="152"/>
  <c r="K25" i="152"/>
  <c r="Q25" i="152"/>
  <c r="W25" i="152"/>
  <c r="E25" i="151"/>
  <c r="K25" i="151"/>
  <c r="Q25" i="151"/>
  <c r="W25" i="151"/>
  <c r="E25" i="150"/>
  <c r="K25" i="150"/>
  <c r="Q25" i="150"/>
  <c r="W25" i="150"/>
  <c r="E25" i="149"/>
  <c r="K25" i="149"/>
  <c r="Q25" i="149"/>
  <c r="W25" i="149"/>
  <c r="E25" i="148"/>
  <c r="K25" i="148"/>
  <c r="Q25" i="148"/>
  <c r="W25" i="148"/>
  <c r="E25" i="147"/>
  <c r="K25" i="147"/>
  <c r="Q25" i="147"/>
  <c r="W25" i="147"/>
  <c r="E25" i="146"/>
  <c r="K25" i="146"/>
  <c r="Q25" i="146"/>
  <c r="W25" i="146"/>
  <c r="E25" i="145"/>
  <c r="K25" i="145"/>
  <c r="Q25" i="145"/>
  <c r="W25" i="145"/>
  <c r="E25" i="144"/>
  <c r="K25" i="144"/>
  <c r="Q25" i="144"/>
  <c r="W25" i="144"/>
  <c r="E25" i="143"/>
  <c r="K25" i="143"/>
  <c r="Q25" i="143"/>
  <c r="W25" i="143"/>
  <c r="E25" i="142"/>
  <c r="K25" i="142"/>
  <c r="Q25" i="142"/>
  <c r="W25" i="142"/>
  <c r="W42" i="142" s="1"/>
  <c r="E25" i="141"/>
  <c r="E42" i="141" s="1"/>
  <c r="K25" i="141"/>
  <c r="Q25" i="141"/>
  <c r="Q42" i="141" s="1"/>
  <c r="W25" i="141"/>
  <c r="G25" i="139"/>
  <c r="M25" i="139"/>
  <c r="S25" i="139"/>
  <c r="Y25" i="139"/>
  <c r="G25" i="137"/>
  <c r="M25" i="137"/>
  <c r="S25" i="137"/>
  <c r="Y25" i="137"/>
  <c r="E25" i="136"/>
  <c r="K25" i="136"/>
  <c r="Q25" i="136"/>
  <c r="W25" i="136"/>
  <c r="E25" i="135"/>
  <c r="K25" i="135"/>
  <c r="Q25" i="135"/>
  <c r="W25" i="135"/>
  <c r="E25" i="134"/>
  <c r="K25" i="134"/>
  <c r="Q25" i="134"/>
  <c r="W25" i="134"/>
  <c r="E25" i="133"/>
  <c r="K25" i="133"/>
  <c r="Q25" i="133"/>
  <c r="W25" i="133"/>
  <c r="E25" i="132"/>
  <c r="K25" i="132"/>
  <c r="Q25" i="132"/>
  <c r="W25" i="132"/>
  <c r="E25" i="131"/>
  <c r="K25" i="131"/>
  <c r="Q25" i="131"/>
  <c r="W25" i="131"/>
  <c r="E25" i="130"/>
  <c r="K25" i="130"/>
  <c r="Q25" i="130"/>
  <c r="W25" i="130"/>
  <c r="E25" i="129"/>
  <c r="K25" i="129"/>
  <c r="Q25" i="129"/>
  <c r="W25" i="129"/>
  <c r="E25" i="128"/>
  <c r="K25" i="128"/>
  <c r="Q25" i="128"/>
  <c r="W25" i="128"/>
  <c r="E25" i="127"/>
  <c r="K25" i="127"/>
  <c r="Q25" i="127"/>
  <c r="W25" i="127"/>
  <c r="E25" i="126"/>
  <c r="K25" i="126"/>
  <c r="Q25" i="126"/>
  <c r="W25" i="126"/>
  <c r="E25" i="125"/>
  <c r="K25" i="125"/>
  <c r="Q25" i="125"/>
  <c r="W25" i="125"/>
  <c r="E25" i="124"/>
  <c r="K25" i="124"/>
  <c r="Q25" i="124"/>
  <c r="W25" i="124"/>
  <c r="E25" i="123"/>
  <c r="K25" i="123"/>
  <c r="Q25" i="123"/>
  <c r="W25" i="123"/>
  <c r="E25" i="122"/>
  <c r="K25" i="122"/>
  <c r="Q25" i="122"/>
  <c r="W25" i="122"/>
  <c r="E25" i="121"/>
  <c r="K25" i="121"/>
  <c r="Q25" i="121"/>
  <c r="W25" i="121"/>
  <c r="E25" i="120"/>
  <c r="K25" i="120"/>
  <c r="Q25" i="120"/>
  <c r="W25" i="120"/>
  <c r="E25" i="119"/>
  <c r="K25" i="119"/>
  <c r="Q25" i="119"/>
  <c r="W25" i="119"/>
  <c r="E25" i="118"/>
  <c r="K25" i="118"/>
  <c r="Q25" i="118"/>
  <c r="W25" i="118"/>
  <c r="E25" i="117"/>
  <c r="K25" i="117"/>
  <c r="Q25" i="117"/>
  <c r="W25" i="117"/>
  <c r="E25" i="116"/>
  <c r="K25" i="116"/>
  <c r="Q25" i="116"/>
  <c r="W25" i="116"/>
  <c r="E25" i="115"/>
  <c r="K25" i="115"/>
  <c r="Q25" i="115"/>
  <c r="W25" i="115"/>
  <c r="E25" i="114"/>
  <c r="K25" i="114"/>
  <c r="Q25" i="114"/>
  <c r="W25" i="114"/>
  <c r="E25" i="113"/>
  <c r="K25" i="113"/>
  <c r="Q25" i="113"/>
  <c r="W25" i="113"/>
  <c r="K25" i="112"/>
  <c r="W25" i="112"/>
  <c r="E25" i="111"/>
  <c r="Q25" i="111"/>
  <c r="J25" i="110"/>
  <c r="V25" i="110"/>
  <c r="I25" i="109"/>
  <c r="U25" i="109"/>
  <c r="C25" i="108"/>
  <c r="I25" i="108"/>
  <c r="O25" i="108"/>
  <c r="U25" i="108"/>
  <c r="C25" i="107"/>
  <c r="I25" i="107"/>
  <c r="O25" i="107"/>
  <c r="U25" i="107"/>
  <c r="C25" i="106"/>
  <c r="I25" i="106"/>
  <c r="O25" i="106"/>
  <c r="U25" i="106"/>
  <c r="C25" i="105"/>
  <c r="I25" i="105"/>
  <c r="O25" i="105"/>
  <c r="U25" i="105"/>
  <c r="C25" i="104"/>
  <c r="I25" i="104"/>
  <c r="O25" i="104"/>
  <c r="U25" i="104"/>
  <c r="C25" i="103"/>
  <c r="I25" i="103"/>
  <c r="O25" i="103"/>
  <c r="U25" i="103"/>
  <c r="C25" i="102"/>
  <c r="I25" i="102"/>
  <c r="O25" i="102"/>
  <c r="U25" i="102"/>
  <c r="C25" i="101"/>
  <c r="I25" i="101"/>
  <c r="O25" i="101"/>
  <c r="U25" i="101"/>
  <c r="C25" i="100"/>
  <c r="I25" i="100"/>
  <c r="O25" i="100"/>
  <c r="U25" i="100"/>
  <c r="C25" i="99"/>
  <c r="I25" i="99"/>
  <c r="O25" i="99"/>
  <c r="U25" i="99"/>
  <c r="C25" i="98"/>
  <c r="I25" i="98"/>
  <c r="O25" i="98"/>
  <c r="U25" i="98"/>
  <c r="C25" i="97"/>
  <c r="I25" i="97"/>
  <c r="O25" i="97"/>
  <c r="U25" i="97"/>
  <c r="C25" i="96"/>
  <c r="I25" i="96"/>
  <c r="O25" i="96"/>
  <c r="U25" i="96"/>
  <c r="C25" i="95"/>
  <c r="I25" i="95"/>
  <c r="O25" i="95"/>
  <c r="U25" i="95"/>
  <c r="C25" i="94"/>
  <c r="C42" i="94" s="1"/>
  <c r="I25" i="94"/>
  <c r="O25" i="94"/>
  <c r="O42" i="94" s="1"/>
  <c r="U25" i="94"/>
  <c r="C25" i="93"/>
  <c r="I25" i="93"/>
  <c r="I42" i="93" s="1"/>
  <c r="O25" i="93"/>
  <c r="U25" i="93"/>
  <c r="U42" i="93" s="1"/>
  <c r="C25" i="92"/>
  <c r="C42" i="92" s="1"/>
  <c r="I25" i="92"/>
  <c r="O25" i="92"/>
  <c r="O42" i="92" s="1"/>
  <c r="U25" i="92"/>
  <c r="C25" i="91"/>
  <c r="I25" i="91"/>
  <c r="O25" i="91"/>
  <c r="U25" i="91"/>
  <c r="C25" i="90"/>
  <c r="I25" i="90"/>
  <c r="I42" i="90" s="1"/>
  <c r="O25" i="90"/>
  <c r="U25" i="90"/>
  <c r="U42" i="90" s="1"/>
  <c r="C25" i="89"/>
  <c r="C42" i="89" s="1"/>
  <c r="I25" i="89"/>
  <c r="O25" i="89"/>
  <c r="O42" i="89" s="1"/>
  <c r="U25" i="89"/>
  <c r="C25" i="88"/>
  <c r="I25" i="88"/>
  <c r="I42" i="88" s="1"/>
  <c r="O25" i="88"/>
  <c r="U25" i="88"/>
  <c r="U42" i="88" s="1"/>
  <c r="C25" i="87"/>
  <c r="C42" i="87" s="1"/>
  <c r="I25" i="87"/>
  <c r="O25" i="87"/>
  <c r="O42" i="87" s="1"/>
  <c r="U25" i="87"/>
  <c r="C25" i="86"/>
  <c r="I25" i="86"/>
  <c r="I42" i="86" s="1"/>
  <c r="O25" i="86"/>
  <c r="U25" i="86"/>
  <c r="U42" i="86" s="1"/>
  <c r="C25" i="85"/>
  <c r="C42" i="85" s="1"/>
  <c r="I25" i="85"/>
  <c r="O25" i="85"/>
  <c r="O42" i="85" s="1"/>
  <c r="U25" i="85"/>
  <c r="M25" i="28"/>
  <c r="S25" i="28"/>
  <c r="S42" i="28" s="1"/>
  <c r="Y25" i="28"/>
  <c r="T25" i="237"/>
  <c r="AA25" i="237"/>
  <c r="G25" i="236"/>
  <c r="M25" i="236"/>
  <c r="S25" i="236"/>
  <c r="Y25" i="236"/>
  <c r="G25" i="235"/>
  <c r="M25" i="235"/>
  <c r="S25" i="235"/>
  <c r="Y25" i="235"/>
  <c r="G25" i="234"/>
  <c r="M25" i="234"/>
  <c r="S25" i="234"/>
  <c r="Y25" i="234"/>
  <c r="G25" i="233"/>
  <c r="M25" i="233"/>
  <c r="S25" i="233"/>
  <c r="Y25" i="233"/>
  <c r="G25" i="232"/>
  <c r="M25" i="232"/>
  <c r="S25" i="232"/>
  <c r="Y25" i="232"/>
  <c r="G25" i="231"/>
  <c r="M25" i="231"/>
  <c r="S25" i="231"/>
  <c r="Y25" i="231"/>
  <c r="G25" i="230"/>
  <c r="M25" i="230"/>
  <c r="S25" i="230"/>
  <c r="Y25" i="230"/>
  <c r="G25" i="229"/>
  <c r="M25" i="229"/>
  <c r="S25" i="229"/>
  <c r="Y25" i="229"/>
  <c r="G25" i="228"/>
  <c r="M25" i="228"/>
  <c r="S25" i="228"/>
  <c r="Y25" i="228"/>
  <c r="G25" i="227"/>
  <c r="M25" i="227"/>
  <c r="S25" i="227"/>
  <c r="Y25" i="227"/>
  <c r="G25" i="226"/>
  <c r="M25" i="226"/>
  <c r="S25" i="226"/>
  <c r="Y25" i="226"/>
  <c r="G25" i="225"/>
  <c r="M25" i="225"/>
  <c r="S25" i="225"/>
  <c r="Y25" i="225"/>
  <c r="G25" i="224"/>
  <c r="M25" i="224"/>
  <c r="S25" i="224"/>
  <c r="Y25" i="224"/>
  <c r="G25" i="223"/>
  <c r="M25" i="223"/>
  <c r="S25" i="223"/>
  <c r="Y25" i="223"/>
  <c r="G25" i="222"/>
  <c r="M25" i="222"/>
  <c r="S25" i="222"/>
  <c r="Y25" i="222"/>
  <c r="G25" i="221"/>
  <c r="M25" i="221"/>
  <c r="S25" i="221"/>
  <c r="Y25" i="221"/>
  <c r="M25" i="220"/>
  <c r="Y25" i="220"/>
  <c r="F25" i="219"/>
  <c r="F42" i="219" s="1"/>
  <c r="L25" i="219"/>
  <c r="R25" i="219"/>
  <c r="R42" i="219" s="1"/>
  <c r="X25" i="219"/>
  <c r="E25" i="218"/>
  <c r="Q25" i="218"/>
  <c r="D25" i="217"/>
  <c r="J25" i="217"/>
  <c r="J42" i="217" s="1"/>
  <c r="P25" i="217"/>
  <c r="V25" i="217"/>
  <c r="V42" i="217" s="1"/>
  <c r="D25" i="216"/>
  <c r="D42" i="216" s="1"/>
  <c r="J25" i="216"/>
  <c r="P25" i="216"/>
  <c r="P42" i="216" s="1"/>
  <c r="V25" i="216"/>
  <c r="C25" i="215"/>
  <c r="O25" i="215"/>
  <c r="AA25" i="215"/>
  <c r="H25" i="214"/>
  <c r="H42" i="214" s="1"/>
  <c r="N25" i="214"/>
  <c r="T25" i="214"/>
  <c r="T42" i="214" s="1"/>
  <c r="G25" i="213"/>
  <c r="S25" i="213"/>
  <c r="M25" i="212"/>
  <c r="Y25" i="212"/>
  <c r="F25" i="211"/>
  <c r="L25" i="211"/>
  <c r="R25" i="211"/>
  <c r="X25" i="211"/>
  <c r="E25" i="210"/>
  <c r="K25" i="210"/>
  <c r="Q25" i="210"/>
  <c r="W25" i="210"/>
  <c r="E25" i="209"/>
  <c r="K25" i="209"/>
  <c r="Q25" i="209"/>
  <c r="W25" i="209"/>
  <c r="E25" i="208"/>
  <c r="K25" i="208"/>
  <c r="Q25" i="208"/>
  <c r="W25" i="208"/>
  <c r="E25" i="207"/>
  <c r="K25" i="207"/>
  <c r="Q25" i="207"/>
  <c r="W25" i="207"/>
  <c r="E25" i="206"/>
  <c r="K25" i="206"/>
  <c r="Q25" i="206"/>
  <c r="W25" i="206"/>
  <c r="E25" i="205"/>
  <c r="K25" i="205"/>
  <c r="Q25" i="205"/>
  <c r="W25" i="205"/>
  <c r="E25" i="204"/>
  <c r="K25" i="204"/>
  <c r="Q25" i="204"/>
  <c r="W25" i="204"/>
  <c r="E25" i="203"/>
  <c r="K25" i="203"/>
  <c r="Q25" i="203"/>
  <c r="W25" i="203"/>
  <c r="E25" i="202"/>
  <c r="K25" i="202"/>
  <c r="Q25" i="202"/>
  <c r="W25" i="202"/>
  <c r="E25" i="201"/>
  <c r="K25" i="201"/>
  <c r="Q25" i="201"/>
  <c r="W25" i="201"/>
  <c r="E25" i="200"/>
  <c r="K25" i="200"/>
  <c r="K42" i="200" s="1"/>
  <c r="Q25" i="200"/>
  <c r="W25" i="200"/>
  <c r="W42" i="200" s="1"/>
  <c r="E25" i="199"/>
  <c r="E42" i="199" s="1"/>
  <c r="K25" i="199"/>
  <c r="Q25" i="199"/>
  <c r="Q42" i="199" s="1"/>
  <c r="W25" i="199"/>
  <c r="E25" i="198"/>
  <c r="K25" i="198"/>
  <c r="K42" i="198" s="1"/>
  <c r="Q25" i="198"/>
  <c r="W25" i="198"/>
  <c r="W42" i="198" s="1"/>
  <c r="E25" i="197"/>
  <c r="E42" i="197" s="1"/>
  <c r="K25" i="197"/>
  <c r="Q25" i="197"/>
  <c r="Q42" i="197" s="1"/>
  <c r="W25" i="197"/>
  <c r="E25" i="196"/>
  <c r="K25" i="196"/>
  <c r="K42" i="196" s="1"/>
  <c r="Q25" i="196"/>
  <c r="W25" i="196"/>
  <c r="W42" i="196" s="1"/>
  <c r="E25" i="195"/>
  <c r="E42" i="195" s="1"/>
  <c r="K25" i="195"/>
  <c r="Q25" i="195"/>
  <c r="Q42" i="195" s="1"/>
  <c r="W25" i="195"/>
  <c r="E25" i="194"/>
  <c r="K25" i="194"/>
  <c r="K42" i="194" s="1"/>
  <c r="Q25" i="194"/>
  <c r="W25" i="194"/>
  <c r="W42" i="194" s="1"/>
  <c r="E25" i="193"/>
  <c r="E42" i="193" s="1"/>
  <c r="K25" i="193"/>
  <c r="Q25" i="193"/>
  <c r="Q42" i="193" s="1"/>
  <c r="W25" i="193"/>
  <c r="E25" i="192"/>
  <c r="K25" i="192"/>
  <c r="K42" i="192" s="1"/>
  <c r="Q25" i="192"/>
  <c r="W25" i="192"/>
  <c r="W42" i="192" s="1"/>
  <c r="E25" i="191"/>
  <c r="E42" i="191" s="1"/>
  <c r="K25" i="191"/>
  <c r="Q25" i="191"/>
  <c r="Q42" i="191" s="1"/>
  <c r="W25" i="191"/>
  <c r="E25" i="190"/>
  <c r="E42" i="190" s="1"/>
  <c r="K25" i="190"/>
  <c r="K42" i="190" s="1"/>
  <c r="Q25" i="190"/>
  <c r="Q42" i="190" s="1"/>
  <c r="W25" i="190"/>
  <c r="E25" i="189"/>
  <c r="K25" i="189"/>
  <c r="Q25" i="189"/>
  <c r="W25" i="189"/>
  <c r="E25" i="188"/>
  <c r="K25" i="188"/>
  <c r="Q25" i="188"/>
  <c r="W25" i="188"/>
  <c r="E25" i="187"/>
  <c r="K25" i="187"/>
  <c r="Q25" i="187"/>
  <c r="W25" i="187"/>
  <c r="E25" i="186"/>
  <c r="K25" i="186"/>
  <c r="Q25" i="186"/>
  <c r="W25" i="186"/>
  <c r="E25" i="185"/>
  <c r="K25" i="185"/>
  <c r="Q25" i="185"/>
  <c r="W25" i="185"/>
  <c r="E25" i="184"/>
  <c r="K25" i="184"/>
  <c r="Q25" i="184"/>
  <c r="W25" i="184"/>
  <c r="E25" i="183"/>
  <c r="K25" i="183"/>
  <c r="Q25" i="183"/>
  <c r="W25" i="183"/>
  <c r="E25" i="182"/>
  <c r="K25" i="182"/>
  <c r="Q25" i="182"/>
  <c r="W25" i="182"/>
  <c r="E25" i="181"/>
  <c r="K25" i="181"/>
  <c r="Q25" i="181"/>
  <c r="W25" i="181"/>
  <c r="E25" i="180"/>
  <c r="K25" i="180"/>
  <c r="Q25" i="180"/>
  <c r="W25" i="180"/>
  <c r="E25" i="179"/>
  <c r="K25" i="179"/>
  <c r="Q25" i="179"/>
  <c r="W25" i="179"/>
  <c r="E25" i="178"/>
  <c r="K25" i="178"/>
  <c r="Q25" i="178"/>
  <c r="W25" i="178"/>
  <c r="E25" i="177"/>
  <c r="K25" i="177"/>
  <c r="Q25" i="177"/>
  <c r="W25" i="177"/>
  <c r="E25" i="176"/>
  <c r="K25" i="176"/>
  <c r="Q25" i="176"/>
  <c r="W25" i="176"/>
  <c r="E25" i="175"/>
  <c r="K25" i="175"/>
  <c r="Q25" i="175"/>
  <c r="W25" i="175"/>
  <c r="K25" i="174"/>
  <c r="W25" i="174"/>
  <c r="D25" i="173"/>
  <c r="D42" i="173" s="1"/>
  <c r="J25" i="173"/>
  <c r="J42" i="173" s="1"/>
  <c r="P25" i="173"/>
  <c r="P42" i="173" s="1"/>
  <c r="V25" i="173"/>
  <c r="V42" i="173" s="1"/>
  <c r="C25" i="172"/>
  <c r="O25" i="172"/>
  <c r="AA25" i="172"/>
  <c r="H25" i="171"/>
  <c r="N25" i="171"/>
  <c r="T25" i="171"/>
  <c r="G25" i="170"/>
  <c r="S25" i="170"/>
  <c r="F25" i="169"/>
  <c r="L25" i="169"/>
  <c r="R25" i="169"/>
  <c r="K25" i="168"/>
  <c r="W25" i="168"/>
  <c r="D25" i="167"/>
  <c r="D42" i="167" s="1"/>
  <c r="J25" i="167"/>
  <c r="J42" i="167" s="1"/>
  <c r="P25" i="167"/>
  <c r="P42" i="167" s="1"/>
  <c r="V25" i="167"/>
  <c r="V42" i="167" s="1"/>
  <c r="H25" i="166"/>
  <c r="N25" i="166"/>
  <c r="T25" i="166"/>
  <c r="G25" i="165"/>
  <c r="M25" i="165"/>
  <c r="S25" i="165"/>
  <c r="Y25" i="165"/>
  <c r="G25" i="164"/>
  <c r="M25" i="164"/>
  <c r="S25" i="164"/>
  <c r="Y25" i="164"/>
  <c r="G25" i="163"/>
  <c r="M25" i="163"/>
  <c r="S25" i="163"/>
  <c r="Y25" i="163"/>
  <c r="G25" i="162"/>
  <c r="S25" i="162"/>
  <c r="F25" i="161"/>
  <c r="L25" i="161"/>
  <c r="R25" i="161"/>
  <c r="X25" i="161"/>
  <c r="F25" i="160"/>
  <c r="L25" i="160"/>
  <c r="R25" i="160"/>
  <c r="F25" i="159"/>
  <c r="L25" i="159"/>
  <c r="R25" i="159"/>
  <c r="X25" i="159"/>
  <c r="F25" i="158"/>
  <c r="L25" i="158"/>
  <c r="R25" i="158"/>
  <c r="F25" i="157"/>
  <c r="L25" i="157"/>
  <c r="R25" i="157"/>
  <c r="X25" i="157"/>
  <c r="F25" i="156"/>
  <c r="L25" i="156"/>
  <c r="R25" i="156"/>
  <c r="F25" i="155"/>
  <c r="L25" i="155"/>
  <c r="R25" i="155"/>
  <c r="X25" i="155"/>
  <c r="F25" i="154"/>
  <c r="L25" i="154"/>
  <c r="R25" i="154"/>
  <c r="F25" i="153"/>
  <c r="L25" i="153"/>
  <c r="R25" i="153"/>
  <c r="X25" i="153"/>
  <c r="F25" i="152"/>
  <c r="L25" i="152"/>
  <c r="R25" i="152"/>
  <c r="F25" i="151"/>
  <c r="L25" i="151"/>
  <c r="R25" i="151"/>
  <c r="X25" i="151"/>
  <c r="F25" i="150"/>
  <c r="L25" i="150"/>
  <c r="R25" i="150"/>
  <c r="F25" i="149"/>
  <c r="L25" i="149"/>
  <c r="R25" i="149"/>
  <c r="X25" i="149"/>
  <c r="F25" i="148"/>
  <c r="L25" i="148"/>
  <c r="R25" i="148"/>
  <c r="F25" i="147"/>
  <c r="L25" i="147"/>
  <c r="R25" i="147"/>
  <c r="X25" i="147"/>
  <c r="F25" i="146"/>
  <c r="L25" i="146"/>
  <c r="R25" i="146"/>
  <c r="F25" i="145"/>
  <c r="L25" i="145"/>
  <c r="R25" i="145"/>
  <c r="X25" i="145"/>
  <c r="F25" i="144"/>
  <c r="L25" i="144"/>
  <c r="R25" i="144"/>
  <c r="F25" i="143"/>
  <c r="F42" i="143" s="1"/>
  <c r="L25" i="143"/>
  <c r="R25" i="143"/>
  <c r="R42" i="143" s="1"/>
  <c r="X25" i="143"/>
  <c r="F25" i="142"/>
  <c r="R25" i="142"/>
  <c r="G25" i="140"/>
  <c r="M25" i="140"/>
  <c r="S25" i="140"/>
  <c r="Y25" i="140"/>
  <c r="G25" i="138"/>
  <c r="M25" i="138"/>
  <c r="S25" i="138"/>
  <c r="Y25" i="138"/>
  <c r="T25" i="137"/>
  <c r="Z24" i="137"/>
  <c r="F25" i="136"/>
  <c r="L25" i="136"/>
  <c r="R25" i="136"/>
  <c r="F25" i="135"/>
  <c r="L25" i="135"/>
  <c r="R25" i="135"/>
  <c r="F25" i="134"/>
  <c r="L25" i="134"/>
  <c r="R25" i="134"/>
  <c r="F25" i="133"/>
  <c r="L25" i="133"/>
  <c r="R25" i="133"/>
  <c r="Z24" i="133"/>
  <c r="F25" i="132"/>
  <c r="L25" i="132"/>
  <c r="R25" i="132"/>
  <c r="F25" i="131"/>
  <c r="L25" i="131"/>
  <c r="R25" i="131"/>
  <c r="F25" i="130"/>
  <c r="L25" i="130"/>
  <c r="R25" i="130"/>
  <c r="F25" i="129"/>
  <c r="L25" i="129"/>
  <c r="R25" i="129"/>
  <c r="F25" i="128"/>
  <c r="L25" i="128"/>
  <c r="R25" i="128"/>
  <c r="F25" i="127"/>
  <c r="L25" i="127"/>
  <c r="R25" i="127"/>
  <c r="Z24" i="127"/>
  <c r="F25" i="126"/>
  <c r="L25" i="126"/>
  <c r="R25" i="126"/>
  <c r="F25" i="125"/>
  <c r="L25" i="125"/>
  <c r="R25" i="125"/>
  <c r="F25" i="124"/>
  <c r="L25" i="124"/>
  <c r="R25" i="124"/>
  <c r="F25" i="123"/>
  <c r="L25" i="123"/>
  <c r="R25" i="123"/>
  <c r="F25" i="122"/>
  <c r="L25" i="122"/>
  <c r="R25" i="122"/>
  <c r="Z24" i="122"/>
  <c r="F25" i="121"/>
  <c r="L25" i="121"/>
  <c r="R25" i="121"/>
  <c r="F25" i="120"/>
  <c r="L25" i="120"/>
  <c r="R25" i="120"/>
  <c r="F25" i="119"/>
  <c r="F42" i="119" s="1"/>
  <c r="L25" i="119"/>
  <c r="R25" i="119"/>
  <c r="R42" i="119" s="1"/>
  <c r="F25" i="118"/>
  <c r="L25" i="118"/>
  <c r="L42" i="118" s="1"/>
  <c r="R25" i="118"/>
  <c r="F25" i="117"/>
  <c r="F42" i="117" s="1"/>
  <c r="L25" i="117"/>
  <c r="R25" i="117"/>
  <c r="R42" i="117" s="1"/>
  <c r="Z24" i="117"/>
  <c r="F25" i="116"/>
  <c r="L25" i="116"/>
  <c r="L42" i="116" s="1"/>
  <c r="R25" i="116"/>
  <c r="F25" i="115"/>
  <c r="L25" i="115"/>
  <c r="R25" i="115"/>
  <c r="Z24" i="115"/>
  <c r="F25" i="114"/>
  <c r="L25" i="114"/>
  <c r="R25" i="114"/>
  <c r="F25" i="113"/>
  <c r="L25" i="113"/>
  <c r="R25" i="113"/>
  <c r="Z24" i="113"/>
  <c r="F25" i="112"/>
  <c r="L25" i="112"/>
  <c r="R25" i="112"/>
  <c r="X25" i="112"/>
  <c r="F25" i="111"/>
  <c r="L25" i="111"/>
  <c r="R25" i="111"/>
  <c r="Z24" i="111"/>
  <c r="K25" i="110"/>
  <c r="W25" i="110"/>
  <c r="D25" i="109"/>
  <c r="P25" i="109"/>
  <c r="D25" i="108"/>
  <c r="J25" i="108"/>
  <c r="P25" i="108"/>
  <c r="V25" i="108"/>
  <c r="D25" i="107"/>
  <c r="J25" i="107"/>
  <c r="P25" i="107"/>
  <c r="V25" i="107"/>
  <c r="D25" i="106"/>
  <c r="J25" i="106"/>
  <c r="P25" i="106"/>
  <c r="V25" i="106"/>
  <c r="D25" i="105"/>
  <c r="J25" i="105"/>
  <c r="P25" i="105"/>
  <c r="V25" i="105"/>
  <c r="D25" i="104"/>
  <c r="J25" i="104"/>
  <c r="P25" i="104"/>
  <c r="V25" i="104"/>
  <c r="D25" i="103"/>
  <c r="J25" i="103"/>
  <c r="P25" i="103"/>
  <c r="V25" i="103"/>
  <c r="D25" i="102"/>
  <c r="J25" i="102"/>
  <c r="P25" i="102"/>
  <c r="V25" i="102"/>
  <c r="D25" i="101"/>
  <c r="J25" i="101"/>
  <c r="P25" i="101"/>
  <c r="V25" i="101"/>
  <c r="D25" i="100"/>
  <c r="J25" i="100"/>
  <c r="P25" i="100"/>
  <c r="V25" i="100"/>
  <c r="D25" i="99"/>
  <c r="J25" i="99"/>
  <c r="P25" i="99"/>
  <c r="V25" i="99"/>
  <c r="D25" i="98"/>
  <c r="J25" i="98"/>
  <c r="P25" i="98"/>
  <c r="V25" i="98"/>
  <c r="D25" i="97"/>
  <c r="J25" i="97"/>
  <c r="P25" i="97"/>
  <c r="V25" i="97"/>
  <c r="D25" i="96"/>
  <c r="J25" i="96"/>
  <c r="P25" i="96"/>
  <c r="V25" i="96"/>
  <c r="D25" i="95"/>
  <c r="J25" i="95"/>
  <c r="P25" i="95"/>
  <c r="V25" i="95"/>
  <c r="D25" i="94"/>
  <c r="J25" i="94"/>
  <c r="P25" i="94"/>
  <c r="V25" i="94"/>
  <c r="D25" i="93"/>
  <c r="D42" i="93" s="1"/>
  <c r="J25" i="93"/>
  <c r="P25" i="93"/>
  <c r="P42" i="93" s="1"/>
  <c r="V25" i="93"/>
  <c r="D25" i="92"/>
  <c r="J25" i="92"/>
  <c r="J42" i="92" s="1"/>
  <c r="P25" i="92"/>
  <c r="V25" i="92"/>
  <c r="V42" i="92" s="1"/>
  <c r="D25" i="91"/>
  <c r="J25" i="91"/>
  <c r="P25" i="91"/>
  <c r="V25" i="91"/>
  <c r="D25" i="90"/>
  <c r="J25" i="90"/>
  <c r="P25" i="90"/>
  <c r="V25" i="90"/>
  <c r="D25" i="89"/>
  <c r="J25" i="89"/>
  <c r="P25" i="89"/>
  <c r="V25" i="89"/>
  <c r="D25" i="88"/>
  <c r="J25" i="88"/>
  <c r="P25" i="88"/>
  <c r="V25" i="88"/>
  <c r="D25" i="87"/>
  <c r="J25" i="87"/>
  <c r="P25" i="87"/>
  <c r="V25" i="87"/>
  <c r="D25" i="86"/>
  <c r="J25" i="86"/>
  <c r="D25" i="83"/>
  <c r="J25" i="83"/>
  <c r="P25" i="83"/>
  <c r="V25" i="83"/>
  <c r="I25" i="82"/>
  <c r="I42" i="82" s="1"/>
  <c r="U25" i="82"/>
  <c r="U42" i="82" s="1"/>
  <c r="AA25" i="63"/>
  <c r="AA42" i="63" s="1"/>
  <c r="Z24" i="61"/>
  <c r="AA25" i="57"/>
  <c r="AA42" i="57" s="1"/>
  <c r="E25" i="32"/>
  <c r="Q25" i="32"/>
  <c r="H25" i="16"/>
  <c r="N25" i="16"/>
  <c r="T25" i="16"/>
  <c r="AA25" i="16"/>
  <c r="AA42" i="16" s="1"/>
  <c r="F25" i="4"/>
  <c r="L25" i="4"/>
  <c r="R25" i="4"/>
  <c r="X25" i="4"/>
  <c r="Z24" i="4"/>
  <c r="P25" i="86"/>
  <c r="V25" i="86"/>
  <c r="D25" i="85"/>
  <c r="J25" i="85"/>
  <c r="P25" i="85"/>
  <c r="V25" i="85"/>
  <c r="C25" i="84"/>
  <c r="I25" i="84"/>
  <c r="I42" i="84" s="1"/>
  <c r="U25" i="84"/>
  <c r="U42" i="84" s="1"/>
  <c r="K25" i="83"/>
  <c r="K42" i="83" s="1"/>
  <c r="W25" i="83"/>
  <c r="W42" i="83" s="1"/>
  <c r="D25" i="82"/>
  <c r="P25" i="82"/>
  <c r="J25" i="81"/>
  <c r="V25" i="81"/>
  <c r="I25" i="80"/>
  <c r="I42" i="80" s="1"/>
  <c r="O25" i="80"/>
  <c r="U25" i="80"/>
  <c r="U42" i="80" s="1"/>
  <c r="H25" i="79"/>
  <c r="N25" i="79"/>
  <c r="T25" i="79"/>
  <c r="AA25" i="79"/>
  <c r="AA42" i="79" s="1"/>
  <c r="H25" i="78"/>
  <c r="N25" i="78"/>
  <c r="T25" i="78"/>
  <c r="AA25" i="78"/>
  <c r="H25" i="77"/>
  <c r="N25" i="77"/>
  <c r="T25" i="77"/>
  <c r="AA25" i="77"/>
  <c r="H25" i="76"/>
  <c r="N25" i="76"/>
  <c r="T25" i="76"/>
  <c r="AA25" i="76"/>
  <c r="H25" i="75"/>
  <c r="N25" i="75"/>
  <c r="T25" i="75"/>
  <c r="AA25" i="75"/>
  <c r="H25" i="74"/>
  <c r="N25" i="74"/>
  <c r="T25" i="74"/>
  <c r="AA25" i="74"/>
  <c r="H25" i="73"/>
  <c r="N25" i="73"/>
  <c r="T25" i="73"/>
  <c r="AA25" i="73"/>
  <c r="AA42" i="73" s="1"/>
  <c r="H25" i="72"/>
  <c r="N25" i="72"/>
  <c r="T25" i="72"/>
  <c r="T42" i="72" s="1"/>
  <c r="AA25" i="72"/>
  <c r="H25" i="71"/>
  <c r="N25" i="71"/>
  <c r="N42" i="71" s="1"/>
  <c r="T25" i="71"/>
  <c r="AA25" i="71"/>
  <c r="AA42" i="71" s="1"/>
  <c r="H25" i="70"/>
  <c r="H42" i="70" s="1"/>
  <c r="N25" i="70"/>
  <c r="T25" i="70"/>
  <c r="T42" i="70" s="1"/>
  <c r="AA25" i="70"/>
  <c r="H25" i="69"/>
  <c r="N25" i="69"/>
  <c r="N42" i="69" s="1"/>
  <c r="T25" i="69"/>
  <c r="AA25" i="69"/>
  <c r="AA42" i="69" s="1"/>
  <c r="H25" i="68"/>
  <c r="H42" i="68" s="1"/>
  <c r="N25" i="68"/>
  <c r="T25" i="68"/>
  <c r="T42" i="68" s="1"/>
  <c r="AA25" i="68"/>
  <c r="H25" i="67"/>
  <c r="N25" i="67"/>
  <c r="N42" i="67" s="1"/>
  <c r="T25" i="67"/>
  <c r="M25" i="66"/>
  <c r="M42" i="66" s="1"/>
  <c r="Y25" i="66"/>
  <c r="Y42" i="66" s="1"/>
  <c r="F25" i="65"/>
  <c r="F42" i="65" s="1"/>
  <c r="L25" i="65"/>
  <c r="R25" i="65"/>
  <c r="R42" i="65" s="1"/>
  <c r="X25" i="65"/>
  <c r="E25" i="64"/>
  <c r="E42" i="64" s="1"/>
  <c r="Q25" i="64"/>
  <c r="Q42" i="64" s="1"/>
  <c r="D25" i="63"/>
  <c r="J25" i="63"/>
  <c r="J42" i="63" s="1"/>
  <c r="P25" i="63"/>
  <c r="V25" i="63"/>
  <c r="V42" i="63" s="1"/>
  <c r="I25" i="62"/>
  <c r="I42" i="62" s="1"/>
  <c r="U25" i="62"/>
  <c r="U42" i="62" s="1"/>
  <c r="H25" i="61"/>
  <c r="N25" i="61"/>
  <c r="N42" i="61" s="1"/>
  <c r="T25" i="61"/>
  <c r="M25" i="60"/>
  <c r="M42" i="60" s="1"/>
  <c r="Y25" i="60"/>
  <c r="Y42" i="60" s="1"/>
  <c r="F25" i="59"/>
  <c r="F42" i="59" s="1"/>
  <c r="L25" i="59"/>
  <c r="R25" i="59"/>
  <c r="R42" i="59" s="1"/>
  <c r="X25" i="59"/>
  <c r="E25" i="58"/>
  <c r="E42" i="58" s="1"/>
  <c r="Q25" i="58"/>
  <c r="Q42" i="58" s="1"/>
  <c r="D25" i="57"/>
  <c r="J25" i="57"/>
  <c r="J42" i="57" s="1"/>
  <c r="P25" i="57"/>
  <c r="V25" i="57"/>
  <c r="V42" i="57" s="1"/>
  <c r="I25" i="56"/>
  <c r="I42" i="56" s="1"/>
  <c r="U25" i="56"/>
  <c r="U42" i="56" s="1"/>
  <c r="E25" i="55"/>
  <c r="K25" i="55"/>
  <c r="K42" i="55" s="1"/>
  <c r="Q25" i="55"/>
  <c r="W25" i="55"/>
  <c r="W42" i="55" s="1"/>
  <c r="E25" i="54"/>
  <c r="E42" i="54" s="1"/>
  <c r="K25" i="54"/>
  <c r="Q25" i="54"/>
  <c r="Q42" i="54" s="1"/>
  <c r="W25" i="54"/>
  <c r="E25" i="53"/>
  <c r="E42" i="53" s="1"/>
  <c r="K25" i="53"/>
  <c r="K42" i="53" s="1"/>
  <c r="Q25" i="53"/>
  <c r="Q42" i="53" s="1"/>
  <c r="W25" i="53"/>
  <c r="E25" i="52"/>
  <c r="K25" i="52"/>
  <c r="K42" i="52" s="1"/>
  <c r="Q25" i="52"/>
  <c r="W25" i="52"/>
  <c r="W42" i="52" s="1"/>
  <c r="E25" i="51"/>
  <c r="E42" i="51" s="1"/>
  <c r="K25" i="51"/>
  <c r="Q25" i="51"/>
  <c r="Q42" i="51" s="1"/>
  <c r="W25" i="51"/>
  <c r="E25" i="50"/>
  <c r="K25" i="50"/>
  <c r="K42" i="50" s="1"/>
  <c r="Q25" i="50"/>
  <c r="W25" i="50"/>
  <c r="W42" i="50" s="1"/>
  <c r="E25" i="49"/>
  <c r="E42" i="49" s="1"/>
  <c r="K25" i="49"/>
  <c r="Q25" i="49"/>
  <c r="Q42" i="49" s="1"/>
  <c r="W25" i="49"/>
  <c r="E25" i="48"/>
  <c r="K25" i="48"/>
  <c r="K42" i="48" s="1"/>
  <c r="Q25" i="48"/>
  <c r="W25" i="48"/>
  <c r="W42" i="48" s="1"/>
  <c r="E25" i="47"/>
  <c r="E42" i="47" s="1"/>
  <c r="K25" i="47"/>
  <c r="Q25" i="47"/>
  <c r="Q42" i="47" s="1"/>
  <c r="W25" i="47"/>
  <c r="E25" i="46"/>
  <c r="K25" i="46"/>
  <c r="K42" i="46" s="1"/>
  <c r="Q25" i="46"/>
  <c r="W25" i="46"/>
  <c r="W42" i="46" s="1"/>
  <c r="E25" i="45"/>
  <c r="E42" i="45" s="1"/>
  <c r="K25" i="45"/>
  <c r="Q25" i="45"/>
  <c r="Q42" i="45" s="1"/>
  <c r="W25" i="45"/>
  <c r="E25" i="44"/>
  <c r="K25" i="44"/>
  <c r="K42" i="44" s="1"/>
  <c r="Q25" i="44"/>
  <c r="W25" i="44"/>
  <c r="W42" i="44" s="1"/>
  <c r="E25" i="43"/>
  <c r="E42" i="43" s="1"/>
  <c r="K25" i="43"/>
  <c r="Q25" i="43"/>
  <c r="Q42" i="43" s="1"/>
  <c r="W25" i="43"/>
  <c r="E25" i="42"/>
  <c r="K25" i="42"/>
  <c r="K42" i="42" s="1"/>
  <c r="Q25" i="42"/>
  <c r="W25" i="42"/>
  <c r="W42" i="42" s="1"/>
  <c r="C25" i="41"/>
  <c r="I25" i="41"/>
  <c r="I42" i="41" s="1"/>
  <c r="O25" i="41"/>
  <c r="U25" i="41"/>
  <c r="U42" i="41" s="1"/>
  <c r="J25" i="40"/>
  <c r="H25" i="39"/>
  <c r="N25" i="39"/>
  <c r="N42" i="39" s="1"/>
  <c r="T25" i="39"/>
  <c r="AA25" i="39"/>
  <c r="H25" i="38"/>
  <c r="H42" i="38" s="1"/>
  <c r="N25" i="38"/>
  <c r="T25" i="38"/>
  <c r="T42" i="38" s="1"/>
  <c r="AA25" i="38"/>
  <c r="AA42" i="38" s="1"/>
  <c r="H25" i="37"/>
  <c r="N25" i="37"/>
  <c r="N42" i="37" s="1"/>
  <c r="T25" i="37"/>
  <c r="AA25" i="37"/>
  <c r="H25" i="36"/>
  <c r="H42" i="36" s="1"/>
  <c r="N25" i="36"/>
  <c r="T25" i="36"/>
  <c r="T42" i="36" s="1"/>
  <c r="AA25" i="36"/>
  <c r="AA42" i="36" s="1"/>
  <c r="H25" i="35"/>
  <c r="N25" i="35"/>
  <c r="N42" i="35" s="1"/>
  <c r="T25" i="35"/>
  <c r="AA25" i="35"/>
  <c r="H25" i="34"/>
  <c r="H42" i="34" s="1"/>
  <c r="N25" i="34"/>
  <c r="T25" i="34"/>
  <c r="T42" i="34" s="1"/>
  <c r="D25" i="31"/>
  <c r="J25" i="31"/>
  <c r="J42" i="31" s="1"/>
  <c r="P25" i="31"/>
  <c r="V25" i="31"/>
  <c r="V42" i="31" s="1"/>
  <c r="H25" i="30"/>
  <c r="H42" i="30" s="1"/>
  <c r="N25" i="30"/>
  <c r="T25" i="30"/>
  <c r="T42" i="30" s="1"/>
  <c r="F25" i="27"/>
  <c r="L25" i="27"/>
  <c r="R25" i="27"/>
  <c r="D25" i="26"/>
  <c r="P25" i="26"/>
  <c r="V25" i="26"/>
  <c r="F25" i="25"/>
  <c r="L25" i="25"/>
  <c r="R25" i="25"/>
  <c r="X25" i="25"/>
  <c r="D25" i="24"/>
  <c r="J25" i="24"/>
  <c r="P25" i="24"/>
  <c r="V25" i="24"/>
  <c r="F25" i="20"/>
  <c r="L25" i="20"/>
  <c r="R25" i="20"/>
  <c r="C25" i="16"/>
  <c r="C42" i="16" s="1"/>
  <c r="O25" i="16"/>
  <c r="O42" i="16" s="1"/>
  <c r="D25" i="13"/>
  <c r="J25" i="13"/>
  <c r="P25" i="13"/>
  <c r="V25" i="13"/>
  <c r="D25" i="12"/>
  <c r="J25" i="12"/>
  <c r="P25" i="12"/>
  <c r="V25" i="12"/>
  <c r="G25" i="4"/>
  <c r="S25" i="4"/>
  <c r="E25" i="3"/>
  <c r="Q25" i="3"/>
  <c r="Z34" i="127"/>
  <c r="Q25" i="86"/>
  <c r="Q42" i="86" s="1"/>
  <c r="W25" i="86"/>
  <c r="E25" i="85"/>
  <c r="K25" i="85"/>
  <c r="K42" i="85" s="1"/>
  <c r="Q25" i="85"/>
  <c r="W25" i="85"/>
  <c r="W42" i="85" s="1"/>
  <c r="D25" i="84"/>
  <c r="J25" i="84"/>
  <c r="P25" i="84"/>
  <c r="V25" i="84"/>
  <c r="F25" i="83"/>
  <c r="L25" i="83"/>
  <c r="R25" i="83"/>
  <c r="X25" i="83"/>
  <c r="E25" i="82"/>
  <c r="E42" i="82" s="1"/>
  <c r="Q25" i="82"/>
  <c r="Q42" i="82" s="1"/>
  <c r="K25" i="81"/>
  <c r="K42" i="81" s="1"/>
  <c r="W25" i="81"/>
  <c r="W42" i="81" s="1"/>
  <c r="D25" i="80"/>
  <c r="J25" i="80"/>
  <c r="P25" i="80"/>
  <c r="V25" i="80"/>
  <c r="C25" i="79"/>
  <c r="C42" i="79" s="1"/>
  <c r="I25" i="79"/>
  <c r="O25" i="79"/>
  <c r="O42" i="79" s="1"/>
  <c r="U25" i="79"/>
  <c r="C25" i="78"/>
  <c r="I25" i="78"/>
  <c r="I42" i="78" s="1"/>
  <c r="O25" i="78"/>
  <c r="U25" i="78"/>
  <c r="U42" i="78" s="1"/>
  <c r="C25" i="77"/>
  <c r="C42" i="77" s="1"/>
  <c r="I25" i="77"/>
  <c r="O25" i="77"/>
  <c r="U25" i="77"/>
  <c r="C25" i="76"/>
  <c r="I25" i="76"/>
  <c r="O25" i="76"/>
  <c r="U25" i="76"/>
  <c r="C25" i="75"/>
  <c r="I25" i="75"/>
  <c r="O25" i="75"/>
  <c r="U25" i="75"/>
  <c r="C25" i="74"/>
  <c r="I25" i="74"/>
  <c r="I42" i="74" s="1"/>
  <c r="O25" i="74"/>
  <c r="U25" i="74"/>
  <c r="U42" i="74" s="1"/>
  <c r="C25" i="73"/>
  <c r="C42" i="73" s="1"/>
  <c r="I25" i="73"/>
  <c r="O25" i="73"/>
  <c r="O42" i="73" s="1"/>
  <c r="U25" i="73"/>
  <c r="C25" i="72"/>
  <c r="I25" i="72"/>
  <c r="I42" i="72" s="1"/>
  <c r="O25" i="72"/>
  <c r="U25" i="72"/>
  <c r="U42" i="72" s="1"/>
  <c r="C25" i="71"/>
  <c r="C42" i="71" s="1"/>
  <c r="I25" i="71"/>
  <c r="O25" i="71"/>
  <c r="O42" i="71" s="1"/>
  <c r="U25" i="71"/>
  <c r="C25" i="70"/>
  <c r="I25" i="70"/>
  <c r="I42" i="70" s="1"/>
  <c r="O25" i="70"/>
  <c r="U25" i="70"/>
  <c r="U42" i="70" s="1"/>
  <c r="C25" i="69"/>
  <c r="C42" i="69" s="1"/>
  <c r="I25" i="69"/>
  <c r="O25" i="69"/>
  <c r="O42" i="69" s="1"/>
  <c r="U25" i="69"/>
  <c r="C25" i="68"/>
  <c r="I25" i="68"/>
  <c r="I42" i="68" s="1"/>
  <c r="O25" i="68"/>
  <c r="U25" i="68"/>
  <c r="U42" i="68" s="1"/>
  <c r="C25" i="67"/>
  <c r="C42" i="67" s="1"/>
  <c r="I25" i="67"/>
  <c r="O25" i="67"/>
  <c r="O42" i="67" s="1"/>
  <c r="U25" i="67"/>
  <c r="AA25" i="67"/>
  <c r="AA42" i="67" s="1"/>
  <c r="H25" i="66"/>
  <c r="H42" i="66" s="1"/>
  <c r="N25" i="66"/>
  <c r="T25" i="66"/>
  <c r="T42" i="66" s="1"/>
  <c r="G25" i="65"/>
  <c r="G42" i="65" s="1"/>
  <c r="S25" i="65"/>
  <c r="S42" i="65" s="1"/>
  <c r="F25" i="64"/>
  <c r="L25" i="64"/>
  <c r="L42" i="64" s="1"/>
  <c r="R25" i="64"/>
  <c r="K25" i="63"/>
  <c r="K42" i="63" s="1"/>
  <c r="W25" i="63"/>
  <c r="W42" i="63" s="1"/>
  <c r="D25" i="62"/>
  <c r="D42" i="62" s="1"/>
  <c r="J25" i="62"/>
  <c r="P25" i="62"/>
  <c r="P42" i="62" s="1"/>
  <c r="V25" i="62"/>
  <c r="C25" i="61"/>
  <c r="C42" i="61" s="1"/>
  <c r="O25" i="61"/>
  <c r="O42" i="61" s="1"/>
  <c r="AA25" i="61"/>
  <c r="AA42" i="61" s="1"/>
  <c r="H25" i="60"/>
  <c r="H42" i="60" s="1"/>
  <c r="N25" i="60"/>
  <c r="T25" i="60"/>
  <c r="T42" i="60" s="1"/>
  <c r="G25" i="59"/>
  <c r="G42" i="59" s="1"/>
  <c r="S25" i="59"/>
  <c r="S42" i="59" s="1"/>
  <c r="F25" i="58"/>
  <c r="L25" i="58"/>
  <c r="L42" i="58" s="1"/>
  <c r="R25" i="58"/>
  <c r="K25" i="57"/>
  <c r="K42" i="57" s="1"/>
  <c r="W25" i="57"/>
  <c r="W42" i="57" s="1"/>
  <c r="D25" i="56"/>
  <c r="D42" i="56" s="1"/>
  <c r="J25" i="56"/>
  <c r="P25" i="56"/>
  <c r="P42" i="56" s="1"/>
  <c r="V25" i="56"/>
  <c r="F25" i="55"/>
  <c r="F42" i="55" s="1"/>
  <c r="L25" i="55"/>
  <c r="R25" i="55"/>
  <c r="R42" i="55" s="1"/>
  <c r="X25" i="55"/>
  <c r="F25" i="54"/>
  <c r="L25" i="54"/>
  <c r="L42" i="54" s="1"/>
  <c r="R25" i="54"/>
  <c r="Z24" i="54"/>
  <c r="F25" i="53"/>
  <c r="L25" i="53"/>
  <c r="R25" i="53"/>
  <c r="X25" i="53"/>
  <c r="F25" i="52"/>
  <c r="L25" i="52"/>
  <c r="R25" i="52"/>
  <c r="Z24" i="52"/>
  <c r="F25" i="51"/>
  <c r="L25" i="51"/>
  <c r="R25" i="51"/>
  <c r="X25" i="51"/>
  <c r="F25" i="50"/>
  <c r="L25" i="50"/>
  <c r="R25" i="50"/>
  <c r="F25" i="49"/>
  <c r="L25" i="49"/>
  <c r="R25" i="49"/>
  <c r="X25" i="49"/>
  <c r="F25" i="48"/>
  <c r="L25" i="48"/>
  <c r="R25" i="48"/>
  <c r="Z24" i="48"/>
  <c r="F25" i="47"/>
  <c r="F42" i="47" s="1"/>
  <c r="L25" i="47"/>
  <c r="R25" i="47"/>
  <c r="R42" i="47" s="1"/>
  <c r="X25" i="47"/>
  <c r="F25" i="46"/>
  <c r="L25" i="46"/>
  <c r="L42" i="46" s="1"/>
  <c r="R25" i="46"/>
  <c r="Z24" i="46"/>
  <c r="F25" i="45"/>
  <c r="F42" i="45" s="1"/>
  <c r="L25" i="45"/>
  <c r="R25" i="45"/>
  <c r="R42" i="45" s="1"/>
  <c r="X25" i="45"/>
  <c r="F25" i="44"/>
  <c r="L25" i="44"/>
  <c r="L42" i="44" s="1"/>
  <c r="R25" i="44"/>
  <c r="F25" i="43"/>
  <c r="F42" i="43" s="1"/>
  <c r="L25" i="43"/>
  <c r="R25" i="43"/>
  <c r="R42" i="43" s="1"/>
  <c r="X25" i="43"/>
  <c r="F25" i="42"/>
  <c r="L25" i="42"/>
  <c r="L42" i="42" s="1"/>
  <c r="R25" i="42"/>
  <c r="Z24" i="42"/>
  <c r="D25" i="41"/>
  <c r="P25" i="41"/>
  <c r="E25" i="40"/>
  <c r="K25" i="40"/>
  <c r="K42" i="40" s="1"/>
  <c r="Q25" i="40"/>
  <c r="W25" i="40"/>
  <c r="W42" i="40" s="1"/>
  <c r="I25" i="30"/>
  <c r="U25" i="30"/>
  <c r="M25" i="27"/>
  <c r="Y25" i="27"/>
  <c r="M25" i="25"/>
  <c r="Y25" i="25"/>
  <c r="I25" i="23"/>
  <c r="U25" i="23"/>
  <c r="E25" i="19"/>
  <c r="E42" i="19" s="1"/>
  <c r="Q25" i="19"/>
  <c r="C25" i="18"/>
  <c r="C42" i="18" s="1"/>
  <c r="O25" i="18"/>
  <c r="O42" i="18" s="1"/>
  <c r="H25" i="15"/>
  <c r="N25" i="15"/>
  <c r="T25" i="15"/>
  <c r="L25" i="3"/>
  <c r="E40" i="254"/>
  <c r="Q40" i="254"/>
  <c r="R25" i="86"/>
  <c r="F25" i="85"/>
  <c r="L25" i="85"/>
  <c r="R25" i="85"/>
  <c r="X25" i="85"/>
  <c r="E25" i="84"/>
  <c r="E42" i="84" s="1"/>
  <c r="K25" i="84"/>
  <c r="Q25" i="84"/>
  <c r="Q42" i="84" s="1"/>
  <c r="G25" i="83"/>
  <c r="G42" i="83" s="1"/>
  <c r="S25" i="83"/>
  <c r="S42" i="83" s="1"/>
  <c r="L25" i="82"/>
  <c r="F25" i="81"/>
  <c r="R25" i="81"/>
  <c r="E25" i="80"/>
  <c r="E42" i="80" s="1"/>
  <c r="K25" i="80"/>
  <c r="Q25" i="80"/>
  <c r="Q42" i="80" s="1"/>
  <c r="W25" i="80"/>
  <c r="D25" i="79"/>
  <c r="J25" i="79"/>
  <c r="P25" i="79"/>
  <c r="V25" i="79"/>
  <c r="D25" i="78"/>
  <c r="J25" i="78"/>
  <c r="P25" i="78"/>
  <c r="V25" i="78"/>
  <c r="D25" i="77"/>
  <c r="J25" i="77"/>
  <c r="P25" i="77"/>
  <c r="V25" i="77"/>
  <c r="D25" i="76"/>
  <c r="J25" i="76"/>
  <c r="P25" i="76"/>
  <c r="V25" i="76"/>
  <c r="D25" i="75"/>
  <c r="J25" i="75"/>
  <c r="P25" i="75"/>
  <c r="V25" i="75"/>
  <c r="D25" i="74"/>
  <c r="J25" i="74"/>
  <c r="P25" i="74"/>
  <c r="V25" i="74"/>
  <c r="D25" i="73"/>
  <c r="J25" i="73"/>
  <c r="P25" i="73"/>
  <c r="V25" i="73"/>
  <c r="D25" i="72"/>
  <c r="J25" i="72"/>
  <c r="P25" i="72"/>
  <c r="P42" i="72" s="1"/>
  <c r="V25" i="72"/>
  <c r="D25" i="71"/>
  <c r="J25" i="71"/>
  <c r="J42" i="71" s="1"/>
  <c r="P25" i="71"/>
  <c r="V25" i="71"/>
  <c r="V42" i="71" s="1"/>
  <c r="D25" i="70"/>
  <c r="D42" i="70" s="1"/>
  <c r="J25" i="70"/>
  <c r="P25" i="70"/>
  <c r="P42" i="70" s="1"/>
  <c r="V25" i="70"/>
  <c r="D25" i="69"/>
  <c r="J25" i="69"/>
  <c r="J42" i="69" s="1"/>
  <c r="P25" i="69"/>
  <c r="V25" i="69"/>
  <c r="V42" i="69" s="1"/>
  <c r="D25" i="68"/>
  <c r="D42" i="68" s="1"/>
  <c r="J25" i="68"/>
  <c r="P25" i="68"/>
  <c r="P42" i="68" s="1"/>
  <c r="V25" i="68"/>
  <c r="D25" i="67"/>
  <c r="J25" i="67"/>
  <c r="J42" i="67" s="1"/>
  <c r="P25" i="67"/>
  <c r="V25" i="67"/>
  <c r="V42" i="67" s="1"/>
  <c r="I25" i="66"/>
  <c r="I42" i="66" s="1"/>
  <c r="U25" i="66"/>
  <c r="U42" i="66" s="1"/>
  <c r="H25" i="65"/>
  <c r="N25" i="65"/>
  <c r="N42" i="65" s="1"/>
  <c r="T25" i="65"/>
  <c r="M25" i="64"/>
  <c r="M42" i="64" s="1"/>
  <c r="Y25" i="64"/>
  <c r="Y42" i="64" s="1"/>
  <c r="F25" i="63"/>
  <c r="F42" i="63" s="1"/>
  <c r="L25" i="63"/>
  <c r="R25" i="63"/>
  <c r="R42" i="63" s="1"/>
  <c r="X25" i="63"/>
  <c r="E25" i="62"/>
  <c r="E42" i="62" s="1"/>
  <c r="Q25" i="62"/>
  <c r="Q42" i="62" s="1"/>
  <c r="D25" i="61"/>
  <c r="J25" i="61"/>
  <c r="J42" i="61" s="1"/>
  <c r="P25" i="61"/>
  <c r="V25" i="61"/>
  <c r="V42" i="61" s="1"/>
  <c r="I25" i="60"/>
  <c r="I42" i="60" s="1"/>
  <c r="U25" i="60"/>
  <c r="U42" i="60" s="1"/>
  <c r="H25" i="59"/>
  <c r="N25" i="59"/>
  <c r="N42" i="59" s="1"/>
  <c r="T25" i="59"/>
  <c r="Z24" i="59"/>
  <c r="M25" i="58"/>
  <c r="M42" i="58" s="1"/>
  <c r="Y25" i="58"/>
  <c r="Y42" i="58" s="1"/>
  <c r="F25" i="57"/>
  <c r="F42" i="57" s="1"/>
  <c r="L25" i="57"/>
  <c r="R25" i="57"/>
  <c r="R42" i="57" s="1"/>
  <c r="X25" i="57"/>
  <c r="E25" i="56"/>
  <c r="E42" i="56" s="1"/>
  <c r="Q25" i="56"/>
  <c r="Q42" i="56" s="1"/>
  <c r="W25" i="56"/>
  <c r="G25" i="55"/>
  <c r="G42" i="55" s="1"/>
  <c r="M25" i="55"/>
  <c r="S25" i="55"/>
  <c r="S42" i="55" s="1"/>
  <c r="Y25" i="55"/>
  <c r="G25" i="54"/>
  <c r="M25" i="54"/>
  <c r="M42" i="54" s="1"/>
  <c r="S25" i="54"/>
  <c r="Y25" i="54"/>
  <c r="G25" i="53"/>
  <c r="M25" i="53"/>
  <c r="M42" i="53" s="1"/>
  <c r="S25" i="53"/>
  <c r="S42" i="53" s="1"/>
  <c r="Y25" i="53"/>
  <c r="Y42" i="53" s="1"/>
  <c r="G25" i="52"/>
  <c r="G42" i="52" s="1"/>
  <c r="M25" i="52"/>
  <c r="S25" i="52"/>
  <c r="S42" i="52" s="1"/>
  <c r="Y25" i="52"/>
  <c r="G25" i="51"/>
  <c r="M25" i="51"/>
  <c r="M42" i="51" s="1"/>
  <c r="S25" i="51"/>
  <c r="Y25" i="51"/>
  <c r="Y42" i="51" s="1"/>
  <c r="G25" i="50"/>
  <c r="G42" i="50" s="1"/>
  <c r="M25" i="50"/>
  <c r="S25" i="50"/>
  <c r="S42" i="50" s="1"/>
  <c r="Y25" i="50"/>
  <c r="G25" i="49"/>
  <c r="M25" i="49"/>
  <c r="M42" i="49" s="1"/>
  <c r="S25" i="49"/>
  <c r="Y25" i="49"/>
  <c r="Y42" i="49" s="1"/>
  <c r="G25" i="48"/>
  <c r="G42" i="48" s="1"/>
  <c r="M25" i="48"/>
  <c r="S25" i="48"/>
  <c r="S42" i="48" s="1"/>
  <c r="Y25" i="48"/>
  <c r="G25" i="47"/>
  <c r="M25" i="47"/>
  <c r="M42" i="47" s="1"/>
  <c r="S25" i="47"/>
  <c r="Y25" i="47"/>
  <c r="G25" i="46"/>
  <c r="G42" i="46" s="1"/>
  <c r="M25" i="46"/>
  <c r="S25" i="46"/>
  <c r="S42" i="46" s="1"/>
  <c r="Y25" i="46"/>
  <c r="G25" i="45"/>
  <c r="M25" i="45"/>
  <c r="M42" i="45" s="1"/>
  <c r="S25" i="45"/>
  <c r="Y25" i="45"/>
  <c r="Y42" i="45" s="1"/>
  <c r="G25" i="44"/>
  <c r="G42" i="44" s="1"/>
  <c r="M25" i="44"/>
  <c r="S25" i="44"/>
  <c r="S42" i="44" s="1"/>
  <c r="Y25" i="44"/>
  <c r="G25" i="43"/>
  <c r="M25" i="43"/>
  <c r="M42" i="43" s="1"/>
  <c r="S25" i="43"/>
  <c r="Y25" i="43"/>
  <c r="G25" i="42"/>
  <c r="G42" i="42" s="1"/>
  <c r="M25" i="42"/>
  <c r="S25" i="42"/>
  <c r="S42" i="42" s="1"/>
  <c r="Y25" i="42"/>
  <c r="E25" i="41"/>
  <c r="E42" i="41" s="1"/>
  <c r="K25" i="41"/>
  <c r="Q25" i="41"/>
  <c r="Q42" i="41" s="1"/>
  <c r="W25" i="41"/>
  <c r="F25" i="40"/>
  <c r="R25" i="40"/>
  <c r="X25" i="40"/>
  <c r="G25" i="29"/>
  <c r="S25" i="29"/>
  <c r="D25" i="23"/>
  <c r="J25" i="23"/>
  <c r="P25" i="23"/>
  <c r="V25" i="23"/>
  <c r="G25" i="22"/>
  <c r="S25" i="22"/>
  <c r="F25" i="19"/>
  <c r="L25" i="19"/>
  <c r="R25" i="19"/>
  <c r="X25" i="19"/>
  <c r="Z24" i="19"/>
  <c r="D25" i="18"/>
  <c r="J25" i="18"/>
  <c r="P25" i="18"/>
  <c r="V25" i="18"/>
  <c r="I25" i="15"/>
  <c r="I42" i="15" s="1"/>
  <c r="U25" i="15"/>
  <c r="U42" i="15" s="1"/>
  <c r="F25" i="14"/>
  <c r="L25" i="14"/>
  <c r="R25" i="14"/>
  <c r="X25" i="14"/>
  <c r="Z34" i="2"/>
  <c r="X40" i="2"/>
  <c r="Z40" i="2" s="1"/>
  <c r="F40" i="1"/>
  <c r="L40" i="1"/>
  <c r="R40" i="1"/>
  <c r="F40" i="258"/>
  <c r="L40" i="258"/>
  <c r="R40" i="258"/>
  <c r="F40" i="257"/>
  <c r="L40" i="257"/>
  <c r="R40" i="257"/>
  <c r="F40" i="256"/>
  <c r="L40" i="256"/>
  <c r="R40" i="256"/>
  <c r="F40" i="255"/>
  <c r="L40" i="255"/>
  <c r="R40" i="255"/>
  <c r="X40" i="255"/>
  <c r="Z39" i="255"/>
  <c r="S25" i="86"/>
  <c r="Y25" i="86"/>
  <c r="Y42" i="86" s="1"/>
  <c r="G25" i="85"/>
  <c r="G42" i="85" s="1"/>
  <c r="M25" i="85"/>
  <c r="S25" i="85"/>
  <c r="S42" i="85" s="1"/>
  <c r="Y25" i="85"/>
  <c r="F25" i="84"/>
  <c r="L25" i="84"/>
  <c r="R25" i="84"/>
  <c r="H25" i="83"/>
  <c r="N25" i="83"/>
  <c r="T25" i="83"/>
  <c r="Z24" i="83"/>
  <c r="M25" i="82"/>
  <c r="M42" i="82" s="1"/>
  <c r="Y25" i="82"/>
  <c r="Y42" i="82" s="1"/>
  <c r="G25" i="81"/>
  <c r="G42" i="81" s="1"/>
  <c r="S25" i="81"/>
  <c r="S42" i="81" s="1"/>
  <c r="F25" i="80"/>
  <c r="L25" i="80"/>
  <c r="R25" i="80"/>
  <c r="X25" i="80"/>
  <c r="E25" i="79"/>
  <c r="K25" i="79"/>
  <c r="K42" i="79" s="1"/>
  <c r="Q25" i="79"/>
  <c r="W25" i="79"/>
  <c r="W42" i="79" s="1"/>
  <c r="E25" i="78"/>
  <c r="E42" i="78" s="1"/>
  <c r="K25" i="78"/>
  <c r="Q25" i="78"/>
  <c r="Q42" i="78" s="1"/>
  <c r="W25" i="78"/>
  <c r="E25" i="77"/>
  <c r="K25" i="77"/>
  <c r="Q25" i="77"/>
  <c r="W25" i="77"/>
  <c r="E25" i="76"/>
  <c r="K25" i="76"/>
  <c r="Q25" i="76"/>
  <c r="W25" i="76"/>
  <c r="E25" i="75"/>
  <c r="K25" i="75"/>
  <c r="Q25" i="75"/>
  <c r="W25" i="75"/>
  <c r="E25" i="74"/>
  <c r="E42" i="74" s="1"/>
  <c r="K25" i="74"/>
  <c r="Q25" i="74"/>
  <c r="Q42" i="74" s="1"/>
  <c r="W25" i="74"/>
  <c r="E25" i="73"/>
  <c r="K25" i="73"/>
  <c r="K42" i="73" s="1"/>
  <c r="Q25" i="73"/>
  <c r="W25" i="73"/>
  <c r="W42" i="73" s="1"/>
  <c r="E25" i="72"/>
  <c r="E42" i="72" s="1"/>
  <c r="K25" i="72"/>
  <c r="Q25" i="72"/>
  <c r="Q42" i="72" s="1"/>
  <c r="W25" i="72"/>
  <c r="E25" i="71"/>
  <c r="K25" i="71"/>
  <c r="K42" i="71" s="1"/>
  <c r="Q25" i="71"/>
  <c r="W25" i="71"/>
  <c r="W42" i="71" s="1"/>
  <c r="E25" i="70"/>
  <c r="E42" i="70" s="1"/>
  <c r="K25" i="70"/>
  <c r="Q25" i="70"/>
  <c r="Q42" i="70" s="1"/>
  <c r="W25" i="70"/>
  <c r="E25" i="69"/>
  <c r="K25" i="69"/>
  <c r="K42" i="69" s="1"/>
  <c r="Q25" i="69"/>
  <c r="W25" i="69"/>
  <c r="W42" i="69" s="1"/>
  <c r="E25" i="68"/>
  <c r="E42" i="68" s="1"/>
  <c r="K25" i="68"/>
  <c r="Q25" i="68"/>
  <c r="Q42" i="68" s="1"/>
  <c r="W25" i="68"/>
  <c r="E25" i="67"/>
  <c r="K25" i="67"/>
  <c r="K42" i="67" s="1"/>
  <c r="Q25" i="67"/>
  <c r="W25" i="67"/>
  <c r="W42" i="67" s="1"/>
  <c r="D25" i="66"/>
  <c r="D42" i="66" s="1"/>
  <c r="J25" i="66"/>
  <c r="P25" i="66"/>
  <c r="P42" i="66" s="1"/>
  <c r="V25" i="66"/>
  <c r="C25" i="65"/>
  <c r="C42" i="65" s="1"/>
  <c r="O25" i="65"/>
  <c r="O42" i="65" s="1"/>
  <c r="AA25" i="65"/>
  <c r="AA42" i="65" s="1"/>
  <c r="H25" i="64"/>
  <c r="H42" i="64" s="1"/>
  <c r="N25" i="64"/>
  <c r="T25" i="64"/>
  <c r="T42" i="64" s="1"/>
  <c r="G25" i="63"/>
  <c r="G42" i="63" s="1"/>
  <c r="S25" i="63"/>
  <c r="S42" i="63" s="1"/>
  <c r="F25" i="62"/>
  <c r="L25" i="62"/>
  <c r="L42" i="62" s="1"/>
  <c r="R25" i="62"/>
  <c r="K25" i="61"/>
  <c r="K42" i="61" s="1"/>
  <c r="W25" i="61"/>
  <c r="W42" i="61" s="1"/>
  <c r="D25" i="60"/>
  <c r="D42" i="60" s="1"/>
  <c r="J25" i="60"/>
  <c r="P25" i="60"/>
  <c r="P42" i="60" s="1"/>
  <c r="V25" i="60"/>
  <c r="C25" i="59"/>
  <c r="C42" i="59" s="1"/>
  <c r="O25" i="59"/>
  <c r="O42" i="59" s="1"/>
  <c r="AA25" i="59"/>
  <c r="AA42" i="59" s="1"/>
  <c r="H25" i="58"/>
  <c r="H42" i="58" s="1"/>
  <c r="N25" i="58"/>
  <c r="T25" i="58"/>
  <c r="T42" i="58" s="1"/>
  <c r="G25" i="57"/>
  <c r="G42" i="57" s="1"/>
  <c r="S25" i="57"/>
  <c r="S42" i="57" s="1"/>
  <c r="F25" i="56"/>
  <c r="L25" i="56"/>
  <c r="L42" i="56" s="1"/>
  <c r="R25" i="56"/>
  <c r="X25" i="56"/>
  <c r="H25" i="55"/>
  <c r="N25" i="55"/>
  <c r="N42" i="55" s="1"/>
  <c r="T25" i="55"/>
  <c r="AA25" i="55"/>
  <c r="AA42" i="55" s="1"/>
  <c r="H25" i="54"/>
  <c r="H42" i="54" s="1"/>
  <c r="N25" i="54"/>
  <c r="T25" i="54"/>
  <c r="T42" i="54" s="1"/>
  <c r="AA25" i="54"/>
  <c r="H25" i="53"/>
  <c r="N25" i="53"/>
  <c r="N42" i="53" s="1"/>
  <c r="T25" i="53"/>
  <c r="AA25" i="53"/>
  <c r="AA42" i="53" s="1"/>
  <c r="H25" i="52"/>
  <c r="N25" i="52"/>
  <c r="T25" i="52"/>
  <c r="AA25" i="52"/>
  <c r="AA42" i="52" s="1"/>
  <c r="H25" i="51"/>
  <c r="N25" i="51"/>
  <c r="T25" i="51"/>
  <c r="AA25" i="51"/>
  <c r="H25" i="50"/>
  <c r="N25" i="50"/>
  <c r="T25" i="50"/>
  <c r="AA25" i="50"/>
  <c r="AA42" i="50" s="1"/>
  <c r="H25" i="49"/>
  <c r="N25" i="49"/>
  <c r="T25" i="49"/>
  <c r="AA25" i="49"/>
  <c r="H25" i="48"/>
  <c r="H42" i="48" s="1"/>
  <c r="N25" i="48"/>
  <c r="T25" i="48"/>
  <c r="AA25" i="48"/>
  <c r="AA42" i="48" s="1"/>
  <c r="H25" i="47"/>
  <c r="N25" i="47"/>
  <c r="N42" i="47" s="1"/>
  <c r="T25" i="47"/>
  <c r="AA25" i="47"/>
  <c r="H25" i="46"/>
  <c r="H42" i="46" s="1"/>
  <c r="N25" i="46"/>
  <c r="T25" i="46"/>
  <c r="T42" i="46" s="1"/>
  <c r="AA25" i="46"/>
  <c r="AA42" i="46" s="1"/>
  <c r="H25" i="45"/>
  <c r="N25" i="45"/>
  <c r="N42" i="45" s="1"/>
  <c r="T25" i="45"/>
  <c r="AA25" i="45"/>
  <c r="H25" i="44"/>
  <c r="H42" i="44" s="1"/>
  <c r="N25" i="44"/>
  <c r="T25" i="44"/>
  <c r="T42" i="44" s="1"/>
  <c r="AA25" i="44"/>
  <c r="AA42" i="44" s="1"/>
  <c r="H25" i="43"/>
  <c r="N25" i="43"/>
  <c r="N42" i="43" s="1"/>
  <c r="T25" i="43"/>
  <c r="AA25" i="43"/>
  <c r="H25" i="42"/>
  <c r="H42" i="42" s="1"/>
  <c r="N25" i="42"/>
  <c r="AA25" i="42"/>
  <c r="AA42" i="42" s="1"/>
  <c r="L25" i="41"/>
  <c r="X25" i="41"/>
  <c r="G25" i="40"/>
  <c r="G42" i="40" s="1"/>
  <c r="K25" i="33"/>
  <c r="W25" i="33"/>
  <c r="H25" i="29"/>
  <c r="N25" i="29"/>
  <c r="N42" i="29" s="1"/>
  <c r="T25" i="29"/>
  <c r="H25" i="22"/>
  <c r="N25" i="22"/>
  <c r="T25" i="22"/>
  <c r="AA25" i="22"/>
  <c r="I25" i="17"/>
  <c r="I42" i="17" s="1"/>
  <c r="U25" i="17"/>
  <c r="U42" i="17" s="1"/>
  <c r="G25" i="14"/>
  <c r="G42" i="14" s="1"/>
  <c r="S25" i="14"/>
  <c r="S42" i="14" s="1"/>
  <c r="Y25" i="14"/>
  <c r="L40" i="216"/>
  <c r="X40" i="249"/>
  <c r="Z40" i="249" s="1"/>
  <c r="Z39" i="249"/>
  <c r="E40" i="248"/>
  <c r="K40" i="248"/>
  <c r="Q40" i="248"/>
  <c r="W40" i="248"/>
  <c r="D40" i="189"/>
  <c r="J40" i="189"/>
  <c r="P40" i="189"/>
  <c r="V40" i="189"/>
  <c r="D40" i="188"/>
  <c r="J40" i="188"/>
  <c r="P40" i="188"/>
  <c r="V40" i="188"/>
  <c r="D40" i="187"/>
  <c r="J40" i="187"/>
  <c r="P40" i="187"/>
  <c r="V40" i="187"/>
  <c r="D40" i="186"/>
  <c r="J40" i="186"/>
  <c r="P40" i="186"/>
  <c r="V40" i="186"/>
  <c r="D40" i="185"/>
  <c r="J40" i="185"/>
  <c r="P40" i="185"/>
  <c r="V40" i="185"/>
  <c r="D40" i="184"/>
  <c r="J40" i="184"/>
  <c r="P40" i="184"/>
  <c r="V40" i="184"/>
  <c r="D40" i="183"/>
  <c r="J40" i="183"/>
  <c r="P40" i="183"/>
  <c r="V40" i="183"/>
  <c r="D40" i="182"/>
  <c r="J40" i="182"/>
  <c r="P40" i="182"/>
  <c r="V40" i="182"/>
  <c r="D40" i="181"/>
  <c r="J40" i="181"/>
  <c r="P40" i="181"/>
  <c r="V40" i="181"/>
  <c r="D40" i="180"/>
  <c r="J40" i="180"/>
  <c r="P40" i="180"/>
  <c r="V40" i="180"/>
  <c r="D40" i="179"/>
  <c r="J40" i="179"/>
  <c r="P40" i="179"/>
  <c r="V40" i="179"/>
  <c r="D40" i="164"/>
  <c r="J40" i="164"/>
  <c r="P40" i="164"/>
  <c r="V40" i="164"/>
  <c r="D40" i="163"/>
  <c r="J40" i="163"/>
  <c r="P40" i="163"/>
  <c r="V40" i="163"/>
  <c r="D40" i="162"/>
  <c r="J40" i="162"/>
  <c r="P40" i="162"/>
  <c r="V40" i="162"/>
  <c r="D40" i="161"/>
  <c r="J40" i="161"/>
  <c r="P40" i="161"/>
  <c r="V40" i="161"/>
  <c r="D40" i="160"/>
  <c r="J40" i="160"/>
  <c r="P40" i="160"/>
  <c r="V40" i="160"/>
  <c r="D40" i="159"/>
  <c r="J40" i="159"/>
  <c r="P40" i="159"/>
  <c r="V40" i="159"/>
  <c r="D40" i="158"/>
  <c r="J40" i="158"/>
  <c r="P40" i="158"/>
  <c r="V40" i="158"/>
  <c r="D40" i="157"/>
  <c r="J40" i="157"/>
  <c r="P40" i="157"/>
  <c r="V40" i="157"/>
  <c r="D40" i="156"/>
  <c r="J40" i="156"/>
  <c r="P40" i="156"/>
  <c r="V40" i="156"/>
  <c r="D40" i="155"/>
  <c r="J40" i="155"/>
  <c r="P40" i="155"/>
  <c r="V40" i="155"/>
  <c r="D40" i="154"/>
  <c r="J40" i="154"/>
  <c r="P40" i="154"/>
  <c r="V40" i="154"/>
  <c r="D40" i="153"/>
  <c r="J40" i="153"/>
  <c r="P40" i="153"/>
  <c r="V40" i="153"/>
  <c r="D40" i="152"/>
  <c r="J40" i="152"/>
  <c r="P40" i="152"/>
  <c r="V40" i="152"/>
  <c r="D40" i="151"/>
  <c r="J40" i="151"/>
  <c r="P40" i="151"/>
  <c r="V40" i="151"/>
  <c r="D40" i="150"/>
  <c r="J40" i="150"/>
  <c r="P40" i="150"/>
  <c r="V40" i="150"/>
  <c r="D40" i="149"/>
  <c r="J40" i="149"/>
  <c r="P40" i="149"/>
  <c r="V40" i="149"/>
  <c r="D40" i="148"/>
  <c r="J40" i="148"/>
  <c r="P40" i="148"/>
  <c r="V40" i="148"/>
  <c r="D40" i="147"/>
  <c r="J40" i="147"/>
  <c r="P40" i="147"/>
  <c r="V40" i="147"/>
  <c r="D40" i="146"/>
  <c r="J40" i="146"/>
  <c r="P40" i="146"/>
  <c r="V40" i="146"/>
  <c r="D40" i="145"/>
  <c r="J40" i="145"/>
  <c r="P40" i="145"/>
  <c r="V40" i="145"/>
  <c r="D40" i="144"/>
  <c r="J40" i="144"/>
  <c r="P40" i="144"/>
  <c r="V40" i="144"/>
  <c r="D40" i="143"/>
  <c r="P40" i="143"/>
  <c r="T25" i="86"/>
  <c r="AA25" i="86"/>
  <c r="H25" i="85"/>
  <c r="N25" i="85"/>
  <c r="T25" i="85"/>
  <c r="Z24" i="85"/>
  <c r="G25" i="84"/>
  <c r="M25" i="84"/>
  <c r="M42" i="84" s="1"/>
  <c r="Y25" i="84"/>
  <c r="Y42" i="84" s="1"/>
  <c r="C25" i="83"/>
  <c r="C42" i="83" s="1"/>
  <c r="O25" i="83"/>
  <c r="O42" i="83" s="1"/>
  <c r="AA25" i="83"/>
  <c r="AA42" i="83" s="1"/>
  <c r="H25" i="82"/>
  <c r="T25" i="82"/>
  <c r="N25" i="81"/>
  <c r="G25" i="80"/>
  <c r="M25" i="80"/>
  <c r="M42" i="80" s="1"/>
  <c r="S25" i="80"/>
  <c r="Y25" i="80"/>
  <c r="Y42" i="80" s="1"/>
  <c r="F25" i="79"/>
  <c r="L25" i="79"/>
  <c r="R25" i="79"/>
  <c r="Z24" i="79"/>
  <c r="F25" i="78"/>
  <c r="L25" i="78"/>
  <c r="R25" i="78"/>
  <c r="F25" i="77"/>
  <c r="L25" i="77"/>
  <c r="R25" i="77"/>
  <c r="F25" i="76"/>
  <c r="L25" i="76"/>
  <c r="R25" i="76"/>
  <c r="F25" i="75"/>
  <c r="L25" i="75"/>
  <c r="R25" i="75"/>
  <c r="F25" i="74"/>
  <c r="L25" i="74"/>
  <c r="R25" i="74"/>
  <c r="Z24" i="74"/>
  <c r="F25" i="73"/>
  <c r="L25" i="73"/>
  <c r="R25" i="73"/>
  <c r="F25" i="72"/>
  <c r="L25" i="72"/>
  <c r="R25" i="72"/>
  <c r="Z24" i="72"/>
  <c r="F25" i="71"/>
  <c r="F42" i="71" s="1"/>
  <c r="L25" i="71"/>
  <c r="R25" i="71"/>
  <c r="R42" i="71" s="1"/>
  <c r="Z24" i="71"/>
  <c r="F25" i="70"/>
  <c r="L25" i="70"/>
  <c r="L42" i="70" s="1"/>
  <c r="R25" i="70"/>
  <c r="Z24" i="70"/>
  <c r="F25" i="69"/>
  <c r="F42" i="69" s="1"/>
  <c r="L25" i="69"/>
  <c r="R25" i="69"/>
  <c r="R42" i="69" s="1"/>
  <c r="F25" i="68"/>
  <c r="L25" i="68"/>
  <c r="L42" i="68" s="1"/>
  <c r="R25" i="68"/>
  <c r="Z24" i="68"/>
  <c r="F25" i="67"/>
  <c r="F42" i="67" s="1"/>
  <c r="L25" i="67"/>
  <c r="R25" i="67"/>
  <c r="R42" i="67" s="1"/>
  <c r="X25" i="67"/>
  <c r="E25" i="66"/>
  <c r="E42" i="66" s="1"/>
  <c r="Q25" i="66"/>
  <c r="Q42" i="66" s="1"/>
  <c r="D25" i="65"/>
  <c r="J25" i="65"/>
  <c r="J42" i="65" s="1"/>
  <c r="P25" i="65"/>
  <c r="V25" i="65"/>
  <c r="V42" i="65" s="1"/>
  <c r="I25" i="64"/>
  <c r="I42" i="64" s="1"/>
  <c r="U25" i="64"/>
  <c r="U42" i="64" s="1"/>
  <c r="H25" i="63"/>
  <c r="N25" i="63"/>
  <c r="N42" i="63" s="1"/>
  <c r="T25" i="63"/>
  <c r="Z24" i="63"/>
  <c r="M25" i="62"/>
  <c r="M42" i="62" s="1"/>
  <c r="Y25" i="62"/>
  <c r="Y42" i="62" s="1"/>
  <c r="F25" i="61"/>
  <c r="F42" i="61" s="1"/>
  <c r="L25" i="61"/>
  <c r="R25" i="61"/>
  <c r="R42" i="61" s="1"/>
  <c r="X25" i="61"/>
  <c r="E25" i="60"/>
  <c r="E42" i="60" s="1"/>
  <c r="Q25" i="60"/>
  <c r="Q42" i="60" s="1"/>
  <c r="D25" i="59"/>
  <c r="J25" i="59"/>
  <c r="J42" i="59" s="1"/>
  <c r="P25" i="59"/>
  <c r="V25" i="59"/>
  <c r="V42" i="59" s="1"/>
  <c r="I25" i="58"/>
  <c r="I42" i="58" s="1"/>
  <c r="U25" i="58"/>
  <c r="U42" i="58" s="1"/>
  <c r="H25" i="57"/>
  <c r="N25" i="57"/>
  <c r="N42" i="57" s="1"/>
  <c r="T25" i="57"/>
  <c r="Z24" i="57"/>
  <c r="M25" i="56"/>
  <c r="M42" i="56" s="1"/>
  <c r="S25" i="56"/>
  <c r="Y25" i="56"/>
  <c r="Y42" i="56" s="1"/>
  <c r="C25" i="55"/>
  <c r="C42" i="55" s="1"/>
  <c r="I25" i="55"/>
  <c r="O25" i="55"/>
  <c r="O42" i="55" s="1"/>
  <c r="U25" i="55"/>
  <c r="C25" i="54"/>
  <c r="I25" i="54"/>
  <c r="I42" i="54" s="1"/>
  <c r="O25" i="54"/>
  <c r="U25" i="54"/>
  <c r="U42" i="54" s="1"/>
  <c r="C25" i="53"/>
  <c r="C42" i="53" s="1"/>
  <c r="I25" i="53"/>
  <c r="I42" i="53" s="1"/>
  <c r="O25" i="53"/>
  <c r="O42" i="53" s="1"/>
  <c r="U25" i="53"/>
  <c r="U42" i="53" s="1"/>
  <c r="C25" i="52"/>
  <c r="C42" i="52" s="1"/>
  <c r="I25" i="52"/>
  <c r="O25" i="52"/>
  <c r="O42" i="52" s="1"/>
  <c r="U25" i="52"/>
  <c r="C25" i="51"/>
  <c r="I25" i="51"/>
  <c r="I42" i="51" s="1"/>
  <c r="O25" i="51"/>
  <c r="U25" i="51"/>
  <c r="U42" i="51" s="1"/>
  <c r="C25" i="50"/>
  <c r="C42" i="50" s="1"/>
  <c r="I25" i="50"/>
  <c r="O25" i="50"/>
  <c r="O42" i="50" s="1"/>
  <c r="U25" i="50"/>
  <c r="C25" i="49"/>
  <c r="I25" i="49"/>
  <c r="I42" i="49" s="1"/>
  <c r="O25" i="49"/>
  <c r="U25" i="49"/>
  <c r="U42" i="49" s="1"/>
  <c r="C25" i="48"/>
  <c r="C42" i="48" s="1"/>
  <c r="I25" i="48"/>
  <c r="O25" i="48"/>
  <c r="O42" i="48" s="1"/>
  <c r="U25" i="48"/>
  <c r="C25" i="47"/>
  <c r="I25" i="47"/>
  <c r="I42" i="47" s="1"/>
  <c r="O25" i="47"/>
  <c r="U25" i="47"/>
  <c r="U42" i="47" s="1"/>
  <c r="C25" i="46"/>
  <c r="C42" i="46" s="1"/>
  <c r="I25" i="46"/>
  <c r="O25" i="46"/>
  <c r="O42" i="46" s="1"/>
  <c r="U25" i="46"/>
  <c r="C25" i="45"/>
  <c r="I25" i="45"/>
  <c r="I42" i="45" s="1"/>
  <c r="O25" i="45"/>
  <c r="U25" i="45"/>
  <c r="U42" i="45" s="1"/>
  <c r="C25" i="44"/>
  <c r="C42" i="44" s="1"/>
  <c r="I25" i="44"/>
  <c r="O25" i="44"/>
  <c r="O42" i="44" s="1"/>
  <c r="U25" i="44"/>
  <c r="C25" i="43"/>
  <c r="I25" i="43"/>
  <c r="I42" i="43" s="1"/>
  <c r="O25" i="43"/>
  <c r="U25" i="43"/>
  <c r="U42" i="43" s="1"/>
  <c r="C25" i="42"/>
  <c r="C42" i="42" s="1"/>
  <c r="I25" i="42"/>
  <c r="O25" i="42"/>
  <c r="O42" i="42" s="1"/>
  <c r="U25" i="42"/>
  <c r="G25" i="41"/>
  <c r="M25" i="41"/>
  <c r="M42" i="41" s="1"/>
  <c r="S25" i="41"/>
  <c r="Y25" i="41"/>
  <c r="Y42" i="41" s="1"/>
  <c r="N25" i="40"/>
  <c r="F25" i="33"/>
  <c r="F42" i="33" s="1"/>
  <c r="L25" i="33"/>
  <c r="R25" i="33"/>
  <c r="R42" i="33" s="1"/>
  <c r="X25" i="33"/>
  <c r="Z24" i="33"/>
  <c r="D25" i="32"/>
  <c r="D42" i="32" s="1"/>
  <c r="J25" i="32"/>
  <c r="P25" i="32"/>
  <c r="P42" i="32" s="1"/>
  <c r="V25" i="32"/>
  <c r="AA25" i="31"/>
  <c r="F25" i="28"/>
  <c r="L25" i="28"/>
  <c r="L42" i="28" s="1"/>
  <c r="R25" i="28"/>
  <c r="X25" i="28"/>
  <c r="M25" i="21"/>
  <c r="Y25" i="21"/>
  <c r="D25" i="17"/>
  <c r="J25" i="17"/>
  <c r="P25" i="17"/>
  <c r="V25" i="17"/>
  <c r="AA25" i="12"/>
  <c r="H25" i="11"/>
  <c r="N25" i="11"/>
  <c r="T25" i="11"/>
  <c r="AA25" i="11"/>
  <c r="H25" i="10"/>
  <c r="N25" i="10"/>
  <c r="T25" i="10"/>
  <c r="AA25" i="10"/>
  <c r="H25" i="9"/>
  <c r="N25" i="9"/>
  <c r="T25" i="9"/>
  <c r="AA25" i="9"/>
  <c r="H25" i="8"/>
  <c r="N25" i="8"/>
  <c r="T25" i="8"/>
  <c r="AA25" i="8"/>
  <c r="H25" i="7"/>
  <c r="N25" i="7"/>
  <c r="T25" i="7"/>
  <c r="AA25" i="7"/>
  <c r="H25" i="6"/>
  <c r="N25" i="6"/>
  <c r="T25" i="6"/>
  <c r="M25" i="5"/>
  <c r="Y25" i="5"/>
  <c r="K25" i="2"/>
  <c r="W25" i="2"/>
  <c r="Z34" i="171"/>
  <c r="Z34" i="54"/>
  <c r="Y40" i="54"/>
  <c r="E40" i="215"/>
  <c r="E42" i="215" s="1"/>
  <c r="K40" i="215"/>
  <c r="Q40" i="215"/>
  <c r="Q42" i="215" s="1"/>
  <c r="W40" i="215"/>
  <c r="M25" i="40"/>
  <c r="S25" i="40"/>
  <c r="S42" i="40" s="1"/>
  <c r="Y25" i="40"/>
  <c r="C25" i="39"/>
  <c r="I25" i="39"/>
  <c r="I42" i="39" s="1"/>
  <c r="O25" i="39"/>
  <c r="U25" i="39"/>
  <c r="U42" i="39" s="1"/>
  <c r="C25" i="38"/>
  <c r="C42" i="38" s="1"/>
  <c r="I25" i="38"/>
  <c r="O25" i="38"/>
  <c r="O42" i="38" s="1"/>
  <c r="U25" i="38"/>
  <c r="C25" i="37"/>
  <c r="I25" i="37"/>
  <c r="I42" i="37" s="1"/>
  <c r="O25" i="37"/>
  <c r="U25" i="37"/>
  <c r="U42" i="37" s="1"/>
  <c r="C25" i="36"/>
  <c r="C42" i="36" s="1"/>
  <c r="I25" i="36"/>
  <c r="O25" i="36"/>
  <c r="O42" i="36" s="1"/>
  <c r="U25" i="36"/>
  <c r="C25" i="35"/>
  <c r="I25" i="35"/>
  <c r="I42" i="35" s="1"/>
  <c r="O25" i="35"/>
  <c r="U25" i="35"/>
  <c r="U42" i="35" s="1"/>
  <c r="C25" i="34"/>
  <c r="C42" i="34" s="1"/>
  <c r="I25" i="34"/>
  <c r="O25" i="34"/>
  <c r="O42" i="34" s="1"/>
  <c r="U25" i="34"/>
  <c r="G25" i="33"/>
  <c r="S25" i="33"/>
  <c r="F25" i="32"/>
  <c r="L25" i="32"/>
  <c r="L42" i="32" s="1"/>
  <c r="R25" i="32"/>
  <c r="K25" i="31"/>
  <c r="W25" i="31"/>
  <c r="D25" i="30"/>
  <c r="D42" i="30" s="1"/>
  <c r="J25" i="30"/>
  <c r="P25" i="30"/>
  <c r="P42" i="30" s="1"/>
  <c r="V25" i="30"/>
  <c r="C25" i="29"/>
  <c r="O25" i="29"/>
  <c r="AA25" i="29"/>
  <c r="H25" i="28"/>
  <c r="H42" i="28" s="1"/>
  <c r="N25" i="28"/>
  <c r="T25" i="28"/>
  <c r="AA25" i="28"/>
  <c r="H25" i="27"/>
  <c r="N25" i="27"/>
  <c r="K25" i="26"/>
  <c r="W25" i="26"/>
  <c r="H25" i="25"/>
  <c r="N25" i="25"/>
  <c r="K25" i="24"/>
  <c r="W25" i="24"/>
  <c r="E25" i="23"/>
  <c r="Q25" i="23"/>
  <c r="C25" i="22"/>
  <c r="O25" i="22"/>
  <c r="I25" i="21"/>
  <c r="U25" i="21"/>
  <c r="G25" i="20"/>
  <c r="S25" i="20"/>
  <c r="M25" i="19"/>
  <c r="M42" i="19" s="1"/>
  <c r="Y25" i="19"/>
  <c r="Y42" i="19" s="1"/>
  <c r="K25" i="18"/>
  <c r="K42" i="18" s="1"/>
  <c r="W25" i="18"/>
  <c r="W42" i="18" s="1"/>
  <c r="E25" i="17"/>
  <c r="E42" i="17" s="1"/>
  <c r="Q25" i="17"/>
  <c r="Q42" i="17" s="1"/>
  <c r="D25" i="16"/>
  <c r="J25" i="16"/>
  <c r="P25" i="16"/>
  <c r="V25" i="16"/>
  <c r="D25" i="15"/>
  <c r="J25" i="15"/>
  <c r="P25" i="15"/>
  <c r="V25" i="15"/>
  <c r="H25" i="14"/>
  <c r="N25" i="14"/>
  <c r="T25" i="14"/>
  <c r="AA25" i="14"/>
  <c r="E25" i="13"/>
  <c r="K25" i="13"/>
  <c r="Q25" i="13"/>
  <c r="W25" i="13"/>
  <c r="E25" i="12"/>
  <c r="K25" i="12"/>
  <c r="Q25" i="12"/>
  <c r="W25" i="12"/>
  <c r="D25" i="11"/>
  <c r="J25" i="11"/>
  <c r="P25" i="11"/>
  <c r="V25" i="11"/>
  <c r="D25" i="10"/>
  <c r="J25" i="10"/>
  <c r="P25" i="10"/>
  <c r="V25" i="10"/>
  <c r="D25" i="9"/>
  <c r="J25" i="9"/>
  <c r="P25" i="9"/>
  <c r="V25" i="9"/>
  <c r="D25" i="8"/>
  <c r="J25" i="8"/>
  <c r="P25" i="8"/>
  <c r="V25" i="8"/>
  <c r="D25" i="7"/>
  <c r="J25" i="7"/>
  <c r="P25" i="7"/>
  <c r="V25" i="7"/>
  <c r="D25" i="6"/>
  <c r="J25" i="6"/>
  <c r="P25" i="6"/>
  <c r="V25" i="6"/>
  <c r="I25" i="5"/>
  <c r="U25" i="5"/>
  <c r="H25" i="4"/>
  <c r="H42" i="4" s="1"/>
  <c r="N25" i="4"/>
  <c r="T25" i="4"/>
  <c r="T42" i="4" s="1"/>
  <c r="M25" i="3"/>
  <c r="Y25" i="3"/>
  <c r="G25" i="2"/>
  <c r="S25" i="2"/>
  <c r="Y25" i="2"/>
  <c r="Z34" i="220"/>
  <c r="X40" i="220"/>
  <c r="Z40" i="220" s="1"/>
  <c r="Z34" i="218"/>
  <c r="X40" i="218"/>
  <c r="Z34" i="216"/>
  <c r="X40" i="216"/>
  <c r="Z34" i="214"/>
  <c r="X40" i="214"/>
  <c r="Z34" i="212"/>
  <c r="X40" i="212"/>
  <c r="Z40" i="212" s="1"/>
  <c r="F40" i="211"/>
  <c r="L40" i="211"/>
  <c r="R40" i="211"/>
  <c r="X40" i="211"/>
  <c r="Z40" i="211" s="1"/>
  <c r="W40" i="190"/>
  <c r="Z34" i="168"/>
  <c r="Z34" i="93"/>
  <c r="X40" i="93"/>
  <c r="Z40" i="93" s="1"/>
  <c r="Z34" i="48"/>
  <c r="X40" i="48"/>
  <c r="Z40" i="48" s="1"/>
  <c r="G40" i="1"/>
  <c r="M40" i="1"/>
  <c r="S40" i="1"/>
  <c r="Y40" i="1"/>
  <c r="G40" i="258"/>
  <c r="M40" i="258"/>
  <c r="S40" i="258"/>
  <c r="Y40" i="258"/>
  <c r="G40" i="257"/>
  <c r="M40" i="257"/>
  <c r="S40" i="257"/>
  <c r="Y40" i="257"/>
  <c r="G40" i="256"/>
  <c r="M40" i="256"/>
  <c r="S40" i="256"/>
  <c r="Y40" i="256"/>
  <c r="G40" i="255"/>
  <c r="M40" i="255"/>
  <c r="S40" i="255"/>
  <c r="Y40" i="255"/>
  <c r="F40" i="254"/>
  <c r="L40" i="254"/>
  <c r="R40" i="254"/>
  <c r="K40" i="253"/>
  <c r="W40" i="253"/>
  <c r="D40" i="252"/>
  <c r="J40" i="252"/>
  <c r="P40" i="252"/>
  <c r="V40" i="252"/>
  <c r="C40" i="251"/>
  <c r="O40" i="251"/>
  <c r="AA40" i="251"/>
  <c r="H40" i="250"/>
  <c r="N40" i="250"/>
  <c r="T40" i="250"/>
  <c r="G40" i="249"/>
  <c r="S40" i="249"/>
  <c r="F40" i="248"/>
  <c r="L40" i="248"/>
  <c r="R40" i="248"/>
  <c r="X40" i="248"/>
  <c r="Z40" i="248" s="1"/>
  <c r="E40" i="247"/>
  <c r="K40" i="247"/>
  <c r="Q40" i="247"/>
  <c r="W40" i="247"/>
  <c r="E40" i="246"/>
  <c r="K40" i="246"/>
  <c r="Q40" i="246"/>
  <c r="W40" i="246"/>
  <c r="E40" i="245"/>
  <c r="K40" i="245"/>
  <c r="Q40" i="245"/>
  <c r="W40" i="245"/>
  <c r="E40" i="244"/>
  <c r="K40" i="244"/>
  <c r="Q40" i="244"/>
  <c r="W40" i="244"/>
  <c r="E40" i="243"/>
  <c r="K40" i="243"/>
  <c r="Q40" i="243"/>
  <c r="W40" i="243"/>
  <c r="E40" i="242"/>
  <c r="K40" i="242"/>
  <c r="Q40" i="242"/>
  <c r="W40" i="242"/>
  <c r="E40" i="241"/>
  <c r="K40" i="241"/>
  <c r="Q40" i="241"/>
  <c r="W40" i="241"/>
  <c r="E40" i="240"/>
  <c r="K40" i="240"/>
  <c r="Q40" i="240"/>
  <c r="W40" i="240"/>
  <c r="E40" i="239"/>
  <c r="K40" i="239"/>
  <c r="E40" i="231"/>
  <c r="K40" i="231"/>
  <c r="Q40" i="231"/>
  <c r="W40" i="231"/>
  <c r="E40" i="230"/>
  <c r="K40" i="230"/>
  <c r="Q40" i="230"/>
  <c r="W40" i="230"/>
  <c r="E40" i="229"/>
  <c r="K40" i="229"/>
  <c r="Q40" i="229"/>
  <c r="W40" i="229"/>
  <c r="E40" i="228"/>
  <c r="K40" i="228"/>
  <c r="Q40" i="228"/>
  <c r="W40" i="228"/>
  <c r="E40" i="227"/>
  <c r="K40" i="227"/>
  <c r="Q40" i="227"/>
  <c r="W40" i="227"/>
  <c r="E40" i="226"/>
  <c r="K40" i="226"/>
  <c r="Q40" i="226"/>
  <c r="W40" i="226"/>
  <c r="E40" i="225"/>
  <c r="K40" i="225"/>
  <c r="Q40" i="225"/>
  <c r="W40" i="225"/>
  <c r="E40" i="224"/>
  <c r="K40" i="224"/>
  <c r="Q40" i="224"/>
  <c r="W40" i="224"/>
  <c r="E40" i="223"/>
  <c r="K40" i="223"/>
  <c r="Q40" i="223"/>
  <c r="W40" i="223"/>
  <c r="E40" i="222"/>
  <c r="K40" i="222"/>
  <c r="Q40" i="222"/>
  <c r="W40" i="222"/>
  <c r="E40" i="221"/>
  <c r="K40" i="221"/>
  <c r="Q40" i="221"/>
  <c r="W40" i="221"/>
  <c r="E40" i="220"/>
  <c r="K40" i="220"/>
  <c r="K42" i="220" s="1"/>
  <c r="Q40" i="220"/>
  <c r="W40" i="220"/>
  <c r="W42" i="220" s="1"/>
  <c r="G40" i="207"/>
  <c r="M40" i="207"/>
  <c r="S40" i="207"/>
  <c r="Y40" i="207"/>
  <c r="G40" i="206"/>
  <c r="M40" i="206"/>
  <c r="S40" i="206"/>
  <c r="Y40" i="206"/>
  <c r="G40" i="205"/>
  <c r="M40" i="205"/>
  <c r="S40" i="205"/>
  <c r="Y40" i="205"/>
  <c r="G40" i="204"/>
  <c r="M40" i="204"/>
  <c r="S40" i="204"/>
  <c r="Y40" i="204"/>
  <c r="G40" i="203"/>
  <c r="M40" i="203"/>
  <c r="S40" i="203"/>
  <c r="Y40" i="203"/>
  <c r="G40" i="202"/>
  <c r="M40" i="202"/>
  <c r="S40" i="202"/>
  <c r="Y40" i="202"/>
  <c r="G40" i="201"/>
  <c r="M40" i="201"/>
  <c r="S40" i="201"/>
  <c r="Y40" i="201"/>
  <c r="M40" i="200"/>
  <c r="Y40" i="200"/>
  <c r="F40" i="199"/>
  <c r="L40" i="199"/>
  <c r="R40" i="199"/>
  <c r="X40" i="199"/>
  <c r="Z40" i="199" s="1"/>
  <c r="D40" i="197"/>
  <c r="J40" i="197"/>
  <c r="P40" i="197"/>
  <c r="V40" i="197"/>
  <c r="M40" i="61"/>
  <c r="M42" i="61" s="1"/>
  <c r="Y40" i="61"/>
  <c r="Y42" i="61" s="1"/>
  <c r="T25" i="40"/>
  <c r="T42" i="40" s="1"/>
  <c r="AA25" i="40"/>
  <c r="AA42" i="40" s="1"/>
  <c r="D25" i="39"/>
  <c r="J25" i="39"/>
  <c r="J42" i="39" s="1"/>
  <c r="P25" i="39"/>
  <c r="V25" i="39"/>
  <c r="V42" i="39" s="1"/>
  <c r="D25" i="38"/>
  <c r="D42" i="38" s="1"/>
  <c r="J25" i="38"/>
  <c r="P25" i="38"/>
  <c r="P42" i="38" s="1"/>
  <c r="V25" i="38"/>
  <c r="D25" i="37"/>
  <c r="J25" i="37"/>
  <c r="J42" i="37" s="1"/>
  <c r="P25" i="37"/>
  <c r="V25" i="37"/>
  <c r="V42" i="37" s="1"/>
  <c r="D25" i="36"/>
  <c r="D42" i="36" s="1"/>
  <c r="J25" i="36"/>
  <c r="P25" i="36"/>
  <c r="P42" i="36" s="1"/>
  <c r="V25" i="36"/>
  <c r="D25" i="35"/>
  <c r="J25" i="35"/>
  <c r="J42" i="35" s="1"/>
  <c r="P25" i="35"/>
  <c r="V25" i="35"/>
  <c r="V42" i="35" s="1"/>
  <c r="D25" i="34"/>
  <c r="D42" i="34" s="1"/>
  <c r="J25" i="34"/>
  <c r="P25" i="34"/>
  <c r="P42" i="34" s="1"/>
  <c r="V25" i="34"/>
  <c r="H25" i="33"/>
  <c r="N25" i="33"/>
  <c r="N42" i="33" s="1"/>
  <c r="T25" i="33"/>
  <c r="M25" i="32"/>
  <c r="Y25" i="32"/>
  <c r="F25" i="31"/>
  <c r="F42" i="31" s="1"/>
  <c r="L25" i="31"/>
  <c r="R25" i="31"/>
  <c r="R42" i="31" s="1"/>
  <c r="X25" i="31"/>
  <c r="E25" i="30"/>
  <c r="Q25" i="30"/>
  <c r="D25" i="29"/>
  <c r="J25" i="29"/>
  <c r="J42" i="29" s="1"/>
  <c r="P25" i="29"/>
  <c r="V25" i="29"/>
  <c r="V42" i="29" s="1"/>
  <c r="I25" i="28"/>
  <c r="I25" i="27"/>
  <c r="U25" i="27"/>
  <c r="F25" i="26"/>
  <c r="L25" i="26"/>
  <c r="R25" i="26"/>
  <c r="X25" i="26"/>
  <c r="I25" i="25"/>
  <c r="U25" i="25"/>
  <c r="F25" i="24"/>
  <c r="L25" i="24"/>
  <c r="R25" i="24"/>
  <c r="F25" i="23"/>
  <c r="L25" i="23"/>
  <c r="R25" i="23"/>
  <c r="X25" i="23"/>
  <c r="D25" i="22"/>
  <c r="J25" i="22"/>
  <c r="P25" i="22"/>
  <c r="V25" i="22"/>
  <c r="D25" i="21"/>
  <c r="J25" i="21"/>
  <c r="P25" i="21"/>
  <c r="V25" i="21"/>
  <c r="H25" i="20"/>
  <c r="N25" i="20"/>
  <c r="T25" i="20"/>
  <c r="AA25" i="20"/>
  <c r="H25" i="19"/>
  <c r="N25" i="19"/>
  <c r="T25" i="19"/>
  <c r="F25" i="18"/>
  <c r="L25" i="18"/>
  <c r="R25" i="18"/>
  <c r="F25" i="17"/>
  <c r="L25" i="17"/>
  <c r="R25" i="17"/>
  <c r="K25" i="16"/>
  <c r="K42" i="16" s="1"/>
  <c r="W25" i="16"/>
  <c r="W42" i="16" s="1"/>
  <c r="E25" i="15"/>
  <c r="E42" i="15" s="1"/>
  <c r="Q25" i="15"/>
  <c r="Q42" i="15" s="1"/>
  <c r="C25" i="14"/>
  <c r="C42" i="14" s="1"/>
  <c r="O25" i="14"/>
  <c r="O42" i="14" s="1"/>
  <c r="U25" i="14"/>
  <c r="U42" i="14" s="1"/>
  <c r="F25" i="13"/>
  <c r="L25" i="13"/>
  <c r="R25" i="13"/>
  <c r="F25" i="12"/>
  <c r="L25" i="12"/>
  <c r="R25" i="12"/>
  <c r="X25" i="12"/>
  <c r="E25" i="11"/>
  <c r="K25" i="11"/>
  <c r="Q25" i="11"/>
  <c r="W25" i="11"/>
  <c r="E25" i="10"/>
  <c r="K25" i="10"/>
  <c r="Q25" i="10"/>
  <c r="W25" i="10"/>
  <c r="E25" i="9"/>
  <c r="K25" i="9"/>
  <c r="Q25" i="9"/>
  <c r="W25" i="9"/>
  <c r="E25" i="8"/>
  <c r="K25" i="8"/>
  <c r="Q25" i="8"/>
  <c r="W25" i="8"/>
  <c r="E25" i="7"/>
  <c r="K25" i="7"/>
  <c r="Q25" i="7"/>
  <c r="W25" i="7"/>
  <c r="E25" i="6"/>
  <c r="E42" i="6" s="1"/>
  <c r="K25" i="6"/>
  <c r="Q25" i="6"/>
  <c r="Q42" i="6" s="1"/>
  <c r="W25" i="6"/>
  <c r="D25" i="5"/>
  <c r="J25" i="5"/>
  <c r="P25" i="5"/>
  <c r="V25" i="5"/>
  <c r="C25" i="4"/>
  <c r="O25" i="4"/>
  <c r="AA25" i="4"/>
  <c r="H25" i="3"/>
  <c r="T25" i="3"/>
  <c r="N25" i="2"/>
  <c r="Z34" i="210"/>
  <c r="X40" i="210"/>
  <c r="Z34" i="199"/>
  <c r="Z34" i="156"/>
  <c r="Z34" i="143"/>
  <c r="Z34" i="142"/>
  <c r="X40" i="142"/>
  <c r="Z40" i="142" s="1"/>
  <c r="Z34" i="47"/>
  <c r="Y40" i="47"/>
  <c r="Z34" i="44"/>
  <c r="X40" i="44"/>
  <c r="Z40" i="44" s="1"/>
  <c r="Z34" i="42"/>
  <c r="X40" i="42"/>
  <c r="Z40" i="42" s="1"/>
  <c r="Z34" i="40"/>
  <c r="X40" i="40"/>
  <c r="H40" i="1"/>
  <c r="N40" i="1"/>
  <c r="T40" i="1"/>
  <c r="AA40" i="1"/>
  <c r="H40" i="258"/>
  <c r="N40" i="258"/>
  <c r="T40" i="258"/>
  <c r="AA40" i="258"/>
  <c r="H40" i="257"/>
  <c r="N40" i="257"/>
  <c r="T40" i="257"/>
  <c r="AA40" i="257"/>
  <c r="H40" i="256"/>
  <c r="N40" i="256"/>
  <c r="T40" i="256"/>
  <c r="AA40" i="256"/>
  <c r="H40" i="255"/>
  <c r="N40" i="255"/>
  <c r="T40" i="255"/>
  <c r="M40" i="254"/>
  <c r="Y40" i="254"/>
  <c r="F40" i="253"/>
  <c r="L40" i="253"/>
  <c r="R40" i="253"/>
  <c r="X40" i="253"/>
  <c r="Z40" i="253" s="1"/>
  <c r="E40" i="252"/>
  <c r="Q40" i="252"/>
  <c r="D40" i="251"/>
  <c r="J40" i="251"/>
  <c r="P40" i="251"/>
  <c r="V40" i="251"/>
  <c r="I40" i="250"/>
  <c r="U40" i="250"/>
  <c r="H40" i="249"/>
  <c r="N40" i="249"/>
  <c r="T40" i="249"/>
  <c r="G40" i="248"/>
  <c r="M40" i="248"/>
  <c r="S40" i="248"/>
  <c r="Y40" i="248"/>
  <c r="F40" i="247"/>
  <c r="L40" i="247"/>
  <c r="R40" i="247"/>
  <c r="X40" i="247"/>
  <c r="Z40" i="247" s="1"/>
  <c r="F40" i="246"/>
  <c r="L40" i="246"/>
  <c r="R40" i="246"/>
  <c r="F40" i="245"/>
  <c r="L40" i="245"/>
  <c r="R40" i="245"/>
  <c r="X40" i="245"/>
  <c r="Z40" i="245" s="1"/>
  <c r="F40" i="244"/>
  <c r="L40" i="244"/>
  <c r="R40" i="244"/>
  <c r="F40" i="243"/>
  <c r="L40" i="243"/>
  <c r="R40" i="243"/>
  <c r="X40" i="243"/>
  <c r="F40" i="242"/>
  <c r="L40" i="242"/>
  <c r="R40" i="242"/>
  <c r="F40" i="241"/>
  <c r="L40" i="241"/>
  <c r="R40" i="241"/>
  <c r="X40" i="241"/>
  <c r="F40" i="240"/>
  <c r="L40" i="240"/>
  <c r="R40" i="240"/>
  <c r="F40" i="239"/>
  <c r="L40" i="239"/>
  <c r="R40" i="239"/>
  <c r="X40" i="239"/>
  <c r="F40" i="238"/>
  <c r="F42" i="238" s="1"/>
  <c r="L40" i="238"/>
  <c r="R40" i="238"/>
  <c r="R42" i="238" s="1"/>
  <c r="F40" i="237"/>
  <c r="L40" i="237"/>
  <c r="R40" i="237"/>
  <c r="X40" i="237"/>
  <c r="F40" i="236"/>
  <c r="L40" i="236"/>
  <c r="R40" i="236"/>
  <c r="F40" i="235"/>
  <c r="L40" i="235"/>
  <c r="R40" i="235"/>
  <c r="X40" i="235"/>
  <c r="F40" i="234"/>
  <c r="L40" i="234"/>
  <c r="R40" i="234"/>
  <c r="F40" i="233"/>
  <c r="L40" i="233"/>
  <c r="R40" i="233"/>
  <c r="X40" i="233"/>
  <c r="Z40" i="233" s="1"/>
  <c r="F40" i="232"/>
  <c r="L40" i="232"/>
  <c r="R40" i="232"/>
  <c r="X40" i="232"/>
  <c r="Z39" i="232"/>
  <c r="E40" i="219"/>
  <c r="E42" i="219" s="1"/>
  <c r="K40" i="219"/>
  <c r="Q40" i="219"/>
  <c r="Q42" i="219" s="1"/>
  <c r="W40" i="219"/>
  <c r="F40" i="214"/>
  <c r="R40" i="214"/>
  <c r="E40" i="213"/>
  <c r="E42" i="213" s="1"/>
  <c r="K40" i="213"/>
  <c r="Q40" i="213"/>
  <c r="Q42" i="213" s="1"/>
  <c r="W40" i="213"/>
  <c r="F40" i="198"/>
  <c r="L40" i="198"/>
  <c r="R40" i="198"/>
  <c r="X40" i="198"/>
  <c r="Z40" i="198" s="1"/>
  <c r="Z39" i="198"/>
  <c r="D40" i="196"/>
  <c r="J40" i="196"/>
  <c r="P40" i="196"/>
  <c r="V40" i="196"/>
  <c r="D40" i="91"/>
  <c r="J40" i="91"/>
  <c r="P40" i="91"/>
  <c r="V40" i="91"/>
  <c r="D40" i="90"/>
  <c r="J40" i="90"/>
  <c r="P40" i="90"/>
  <c r="V40" i="90"/>
  <c r="O25" i="40"/>
  <c r="O42" i="40" s="1"/>
  <c r="U25" i="40"/>
  <c r="E25" i="39"/>
  <c r="E42" i="39" s="1"/>
  <c r="K25" i="39"/>
  <c r="Q25" i="39"/>
  <c r="Q42" i="39" s="1"/>
  <c r="W25" i="39"/>
  <c r="E25" i="38"/>
  <c r="K25" i="38"/>
  <c r="K42" i="38" s="1"/>
  <c r="Q25" i="38"/>
  <c r="W25" i="38"/>
  <c r="W42" i="38" s="1"/>
  <c r="E25" i="37"/>
  <c r="E42" i="37" s="1"/>
  <c r="K25" i="37"/>
  <c r="Q25" i="37"/>
  <c r="Q42" i="37" s="1"/>
  <c r="W25" i="37"/>
  <c r="E25" i="36"/>
  <c r="K25" i="36"/>
  <c r="K42" i="36" s="1"/>
  <c r="Q25" i="36"/>
  <c r="W25" i="36"/>
  <c r="W42" i="36" s="1"/>
  <c r="E25" i="35"/>
  <c r="E42" i="35" s="1"/>
  <c r="K25" i="35"/>
  <c r="Q25" i="35"/>
  <c r="Q42" i="35" s="1"/>
  <c r="W25" i="35"/>
  <c r="E25" i="34"/>
  <c r="K25" i="34"/>
  <c r="K42" i="34" s="1"/>
  <c r="Q25" i="34"/>
  <c r="C25" i="33"/>
  <c r="O25" i="33"/>
  <c r="AA25" i="33"/>
  <c r="H25" i="32"/>
  <c r="H42" i="32" s="1"/>
  <c r="N25" i="32"/>
  <c r="T25" i="32"/>
  <c r="T42" i="32" s="1"/>
  <c r="G25" i="31"/>
  <c r="S25" i="31"/>
  <c r="F25" i="30"/>
  <c r="L25" i="30"/>
  <c r="L42" i="30" s="1"/>
  <c r="R25" i="30"/>
  <c r="K25" i="29"/>
  <c r="W25" i="29"/>
  <c r="D25" i="28"/>
  <c r="D42" i="28" s="1"/>
  <c r="J25" i="28"/>
  <c r="P25" i="28"/>
  <c r="P42" i="28" s="1"/>
  <c r="J25" i="27"/>
  <c r="P25" i="27"/>
  <c r="V25" i="27"/>
  <c r="G25" i="26"/>
  <c r="S25" i="26"/>
  <c r="J25" i="25"/>
  <c r="P25" i="25"/>
  <c r="V25" i="25"/>
  <c r="G25" i="24"/>
  <c r="S25" i="24"/>
  <c r="M25" i="23"/>
  <c r="Y25" i="23"/>
  <c r="K25" i="22"/>
  <c r="W25" i="22"/>
  <c r="E25" i="21"/>
  <c r="Q25" i="21"/>
  <c r="C25" i="20"/>
  <c r="O25" i="20"/>
  <c r="I25" i="19"/>
  <c r="I42" i="19" s="1"/>
  <c r="U25" i="19"/>
  <c r="U42" i="19" s="1"/>
  <c r="G25" i="18"/>
  <c r="G42" i="18" s="1"/>
  <c r="S25" i="18"/>
  <c r="S42" i="18" s="1"/>
  <c r="M25" i="17"/>
  <c r="M42" i="17" s="1"/>
  <c r="Y25" i="17"/>
  <c r="Y42" i="17" s="1"/>
  <c r="F25" i="16"/>
  <c r="L25" i="16"/>
  <c r="R25" i="16"/>
  <c r="F25" i="15"/>
  <c r="L25" i="15"/>
  <c r="R25" i="15"/>
  <c r="X25" i="15"/>
  <c r="D25" i="14"/>
  <c r="J25" i="14"/>
  <c r="P25" i="14"/>
  <c r="V25" i="14"/>
  <c r="G25" i="13"/>
  <c r="M25" i="13"/>
  <c r="S25" i="13"/>
  <c r="Y25" i="13"/>
  <c r="G25" i="12"/>
  <c r="M25" i="12"/>
  <c r="S25" i="12"/>
  <c r="Y25" i="12"/>
  <c r="F25" i="11"/>
  <c r="L25" i="11"/>
  <c r="R25" i="11"/>
  <c r="F25" i="10"/>
  <c r="L25" i="10"/>
  <c r="R25" i="10"/>
  <c r="F25" i="9"/>
  <c r="L25" i="9"/>
  <c r="R25" i="9"/>
  <c r="F25" i="8"/>
  <c r="L25" i="8"/>
  <c r="R25" i="8"/>
  <c r="F25" i="7"/>
  <c r="L25" i="7"/>
  <c r="R25" i="7"/>
  <c r="F25" i="6"/>
  <c r="L25" i="6"/>
  <c r="R25" i="6"/>
  <c r="X25" i="6"/>
  <c r="E25" i="5"/>
  <c r="Q25" i="5"/>
  <c r="D25" i="4"/>
  <c r="D42" i="4" s="1"/>
  <c r="J25" i="4"/>
  <c r="P25" i="4"/>
  <c r="P42" i="4" s="1"/>
  <c r="V25" i="4"/>
  <c r="I25" i="3"/>
  <c r="U25" i="3"/>
  <c r="C25" i="2"/>
  <c r="O25" i="2"/>
  <c r="AA25" i="2"/>
  <c r="Z34" i="211"/>
  <c r="Z34" i="118"/>
  <c r="X40" i="118"/>
  <c r="Z40" i="118" s="1"/>
  <c r="Z34" i="72"/>
  <c r="X40" i="72"/>
  <c r="Z40" i="72" s="1"/>
  <c r="Z34" i="70"/>
  <c r="X40" i="70"/>
  <c r="Z40" i="70" s="1"/>
  <c r="Z34" i="68"/>
  <c r="X40" i="68"/>
  <c r="Z40" i="68" s="1"/>
  <c r="Z34" i="66"/>
  <c r="X40" i="66"/>
  <c r="Z40" i="66" s="1"/>
  <c r="Z34" i="64"/>
  <c r="X40" i="64"/>
  <c r="Z40" i="64" s="1"/>
  <c r="Z34" i="46"/>
  <c r="Z34" i="43"/>
  <c r="Y40" i="43"/>
  <c r="Z34" i="38"/>
  <c r="X40" i="38"/>
  <c r="Z40" i="38" s="1"/>
  <c r="Z34" i="36"/>
  <c r="X40" i="36"/>
  <c r="Z40" i="36" s="1"/>
  <c r="C40" i="1"/>
  <c r="I40" i="1"/>
  <c r="O40" i="1"/>
  <c r="U40" i="1"/>
  <c r="C40" i="258"/>
  <c r="I40" i="258"/>
  <c r="O40" i="258"/>
  <c r="U40" i="258"/>
  <c r="C40" i="257"/>
  <c r="I40" i="257"/>
  <c r="O40" i="257"/>
  <c r="U40" i="257"/>
  <c r="C40" i="256"/>
  <c r="I40" i="256"/>
  <c r="O40" i="256"/>
  <c r="U40" i="256"/>
  <c r="C40" i="255"/>
  <c r="I40" i="255"/>
  <c r="O40" i="255"/>
  <c r="U40" i="255"/>
  <c r="AA40" i="255"/>
  <c r="H40" i="254"/>
  <c r="N40" i="254"/>
  <c r="T40" i="254"/>
  <c r="G40" i="253"/>
  <c r="S40" i="253"/>
  <c r="F40" i="252"/>
  <c r="L40" i="252"/>
  <c r="R40" i="252"/>
  <c r="K40" i="251"/>
  <c r="W40" i="251"/>
  <c r="D40" i="250"/>
  <c r="J40" i="250"/>
  <c r="P40" i="250"/>
  <c r="V40" i="250"/>
  <c r="C40" i="249"/>
  <c r="O40" i="249"/>
  <c r="AA40" i="249"/>
  <c r="H40" i="248"/>
  <c r="N40" i="248"/>
  <c r="T40" i="248"/>
  <c r="AA40" i="248"/>
  <c r="G40" i="247"/>
  <c r="M40" i="247"/>
  <c r="S40" i="247"/>
  <c r="Y40" i="247"/>
  <c r="G40" i="246"/>
  <c r="M40" i="246"/>
  <c r="S40" i="246"/>
  <c r="Y40" i="246"/>
  <c r="G40" i="245"/>
  <c r="M40" i="245"/>
  <c r="S40" i="245"/>
  <c r="Y40" i="245"/>
  <c r="G40" i="244"/>
  <c r="M40" i="244"/>
  <c r="S40" i="244"/>
  <c r="Y40" i="244"/>
  <c r="G40" i="243"/>
  <c r="M40" i="243"/>
  <c r="S40" i="243"/>
  <c r="Y40" i="243"/>
  <c r="G40" i="242"/>
  <c r="M40" i="242"/>
  <c r="S40" i="242"/>
  <c r="Y40" i="242"/>
  <c r="G40" i="241"/>
  <c r="M40" i="241"/>
  <c r="H40" i="195"/>
  <c r="N40" i="195"/>
  <c r="T40" i="195"/>
  <c r="AA40" i="195"/>
  <c r="V25" i="40"/>
  <c r="F25" i="39"/>
  <c r="F42" i="39" s="1"/>
  <c r="L25" i="39"/>
  <c r="R25" i="39"/>
  <c r="R42" i="39" s="1"/>
  <c r="Z24" i="39"/>
  <c r="F25" i="38"/>
  <c r="L25" i="38"/>
  <c r="L42" i="38" s="1"/>
  <c r="R25" i="38"/>
  <c r="F25" i="37"/>
  <c r="F42" i="37" s="1"/>
  <c r="L25" i="37"/>
  <c r="R25" i="37"/>
  <c r="R42" i="37" s="1"/>
  <c r="F25" i="36"/>
  <c r="L25" i="36"/>
  <c r="L42" i="36" s="1"/>
  <c r="R25" i="36"/>
  <c r="F25" i="35"/>
  <c r="F42" i="35" s="1"/>
  <c r="L25" i="35"/>
  <c r="R25" i="35"/>
  <c r="R42" i="35" s="1"/>
  <c r="F25" i="34"/>
  <c r="L25" i="34"/>
  <c r="L42" i="34" s="1"/>
  <c r="R25" i="34"/>
  <c r="Z24" i="34"/>
  <c r="D25" i="33"/>
  <c r="J25" i="33"/>
  <c r="J42" i="33" s="1"/>
  <c r="P25" i="33"/>
  <c r="V25" i="33"/>
  <c r="V42" i="33" s="1"/>
  <c r="I25" i="32"/>
  <c r="U25" i="32"/>
  <c r="H25" i="31"/>
  <c r="N25" i="31"/>
  <c r="N42" i="31" s="1"/>
  <c r="T25" i="31"/>
  <c r="Z24" i="31"/>
  <c r="M25" i="30"/>
  <c r="Y25" i="30"/>
  <c r="F25" i="29"/>
  <c r="F42" i="29" s="1"/>
  <c r="L25" i="29"/>
  <c r="R25" i="29"/>
  <c r="R42" i="29" s="1"/>
  <c r="X25" i="29"/>
  <c r="E25" i="28"/>
  <c r="Q25" i="28"/>
  <c r="W25" i="28"/>
  <c r="E25" i="27"/>
  <c r="Q25" i="27"/>
  <c r="H25" i="26"/>
  <c r="N25" i="26"/>
  <c r="T25" i="26"/>
  <c r="AA25" i="26"/>
  <c r="E25" i="25"/>
  <c r="Q25" i="25"/>
  <c r="H25" i="24"/>
  <c r="N25" i="24"/>
  <c r="T25" i="24"/>
  <c r="AA25" i="24"/>
  <c r="H25" i="23"/>
  <c r="N25" i="23"/>
  <c r="T25" i="23"/>
  <c r="Z24" i="23"/>
  <c r="F25" i="22"/>
  <c r="L25" i="22"/>
  <c r="R25" i="22"/>
  <c r="F25" i="21"/>
  <c r="L25" i="21"/>
  <c r="R25" i="21"/>
  <c r="X25" i="21"/>
  <c r="D25" i="20"/>
  <c r="J25" i="20"/>
  <c r="P25" i="20"/>
  <c r="V25" i="20"/>
  <c r="D25" i="19"/>
  <c r="J25" i="19"/>
  <c r="P25" i="19"/>
  <c r="V25" i="19"/>
  <c r="H25" i="18"/>
  <c r="N25" i="18"/>
  <c r="T25" i="18"/>
  <c r="AA25" i="18"/>
  <c r="AA42" i="18" s="1"/>
  <c r="H25" i="17"/>
  <c r="N25" i="17"/>
  <c r="T25" i="17"/>
  <c r="G25" i="16"/>
  <c r="G42" i="16" s="1"/>
  <c r="S25" i="16"/>
  <c r="S42" i="16" s="1"/>
  <c r="M25" i="15"/>
  <c r="M42" i="15" s="1"/>
  <c r="Y25" i="15"/>
  <c r="Y42" i="15" s="1"/>
  <c r="K25" i="14"/>
  <c r="K42" i="14" s="1"/>
  <c r="Q25" i="14"/>
  <c r="Q42" i="14" s="1"/>
  <c r="W25" i="14"/>
  <c r="H25" i="13"/>
  <c r="N25" i="13"/>
  <c r="T25" i="13"/>
  <c r="AA25" i="13"/>
  <c r="H25" i="12"/>
  <c r="N25" i="12"/>
  <c r="T25" i="12"/>
  <c r="Z24" i="12"/>
  <c r="G25" i="11"/>
  <c r="M25" i="11"/>
  <c r="S25" i="11"/>
  <c r="Y25" i="11"/>
  <c r="G25" i="10"/>
  <c r="M25" i="10"/>
  <c r="S25" i="10"/>
  <c r="Y25" i="10"/>
  <c r="G25" i="9"/>
  <c r="M25" i="9"/>
  <c r="S25" i="9"/>
  <c r="Y25" i="9"/>
  <c r="G25" i="8"/>
  <c r="M25" i="8"/>
  <c r="S25" i="8"/>
  <c r="Y25" i="8"/>
  <c r="G25" i="7"/>
  <c r="M25" i="7"/>
  <c r="S25" i="7"/>
  <c r="Y25" i="7"/>
  <c r="G25" i="6"/>
  <c r="M25" i="6"/>
  <c r="M42" i="6" s="1"/>
  <c r="S25" i="6"/>
  <c r="Y25" i="6"/>
  <c r="Y42" i="6" s="1"/>
  <c r="F25" i="5"/>
  <c r="L25" i="5"/>
  <c r="R25" i="5"/>
  <c r="Z24" i="5"/>
  <c r="K25" i="4"/>
  <c r="W25" i="4"/>
  <c r="D25" i="3"/>
  <c r="P25" i="3"/>
  <c r="J25" i="2"/>
  <c r="V25" i="2"/>
  <c r="Z34" i="133"/>
  <c r="Z34" i="61"/>
  <c r="Z34" i="60"/>
  <c r="X40" i="60"/>
  <c r="Z40" i="60" s="1"/>
  <c r="Z34" i="58"/>
  <c r="X40" i="58"/>
  <c r="Z40" i="58" s="1"/>
  <c r="Z34" i="56"/>
  <c r="X40" i="56"/>
  <c r="Z40" i="56" s="1"/>
  <c r="Z34" i="34"/>
  <c r="X40" i="34"/>
  <c r="Z34" i="32"/>
  <c r="X40" i="32"/>
  <c r="Z40" i="32" s="1"/>
  <c r="Z34" i="8"/>
  <c r="D40" i="1"/>
  <c r="J40" i="1"/>
  <c r="P40" i="1"/>
  <c r="V40" i="1"/>
  <c r="D40" i="258"/>
  <c r="J40" i="258"/>
  <c r="P40" i="258"/>
  <c r="V40" i="258"/>
  <c r="D40" i="257"/>
  <c r="J40" i="257"/>
  <c r="P40" i="257"/>
  <c r="V40" i="257"/>
  <c r="D40" i="256"/>
  <c r="J40" i="256"/>
  <c r="P40" i="256"/>
  <c r="V40" i="256"/>
  <c r="D40" i="255"/>
  <c r="J40" i="255"/>
  <c r="P40" i="255"/>
  <c r="V40" i="255"/>
  <c r="I40" i="254"/>
  <c r="U40" i="254"/>
  <c r="H40" i="253"/>
  <c r="N40" i="253"/>
  <c r="T40" i="253"/>
  <c r="Z39" i="253"/>
  <c r="M40" i="252"/>
  <c r="Y40" i="252"/>
  <c r="F40" i="251"/>
  <c r="L40" i="251"/>
  <c r="R40" i="251"/>
  <c r="X40" i="251"/>
  <c r="Z40" i="251" s="1"/>
  <c r="E40" i="250"/>
  <c r="Q40" i="250"/>
  <c r="D40" i="249"/>
  <c r="J40" i="249"/>
  <c r="P40" i="249"/>
  <c r="V40" i="249"/>
  <c r="I40" i="248"/>
  <c r="O40" i="248"/>
  <c r="U40" i="248"/>
  <c r="H40" i="247"/>
  <c r="N40" i="247"/>
  <c r="T40" i="247"/>
  <c r="AA40" i="247"/>
  <c r="H40" i="246"/>
  <c r="N40" i="246"/>
  <c r="T40" i="246"/>
  <c r="AA40" i="246"/>
  <c r="H40" i="245"/>
  <c r="N40" i="245"/>
  <c r="T40" i="245"/>
  <c r="AA40" i="245"/>
  <c r="H40" i="244"/>
  <c r="N40" i="244"/>
  <c r="T40" i="244"/>
  <c r="AA40" i="244"/>
  <c r="H40" i="243"/>
  <c r="N40" i="243"/>
  <c r="T40" i="243"/>
  <c r="AA40" i="243"/>
  <c r="H40" i="242"/>
  <c r="N40" i="242"/>
  <c r="T40" i="242"/>
  <c r="AA40" i="242"/>
  <c r="H40" i="241"/>
  <c r="N40" i="241"/>
  <c r="F40" i="218"/>
  <c r="R40" i="218"/>
  <c r="E40" i="217"/>
  <c r="E42" i="217" s="1"/>
  <c r="K40" i="217"/>
  <c r="Q40" i="217"/>
  <c r="Q42" i="217" s="1"/>
  <c r="W40" i="217"/>
  <c r="R40" i="209"/>
  <c r="X40" i="209"/>
  <c r="Z40" i="209" s="1"/>
  <c r="H40" i="194"/>
  <c r="N40" i="194"/>
  <c r="T40" i="194"/>
  <c r="F40" i="193"/>
  <c r="L40" i="193"/>
  <c r="R40" i="193"/>
  <c r="X40" i="193"/>
  <c r="Z40" i="193" s="1"/>
  <c r="F40" i="140"/>
  <c r="F42" i="140" s="1"/>
  <c r="L40" i="140"/>
  <c r="L42" i="140" s="1"/>
  <c r="R40" i="140"/>
  <c r="R42" i="140" s="1"/>
  <c r="X40" i="140"/>
  <c r="F40" i="139"/>
  <c r="F42" i="139" s="1"/>
  <c r="L40" i="139"/>
  <c r="L42" i="139" s="1"/>
  <c r="R40" i="139"/>
  <c r="R42" i="139" s="1"/>
  <c r="F40" i="138"/>
  <c r="F42" i="138" s="1"/>
  <c r="L40" i="138"/>
  <c r="L42" i="138" s="1"/>
  <c r="R40" i="138"/>
  <c r="R42" i="138" s="1"/>
  <c r="F40" i="137"/>
  <c r="F42" i="137" s="1"/>
  <c r="L40" i="137"/>
  <c r="L42" i="137" s="1"/>
  <c r="R40" i="137"/>
  <c r="F40" i="136"/>
  <c r="L40" i="136"/>
  <c r="R40" i="136"/>
  <c r="F40" i="135"/>
  <c r="L40" i="135"/>
  <c r="R40" i="135"/>
  <c r="X40" i="135"/>
  <c r="Z40" i="135" s="1"/>
  <c r="Z39" i="135"/>
  <c r="Z34" i="113"/>
  <c r="Z34" i="97"/>
  <c r="Z34" i="53"/>
  <c r="Z34" i="52"/>
  <c r="Z34" i="30"/>
  <c r="X40" i="30"/>
  <c r="Z40" i="30" s="1"/>
  <c r="Z34" i="6"/>
  <c r="Z34" i="5"/>
  <c r="Z34" i="4"/>
  <c r="X40" i="4"/>
  <c r="Z40" i="4" s="1"/>
  <c r="E40" i="1"/>
  <c r="K40" i="1"/>
  <c r="Q40" i="1"/>
  <c r="W40" i="1"/>
  <c r="E40" i="258"/>
  <c r="K40" i="258"/>
  <c r="Q40" i="258"/>
  <c r="W40" i="258"/>
  <c r="E40" i="257"/>
  <c r="K40" i="257"/>
  <c r="Q40" i="257"/>
  <c r="W40" i="257"/>
  <c r="E40" i="256"/>
  <c r="K40" i="256"/>
  <c r="Q40" i="256"/>
  <c r="W40" i="256"/>
  <c r="E40" i="255"/>
  <c r="K40" i="255"/>
  <c r="Q40" i="255"/>
  <c r="W40" i="255"/>
  <c r="D40" i="254"/>
  <c r="J40" i="254"/>
  <c r="P40" i="254"/>
  <c r="V40" i="254"/>
  <c r="C40" i="253"/>
  <c r="O40" i="253"/>
  <c r="AA40" i="253"/>
  <c r="H40" i="252"/>
  <c r="N40" i="252"/>
  <c r="T40" i="252"/>
  <c r="G40" i="251"/>
  <c r="S40" i="251"/>
  <c r="F40" i="250"/>
  <c r="L40" i="250"/>
  <c r="R40" i="250"/>
  <c r="K40" i="249"/>
  <c r="W40" i="249"/>
  <c r="D40" i="248"/>
  <c r="J40" i="248"/>
  <c r="P40" i="248"/>
  <c r="V40" i="248"/>
  <c r="C40" i="247"/>
  <c r="I40" i="247"/>
  <c r="O40" i="247"/>
  <c r="U40" i="247"/>
  <c r="C40" i="246"/>
  <c r="I40" i="246"/>
  <c r="O40" i="246"/>
  <c r="U40" i="246"/>
  <c r="C40" i="245"/>
  <c r="I40" i="245"/>
  <c r="O40" i="245"/>
  <c r="U40" i="245"/>
  <c r="C40" i="244"/>
  <c r="I40" i="244"/>
  <c r="O40" i="244"/>
  <c r="U40" i="244"/>
  <c r="C40" i="243"/>
  <c r="I40" i="243"/>
  <c r="O40" i="243"/>
  <c r="U40" i="243"/>
  <c r="C40" i="242"/>
  <c r="I40" i="242"/>
  <c r="O40" i="242"/>
  <c r="U40" i="242"/>
  <c r="C40" i="241"/>
  <c r="I40" i="241"/>
  <c r="O40" i="241"/>
  <c r="L40" i="208"/>
  <c r="F40" i="192"/>
  <c r="L40" i="192"/>
  <c r="R40" i="192"/>
  <c r="K40" i="191"/>
  <c r="W40" i="191"/>
  <c r="Q40" i="239"/>
  <c r="W40" i="239"/>
  <c r="E40" i="238"/>
  <c r="K40" i="238"/>
  <c r="Q40" i="238"/>
  <c r="W40" i="238"/>
  <c r="E40" i="237"/>
  <c r="K40" i="237"/>
  <c r="Q40" i="237"/>
  <c r="W40" i="237"/>
  <c r="E40" i="236"/>
  <c r="K40" i="236"/>
  <c r="Q40" i="236"/>
  <c r="W40" i="236"/>
  <c r="E40" i="235"/>
  <c r="K40" i="235"/>
  <c r="Q40" i="235"/>
  <c r="W40" i="235"/>
  <c r="E40" i="234"/>
  <c r="K40" i="234"/>
  <c r="Q40" i="234"/>
  <c r="W40" i="234"/>
  <c r="E40" i="233"/>
  <c r="K40" i="233"/>
  <c r="Q40" i="233"/>
  <c r="W40" i="233"/>
  <c r="E40" i="232"/>
  <c r="K40" i="232"/>
  <c r="Q40" i="232"/>
  <c r="W40" i="232"/>
  <c r="D40" i="231"/>
  <c r="J40" i="231"/>
  <c r="P40" i="231"/>
  <c r="V40" i="231"/>
  <c r="D40" i="230"/>
  <c r="J40" i="230"/>
  <c r="P40" i="230"/>
  <c r="V40" i="230"/>
  <c r="D40" i="229"/>
  <c r="J40" i="229"/>
  <c r="P40" i="229"/>
  <c r="V40" i="229"/>
  <c r="D40" i="228"/>
  <c r="J40" i="228"/>
  <c r="P40" i="228"/>
  <c r="V40" i="228"/>
  <c r="D40" i="227"/>
  <c r="J40" i="227"/>
  <c r="P40" i="227"/>
  <c r="V40" i="227"/>
  <c r="D40" i="226"/>
  <c r="J40" i="226"/>
  <c r="P40" i="226"/>
  <c r="V40" i="226"/>
  <c r="D40" i="225"/>
  <c r="J40" i="225"/>
  <c r="P40" i="225"/>
  <c r="V40" i="225"/>
  <c r="D40" i="224"/>
  <c r="J40" i="224"/>
  <c r="P40" i="224"/>
  <c r="V40" i="224"/>
  <c r="D40" i="223"/>
  <c r="J40" i="223"/>
  <c r="P40" i="223"/>
  <c r="V40" i="223"/>
  <c r="D40" i="222"/>
  <c r="J40" i="222"/>
  <c r="P40" i="222"/>
  <c r="V40" i="222"/>
  <c r="D40" i="221"/>
  <c r="J40" i="221"/>
  <c r="P40" i="221"/>
  <c r="V40" i="221"/>
  <c r="J40" i="220"/>
  <c r="V40" i="220"/>
  <c r="D40" i="219"/>
  <c r="P40" i="219"/>
  <c r="E40" i="218"/>
  <c r="K40" i="218"/>
  <c r="K42" i="218" s="1"/>
  <c r="Q40" i="218"/>
  <c r="W40" i="218"/>
  <c r="W42" i="218" s="1"/>
  <c r="D40" i="217"/>
  <c r="P40" i="217"/>
  <c r="E40" i="216"/>
  <c r="K40" i="216"/>
  <c r="K42" i="216" s="1"/>
  <c r="Q40" i="216"/>
  <c r="W40" i="216"/>
  <c r="W42" i="216" s="1"/>
  <c r="D40" i="215"/>
  <c r="P40" i="215"/>
  <c r="E40" i="214"/>
  <c r="K40" i="214"/>
  <c r="K42" i="214" s="1"/>
  <c r="Q40" i="214"/>
  <c r="W40" i="214"/>
  <c r="W42" i="214" s="1"/>
  <c r="D40" i="213"/>
  <c r="P40" i="213"/>
  <c r="E40" i="212"/>
  <c r="K40" i="212"/>
  <c r="K42" i="212" s="1"/>
  <c r="Q40" i="212"/>
  <c r="W40" i="212"/>
  <c r="W42" i="212" s="1"/>
  <c r="E40" i="211"/>
  <c r="E42" i="211" s="1"/>
  <c r="K40" i="211"/>
  <c r="Q40" i="211"/>
  <c r="W40" i="211"/>
  <c r="E40" i="210"/>
  <c r="K40" i="210"/>
  <c r="Q40" i="210"/>
  <c r="W40" i="210"/>
  <c r="E40" i="209"/>
  <c r="K40" i="209"/>
  <c r="Q40" i="209"/>
  <c r="W40" i="209"/>
  <c r="E40" i="208"/>
  <c r="K40" i="208"/>
  <c r="Q40" i="208"/>
  <c r="W40" i="208"/>
  <c r="F40" i="207"/>
  <c r="L40" i="207"/>
  <c r="R40" i="207"/>
  <c r="X40" i="207"/>
  <c r="Z40" i="207" s="1"/>
  <c r="F40" i="206"/>
  <c r="L40" i="206"/>
  <c r="R40" i="206"/>
  <c r="F40" i="205"/>
  <c r="L40" i="205"/>
  <c r="R40" i="205"/>
  <c r="X40" i="205"/>
  <c r="Z40" i="205" s="1"/>
  <c r="F40" i="204"/>
  <c r="L40" i="204"/>
  <c r="R40" i="204"/>
  <c r="F40" i="203"/>
  <c r="L40" i="203"/>
  <c r="R40" i="203"/>
  <c r="X40" i="203"/>
  <c r="F40" i="202"/>
  <c r="L40" i="202"/>
  <c r="R40" i="202"/>
  <c r="F40" i="201"/>
  <c r="L40" i="201"/>
  <c r="R40" i="201"/>
  <c r="X40" i="201"/>
  <c r="Z40" i="201" s="1"/>
  <c r="F40" i="200"/>
  <c r="L40" i="200"/>
  <c r="R40" i="200"/>
  <c r="K40" i="199"/>
  <c r="W40" i="199"/>
  <c r="E40" i="198"/>
  <c r="Q40" i="198"/>
  <c r="C40" i="197"/>
  <c r="O40" i="197"/>
  <c r="I40" i="196"/>
  <c r="U40" i="196"/>
  <c r="G40" i="195"/>
  <c r="S40" i="195"/>
  <c r="M40" i="194"/>
  <c r="Y40" i="194"/>
  <c r="K40" i="193"/>
  <c r="W40" i="193"/>
  <c r="E40" i="192"/>
  <c r="Q40" i="192"/>
  <c r="D40" i="191"/>
  <c r="J40" i="191"/>
  <c r="P40" i="191"/>
  <c r="V40" i="191"/>
  <c r="D40" i="190"/>
  <c r="J40" i="190"/>
  <c r="P40" i="190"/>
  <c r="V40" i="190"/>
  <c r="C40" i="189"/>
  <c r="I40" i="189"/>
  <c r="O40" i="189"/>
  <c r="U40" i="189"/>
  <c r="C40" i="188"/>
  <c r="I40" i="188"/>
  <c r="O40" i="188"/>
  <c r="U40" i="188"/>
  <c r="C40" i="187"/>
  <c r="I40" i="187"/>
  <c r="O40" i="187"/>
  <c r="U40" i="187"/>
  <c r="C40" i="186"/>
  <c r="I40" i="186"/>
  <c r="O40" i="186"/>
  <c r="U40" i="186"/>
  <c r="C40" i="185"/>
  <c r="I40" i="185"/>
  <c r="O40" i="185"/>
  <c r="U40" i="185"/>
  <c r="C40" i="184"/>
  <c r="I40" i="184"/>
  <c r="O40" i="184"/>
  <c r="U40" i="184"/>
  <c r="C40" i="183"/>
  <c r="I40" i="183"/>
  <c r="O40" i="183"/>
  <c r="U40" i="183"/>
  <c r="C40" i="182"/>
  <c r="I40" i="182"/>
  <c r="O40" i="182"/>
  <c r="U40" i="182"/>
  <c r="C40" i="181"/>
  <c r="I40" i="181"/>
  <c r="O40" i="181"/>
  <c r="U40" i="181"/>
  <c r="C40" i="180"/>
  <c r="I40" i="180"/>
  <c r="O40" i="180"/>
  <c r="U40" i="180"/>
  <c r="C40" i="179"/>
  <c r="I40" i="179"/>
  <c r="O40" i="179"/>
  <c r="U40" i="179"/>
  <c r="C40" i="178"/>
  <c r="I40" i="178"/>
  <c r="C40" i="157"/>
  <c r="I40" i="157"/>
  <c r="O40" i="157"/>
  <c r="U40" i="157"/>
  <c r="C40" i="156"/>
  <c r="I40" i="156"/>
  <c r="O40" i="156"/>
  <c r="U40" i="156"/>
  <c r="C40" i="155"/>
  <c r="I40" i="155"/>
  <c r="O40" i="155"/>
  <c r="U40" i="155"/>
  <c r="C40" i="154"/>
  <c r="I40" i="154"/>
  <c r="O40" i="154"/>
  <c r="U40" i="154"/>
  <c r="C40" i="153"/>
  <c r="I40" i="153"/>
  <c r="O40" i="153"/>
  <c r="U40" i="153"/>
  <c r="C40" i="152"/>
  <c r="I40" i="152"/>
  <c r="O40" i="152"/>
  <c r="U40" i="152"/>
  <c r="C40" i="151"/>
  <c r="I40" i="151"/>
  <c r="O40" i="151"/>
  <c r="U40" i="151"/>
  <c r="C40" i="150"/>
  <c r="I40" i="150"/>
  <c r="O40" i="150"/>
  <c r="U40" i="150"/>
  <c r="C40" i="149"/>
  <c r="I40" i="149"/>
  <c r="O40" i="149"/>
  <c r="U40" i="149"/>
  <c r="C40" i="148"/>
  <c r="I40" i="148"/>
  <c r="O40" i="148"/>
  <c r="U40" i="148"/>
  <c r="C40" i="147"/>
  <c r="I40" i="147"/>
  <c r="O40" i="147"/>
  <c r="U40" i="147"/>
  <c r="C40" i="146"/>
  <c r="I40" i="146"/>
  <c r="O40" i="146"/>
  <c r="U40" i="146"/>
  <c r="C40" i="145"/>
  <c r="I40" i="145"/>
  <c r="O40" i="145"/>
  <c r="U40" i="145"/>
  <c r="C40" i="144"/>
  <c r="I40" i="144"/>
  <c r="O40" i="144"/>
  <c r="U40" i="144"/>
  <c r="C40" i="143"/>
  <c r="I40" i="143"/>
  <c r="O40" i="143"/>
  <c r="U40" i="143"/>
  <c r="E40" i="139"/>
  <c r="K40" i="139"/>
  <c r="Q40" i="139"/>
  <c r="W40" i="139"/>
  <c r="E40" i="138"/>
  <c r="K40" i="138"/>
  <c r="Q40" i="138"/>
  <c r="W40" i="138"/>
  <c r="E40" i="137"/>
  <c r="K40" i="137"/>
  <c r="Q40" i="137"/>
  <c r="W40" i="137"/>
  <c r="E40" i="136"/>
  <c r="K40" i="136"/>
  <c r="Q40" i="136"/>
  <c r="W40" i="136"/>
  <c r="E40" i="135"/>
  <c r="K40" i="135"/>
  <c r="Q40" i="135"/>
  <c r="W40" i="135"/>
  <c r="E40" i="134"/>
  <c r="K40" i="134"/>
  <c r="Q40" i="134"/>
  <c r="W40" i="134"/>
  <c r="E40" i="133"/>
  <c r="K40" i="133"/>
  <c r="Q40" i="133"/>
  <c r="W40" i="133"/>
  <c r="E40" i="132"/>
  <c r="K40" i="132"/>
  <c r="Q40" i="132"/>
  <c r="W40" i="132"/>
  <c r="E40" i="131"/>
  <c r="K40" i="131"/>
  <c r="Q40" i="131"/>
  <c r="W40" i="131"/>
  <c r="E40" i="130"/>
  <c r="K40" i="130"/>
  <c r="Q40" i="130"/>
  <c r="W40" i="130"/>
  <c r="E40" i="129"/>
  <c r="K40" i="129"/>
  <c r="Q40" i="129"/>
  <c r="W40" i="129"/>
  <c r="E40" i="128"/>
  <c r="K40" i="128"/>
  <c r="Q40" i="128"/>
  <c r="W40" i="128"/>
  <c r="E40" i="127"/>
  <c r="K40" i="127"/>
  <c r="Q40" i="127"/>
  <c r="W40" i="127"/>
  <c r="E40" i="126"/>
  <c r="K40" i="126"/>
  <c r="Q40" i="126"/>
  <c r="W40" i="126"/>
  <c r="E40" i="125"/>
  <c r="K40" i="125"/>
  <c r="Q40" i="125"/>
  <c r="W40" i="125"/>
  <c r="E40" i="124"/>
  <c r="K40" i="124"/>
  <c r="Q40" i="124"/>
  <c r="W40" i="124"/>
  <c r="E40" i="123"/>
  <c r="AA40" i="64"/>
  <c r="AA42" i="64" s="1"/>
  <c r="E40" i="57"/>
  <c r="E42" i="57" s="1"/>
  <c r="Q40" i="57"/>
  <c r="Q42" i="57" s="1"/>
  <c r="S40" i="241"/>
  <c r="Y40" i="241"/>
  <c r="G40" i="240"/>
  <c r="M40" i="240"/>
  <c r="S40" i="240"/>
  <c r="Y40" i="240"/>
  <c r="G40" i="239"/>
  <c r="M40" i="239"/>
  <c r="S40" i="239"/>
  <c r="Y40" i="239"/>
  <c r="G40" i="238"/>
  <c r="M40" i="238"/>
  <c r="S40" i="238"/>
  <c r="Y40" i="238"/>
  <c r="G40" i="237"/>
  <c r="M40" i="237"/>
  <c r="S40" i="237"/>
  <c r="Y40" i="237"/>
  <c r="G40" i="236"/>
  <c r="M40" i="236"/>
  <c r="S40" i="236"/>
  <c r="Y40" i="236"/>
  <c r="G40" i="235"/>
  <c r="M40" i="235"/>
  <c r="S40" i="235"/>
  <c r="Y40" i="235"/>
  <c r="G40" i="234"/>
  <c r="M40" i="234"/>
  <c r="S40" i="234"/>
  <c r="Y40" i="234"/>
  <c r="G40" i="233"/>
  <c r="M40" i="233"/>
  <c r="S40" i="233"/>
  <c r="Y40" i="233"/>
  <c r="G40" i="232"/>
  <c r="M40" i="232"/>
  <c r="S40" i="232"/>
  <c r="Y40" i="232"/>
  <c r="F40" i="231"/>
  <c r="L40" i="231"/>
  <c r="R40" i="231"/>
  <c r="X40" i="231"/>
  <c r="F40" i="230"/>
  <c r="L40" i="230"/>
  <c r="R40" i="230"/>
  <c r="F40" i="229"/>
  <c r="L40" i="229"/>
  <c r="R40" i="229"/>
  <c r="X40" i="229"/>
  <c r="F40" i="228"/>
  <c r="L40" i="228"/>
  <c r="R40" i="228"/>
  <c r="F40" i="227"/>
  <c r="L40" i="227"/>
  <c r="R40" i="227"/>
  <c r="X40" i="227"/>
  <c r="Z40" i="227" s="1"/>
  <c r="F40" i="226"/>
  <c r="L40" i="226"/>
  <c r="R40" i="226"/>
  <c r="F40" i="225"/>
  <c r="L40" i="225"/>
  <c r="R40" i="225"/>
  <c r="X40" i="225"/>
  <c r="F40" i="224"/>
  <c r="L40" i="224"/>
  <c r="R40" i="224"/>
  <c r="F40" i="223"/>
  <c r="L40" i="223"/>
  <c r="R40" i="223"/>
  <c r="X40" i="223"/>
  <c r="Z40" i="223" s="1"/>
  <c r="F40" i="222"/>
  <c r="L40" i="222"/>
  <c r="R40" i="222"/>
  <c r="F40" i="221"/>
  <c r="L40" i="221"/>
  <c r="R40" i="221"/>
  <c r="X40" i="221"/>
  <c r="Z40" i="221" s="1"/>
  <c r="F40" i="220"/>
  <c r="R40" i="220"/>
  <c r="L40" i="219"/>
  <c r="X40" i="219"/>
  <c r="Z40" i="219" s="1"/>
  <c r="G40" i="218"/>
  <c r="G42" i="218" s="1"/>
  <c r="M40" i="218"/>
  <c r="S40" i="218"/>
  <c r="S42" i="218" s="1"/>
  <c r="Y40" i="218"/>
  <c r="L40" i="217"/>
  <c r="X40" i="217"/>
  <c r="Z40" i="217" s="1"/>
  <c r="G40" i="216"/>
  <c r="G42" i="216" s="1"/>
  <c r="M40" i="216"/>
  <c r="S40" i="216"/>
  <c r="S42" i="216" s="1"/>
  <c r="Y40" i="216"/>
  <c r="L40" i="215"/>
  <c r="X40" i="215"/>
  <c r="Z40" i="215" s="1"/>
  <c r="G40" i="214"/>
  <c r="G42" i="214" s="1"/>
  <c r="M40" i="214"/>
  <c r="S40" i="214"/>
  <c r="S42" i="214" s="1"/>
  <c r="Y40" i="214"/>
  <c r="L40" i="213"/>
  <c r="X40" i="213"/>
  <c r="G40" i="212"/>
  <c r="G42" i="212" s="1"/>
  <c r="M40" i="212"/>
  <c r="S40" i="212"/>
  <c r="S42" i="212" s="1"/>
  <c r="Y40" i="212"/>
  <c r="G40" i="211"/>
  <c r="M40" i="211"/>
  <c r="S40" i="211"/>
  <c r="Y40" i="211"/>
  <c r="G40" i="210"/>
  <c r="M40" i="210"/>
  <c r="S40" i="210"/>
  <c r="Y40" i="210"/>
  <c r="G40" i="209"/>
  <c r="M40" i="209"/>
  <c r="S40" i="209"/>
  <c r="Y40" i="209"/>
  <c r="G40" i="208"/>
  <c r="M40" i="208"/>
  <c r="S40" i="208"/>
  <c r="Y40" i="208"/>
  <c r="H40" i="207"/>
  <c r="N40" i="207"/>
  <c r="T40" i="207"/>
  <c r="AA40" i="207"/>
  <c r="H40" i="206"/>
  <c r="N40" i="206"/>
  <c r="T40" i="206"/>
  <c r="AA40" i="206"/>
  <c r="H40" i="205"/>
  <c r="N40" i="205"/>
  <c r="T40" i="205"/>
  <c r="AA40" i="205"/>
  <c r="H40" i="204"/>
  <c r="N40" i="204"/>
  <c r="T40" i="204"/>
  <c r="AA40" i="204"/>
  <c r="H40" i="203"/>
  <c r="N40" i="203"/>
  <c r="T40" i="203"/>
  <c r="AA40" i="203"/>
  <c r="H40" i="202"/>
  <c r="N40" i="202"/>
  <c r="T40" i="202"/>
  <c r="AA40" i="202"/>
  <c r="H40" i="201"/>
  <c r="N40" i="201"/>
  <c r="T40" i="201"/>
  <c r="AA40" i="201"/>
  <c r="H40" i="200"/>
  <c r="N40" i="200"/>
  <c r="T40" i="200"/>
  <c r="G40" i="199"/>
  <c r="S40" i="199"/>
  <c r="M40" i="198"/>
  <c r="Y40" i="198"/>
  <c r="K40" i="197"/>
  <c r="W40" i="197"/>
  <c r="E40" i="196"/>
  <c r="Q40" i="196"/>
  <c r="C40" i="195"/>
  <c r="O40" i="195"/>
  <c r="I40" i="194"/>
  <c r="U40" i="194"/>
  <c r="G40" i="193"/>
  <c r="S40" i="193"/>
  <c r="M40" i="192"/>
  <c r="Y40" i="192"/>
  <c r="F40" i="191"/>
  <c r="L40" i="191"/>
  <c r="R40" i="191"/>
  <c r="X40" i="191"/>
  <c r="Z40" i="191" s="1"/>
  <c r="F40" i="190"/>
  <c r="L40" i="190"/>
  <c r="R40" i="190"/>
  <c r="E40" i="189"/>
  <c r="K40" i="189"/>
  <c r="Q40" i="189"/>
  <c r="W40" i="189"/>
  <c r="E40" i="188"/>
  <c r="K40" i="188"/>
  <c r="Q40" i="188"/>
  <c r="W40" i="188"/>
  <c r="E40" i="187"/>
  <c r="K40" i="187"/>
  <c r="Q40" i="187"/>
  <c r="W40" i="187"/>
  <c r="E40" i="186"/>
  <c r="K40" i="186"/>
  <c r="Q40" i="186"/>
  <c r="W40" i="186"/>
  <c r="E40" i="185"/>
  <c r="K40" i="185"/>
  <c r="Q40" i="185"/>
  <c r="W40" i="185"/>
  <c r="E40" i="184"/>
  <c r="K40" i="184"/>
  <c r="Q40" i="184"/>
  <c r="W40" i="184"/>
  <c r="E40" i="183"/>
  <c r="K40" i="183"/>
  <c r="Q40" i="183"/>
  <c r="W40" i="183"/>
  <c r="E40" i="182"/>
  <c r="K40" i="182"/>
  <c r="Q40" i="182"/>
  <c r="W40" i="182"/>
  <c r="E40" i="181"/>
  <c r="K40" i="181"/>
  <c r="Q40" i="181"/>
  <c r="W40" i="181"/>
  <c r="E40" i="180"/>
  <c r="K40" i="180"/>
  <c r="Q40" i="180"/>
  <c r="W40" i="180"/>
  <c r="E40" i="179"/>
  <c r="K40" i="179"/>
  <c r="Q40" i="179"/>
  <c r="W40" i="179"/>
  <c r="E40" i="178"/>
  <c r="K40" i="178"/>
  <c r="Q40" i="178"/>
  <c r="W40" i="178"/>
  <c r="E40" i="177"/>
  <c r="K40" i="177"/>
  <c r="Q40" i="177"/>
  <c r="W40" i="177"/>
  <c r="E40" i="176"/>
  <c r="K40" i="176"/>
  <c r="Q40" i="176"/>
  <c r="W40" i="176"/>
  <c r="E40" i="175"/>
  <c r="K40" i="175"/>
  <c r="Q40" i="175"/>
  <c r="W40" i="175"/>
  <c r="E40" i="174"/>
  <c r="E42" i="174" s="1"/>
  <c r="K40" i="174"/>
  <c r="Q40" i="174"/>
  <c r="Q42" i="174" s="1"/>
  <c r="W40" i="174"/>
  <c r="E40" i="173"/>
  <c r="K40" i="173"/>
  <c r="K42" i="173" s="1"/>
  <c r="Q40" i="173"/>
  <c r="W40" i="173"/>
  <c r="W42" i="173" s="1"/>
  <c r="E40" i="172"/>
  <c r="E42" i="172" s="1"/>
  <c r="K40" i="172"/>
  <c r="Q40" i="172"/>
  <c r="Q42" i="172" s="1"/>
  <c r="W40" i="172"/>
  <c r="E40" i="171"/>
  <c r="K40" i="171"/>
  <c r="K42" i="171" s="1"/>
  <c r="Q40" i="171"/>
  <c r="W40" i="171"/>
  <c r="W42" i="171" s="1"/>
  <c r="E40" i="170"/>
  <c r="E42" i="170" s="1"/>
  <c r="K40" i="170"/>
  <c r="Q40" i="170"/>
  <c r="Q42" i="170" s="1"/>
  <c r="W40" i="170"/>
  <c r="E40" i="169"/>
  <c r="K40" i="169"/>
  <c r="K42" i="169" s="1"/>
  <c r="Q40" i="169"/>
  <c r="W40" i="169"/>
  <c r="W42" i="169" s="1"/>
  <c r="E40" i="168"/>
  <c r="E42" i="168" s="1"/>
  <c r="K40" i="168"/>
  <c r="Q40" i="168"/>
  <c r="Q42" i="168" s="1"/>
  <c r="W40" i="168"/>
  <c r="E40" i="167"/>
  <c r="K40" i="167"/>
  <c r="Q40" i="167"/>
  <c r="W40" i="167"/>
  <c r="E40" i="166"/>
  <c r="K40" i="166"/>
  <c r="K42" i="166" s="1"/>
  <c r="Q40" i="166"/>
  <c r="W40" i="166"/>
  <c r="W42" i="166" s="1"/>
  <c r="E40" i="165"/>
  <c r="K40" i="165"/>
  <c r="Q40" i="165"/>
  <c r="W40" i="165"/>
  <c r="E40" i="164"/>
  <c r="K40" i="164"/>
  <c r="Q40" i="164"/>
  <c r="W40" i="164"/>
  <c r="E40" i="163"/>
  <c r="K40" i="163"/>
  <c r="Q40" i="163"/>
  <c r="W40" i="163"/>
  <c r="E40" i="162"/>
  <c r="E42" i="162" s="1"/>
  <c r="K40" i="162"/>
  <c r="Q40" i="162"/>
  <c r="Q42" i="162" s="1"/>
  <c r="W40" i="162"/>
  <c r="E40" i="161"/>
  <c r="K40" i="161"/>
  <c r="Q40" i="161"/>
  <c r="W40" i="161"/>
  <c r="E40" i="160"/>
  <c r="K40" i="160"/>
  <c r="Q40" i="160"/>
  <c r="W40" i="160"/>
  <c r="E40" i="159"/>
  <c r="K40" i="159"/>
  <c r="Q40" i="159"/>
  <c r="W40" i="159"/>
  <c r="E40" i="158"/>
  <c r="K40" i="158"/>
  <c r="Q40" i="158"/>
  <c r="W40" i="158"/>
  <c r="K40" i="141"/>
  <c r="W40" i="141"/>
  <c r="G40" i="140"/>
  <c r="M40" i="140"/>
  <c r="S40" i="140"/>
  <c r="Y40" i="140"/>
  <c r="T40" i="241"/>
  <c r="AA40" i="241"/>
  <c r="H40" i="240"/>
  <c r="N40" i="240"/>
  <c r="T40" i="240"/>
  <c r="AA40" i="240"/>
  <c r="H40" i="239"/>
  <c r="N40" i="239"/>
  <c r="T40" i="239"/>
  <c r="AA40" i="239"/>
  <c r="H40" i="238"/>
  <c r="N40" i="238"/>
  <c r="N42" i="238" s="1"/>
  <c r="T40" i="238"/>
  <c r="AA40" i="238"/>
  <c r="H40" i="237"/>
  <c r="N40" i="237"/>
  <c r="T40" i="237"/>
  <c r="AA40" i="237"/>
  <c r="H40" i="236"/>
  <c r="N40" i="236"/>
  <c r="T40" i="236"/>
  <c r="AA40" i="236"/>
  <c r="H40" i="235"/>
  <c r="N40" i="235"/>
  <c r="T40" i="235"/>
  <c r="AA40" i="235"/>
  <c r="H40" i="234"/>
  <c r="N40" i="234"/>
  <c r="T40" i="234"/>
  <c r="AA40" i="234"/>
  <c r="H40" i="233"/>
  <c r="N40" i="233"/>
  <c r="T40" i="233"/>
  <c r="AA40" i="233"/>
  <c r="H40" i="232"/>
  <c r="N40" i="232"/>
  <c r="T40" i="232"/>
  <c r="G40" i="231"/>
  <c r="M40" i="231"/>
  <c r="S40" i="231"/>
  <c r="Y40" i="231"/>
  <c r="G40" i="230"/>
  <c r="M40" i="230"/>
  <c r="S40" i="230"/>
  <c r="Y40" i="230"/>
  <c r="G40" i="229"/>
  <c r="M40" i="229"/>
  <c r="S40" i="229"/>
  <c r="Y40" i="229"/>
  <c r="G40" i="228"/>
  <c r="M40" i="228"/>
  <c r="S40" i="228"/>
  <c r="Y40" i="228"/>
  <c r="G40" i="227"/>
  <c r="M40" i="227"/>
  <c r="S40" i="227"/>
  <c r="Y40" i="227"/>
  <c r="G40" i="226"/>
  <c r="M40" i="226"/>
  <c r="S40" i="226"/>
  <c r="Y40" i="226"/>
  <c r="G40" i="225"/>
  <c r="M40" i="225"/>
  <c r="S40" i="225"/>
  <c r="Y40" i="225"/>
  <c r="G40" i="224"/>
  <c r="M40" i="224"/>
  <c r="S40" i="224"/>
  <c r="Y40" i="224"/>
  <c r="G40" i="223"/>
  <c r="M40" i="223"/>
  <c r="S40" i="223"/>
  <c r="Y40" i="223"/>
  <c r="G40" i="222"/>
  <c r="M40" i="222"/>
  <c r="S40" i="222"/>
  <c r="Y40" i="222"/>
  <c r="G40" i="221"/>
  <c r="M40" i="221"/>
  <c r="S40" i="221"/>
  <c r="Y40" i="221"/>
  <c r="G40" i="220"/>
  <c r="G42" i="220" s="1"/>
  <c r="M40" i="220"/>
  <c r="S40" i="220"/>
  <c r="S42" i="220" s="1"/>
  <c r="Y40" i="220"/>
  <c r="G40" i="219"/>
  <c r="M40" i="219"/>
  <c r="M42" i="219" s="1"/>
  <c r="S40" i="219"/>
  <c r="Y40" i="219"/>
  <c r="Y42" i="219" s="1"/>
  <c r="N40" i="218"/>
  <c r="G40" i="217"/>
  <c r="M40" i="217"/>
  <c r="M42" i="217" s="1"/>
  <c r="S40" i="217"/>
  <c r="Y40" i="217"/>
  <c r="Y42" i="217" s="1"/>
  <c r="N40" i="216"/>
  <c r="G40" i="215"/>
  <c r="M40" i="215"/>
  <c r="M42" i="215" s="1"/>
  <c r="S40" i="215"/>
  <c r="Y40" i="215"/>
  <c r="Y42" i="215" s="1"/>
  <c r="N40" i="214"/>
  <c r="G40" i="213"/>
  <c r="M40" i="213"/>
  <c r="M42" i="213" s="1"/>
  <c r="S40" i="213"/>
  <c r="Y40" i="213"/>
  <c r="Y42" i="213" s="1"/>
  <c r="AA40" i="211"/>
  <c r="N40" i="209"/>
  <c r="AA40" i="209"/>
  <c r="H40" i="208"/>
  <c r="T40" i="208"/>
  <c r="AA40" i="208"/>
  <c r="C40" i="207"/>
  <c r="I40" i="207"/>
  <c r="O40" i="207"/>
  <c r="U40" i="207"/>
  <c r="C40" i="206"/>
  <c r="I40" i="206"/>
  <c r="O40" i="206"/>
  <c r="U40" i="206"/>
  <c r="C40" i="205"/>
  <c r="I40" i="205"/>
  <c r="O40" i="205"/>
  <c r="U40" i="205"/>
  <c r="C40" i="204"/>
  <c r="I40" i="204"/>
  <c r="O40" i="204"/>
  <c r="U40" i="204"/>
  <c r="C40" i="203"/>
  <c r="I40" i="203"/>
  <c r="O40" i="203"/>
  <c r="U40" i="203"/>
  <c r="C40" i="202"/>
  <c r="I40" i="202"/>
  <c r="O40" i="202"/>
  <c r="U40" i="202"/>
  <c r="C40" i="201"/>
  <c r="I40" i="201"/>
  <c r="O40" i="201"/>
  <c r="U40" i="201"/>
  <c r="I40" i="200"/>
  <c r="U40" i="200"/>
  <c r="H40" i="199"/>
  <c r="N40" i="199"/>
  <c r="T40" i="199"/>
  <c r="AA40" i="199"/>
  <c r="H40" i="198"/>
  <c r="N40" i="198"/>
  <c r="T40" i="198"/>
  <c r="F40" i="197"/>
  <c r="L40" i="197"/>
  <c r="R40" i="197"/>
  <c r="X40" i="197"/>
  <c r="Z40" i="197" s="1"/>
  <c r="F40" i="196"/>
  <c r="L40" i="196"/>
  <c r="R40" i="196"/>
  <c r="X40" i="196"/>
  <c r="D40" i="195"/>
  <c r="J40" i="195"/>
  <c r="P40" i="195"/>
  <c r="V40" i="195"/>
  <c r="D40" i="194"/>
  <c r="J40" i="194"/>
  <c r="P40" i="194"/>
  <c r="V40" i="194"/>
  <c r="H40" i="193"/>
  <c r="N40" i="193"/>
  <c r="T40" i="193"/>
  <c r="AA40" i="193"/>
  <c r="H40" i="192"/>
  <c r="N40" i="192"/>
  <c r="T40" i="192"/>
  <c r="G40" i="191"/>
  <c r="S40" i="191"/>
  <c r="M40" i="190"/>
  <c r="Y40" i="190"/>
  <c r="F40" i="189"/>
  <c r="L40" i="189"/>
  <c r="R40" i="189"/>
  <c r="X40" i="189"/>
  <c r="F40" i="188"/>
  <c r="L40" i="188"/>
  <c r="R40" i="188"/>
  <c r="F40" i="187"/>
  <c r="L40" i="187"/>
  <c r="R40" i="187"/>
  <c r="X40" i="187"/>
  <c r="F40" i="186"/>
  <c r="L40" i="186"/>
  <c r="R40" i="186"/>
  <c r="F40" i="185"/>
  <c r="L40" i="185"/>
  <c r="R40" i="185"/>
  <c r="X40" i="185"/>
  <c r="Z40" i="185" s="1"/>
  <c r="F40" i="184"/>
  <c r="L40" i="184"/>
  <c r="R40" i="184"/>
  <c r="F40" i="183"/>
  <c r="L40" i="183"/>
  <c r="R40" i="183"/>
  <c r="X40" i="183"/>
  <c r="F40" i="182"/>
  <c r="L40" i="182"/>
  <c r="R40" i="182"/>
  <c r="F40" i="181"/>
  <c r="L40" i="181"/>
  <c r="R40" i="181"/>
  <c r="X40" i="181"/>
  <c r="Z40" i="181" s="1"/>
  <c r="F40" i="180"/>
  <c r="L40" i="180"/>
  <c r="R40" i="180"/>
  <c r="F40" i="179"/>
  <c r="L40" i="179"/>
  <c r="R40" i="179"/>
  <c r="X40" i="179"/>
  <c r="Z40" i="179" s="1"/>
  <c r="F40" i="178"/>
  <c r="J40" i="142"/>
  <c r="V40" i="142"/>
  <c r="L40" i="141"/>
  <c r="L42" i="141" s="1"/>
  <c r="X40" i="141"/>
  <c r="Z40" i="141" s="1"/>
  <c r="AA40" i="120"/>
  <c r="H40" i="119"/>
  <c r="T40" i="119"/>
  <c r="AA40" i="119"/>
  <c r="AA40" i="118"/>
  <c r="U40" i="241"/>
  <c r="C40" i="240"/>
  <c r="I40" i="240"/>
  <c r="O40" i="240"/>
  <c r="U40" i="240"/>
  <c r="C40" i="239"/>
  <c r="I40" i="239"/>
  <c r="O40" i="239"/>
  <c r="U40" i="239"/>
  <c r="C40" i="238"/>
  <c r="I40" i="238"/>
  <c r="O40" i="238"/>
  <c r="U40" i="238"/>
  <c r="C40" i="237"/>
  <c r="I40" i="237"/>
  <c r="O40" i="237"/>
  <c r="U40" i="237"/>
  <c r="C40" i="236"/>
  <c r="I40" i="236"/>
  <c r="O40" i="236"/>
  <c r="U40" i="236"/>
  <c r="C40" i="235"/>
  <c r="I40" i="235"/>
  <c r="O40" i="235"/>
  <c r="U40" i="235"/>
  <c r="C40" i="234"/>
  <c r="I40" i="234"/>
  <c r="O40" i="234"/>
  <c r="U40" i="234"/>
  <c r="C40" i="233"/>
  <c r="I40" i="233"/>
  <c r="O40" i="233"/>
  <c r="U40" i="233"/>
  <c r="C40" i="232"/>
  <c r="I40" i="232"/>
  <c r="O40" i="232"/>
  <c r="U40" i="232"/>
  <c r="AA40" i="232"/>
  <c r="H40" i="231"/>
  <c r="N40" i="231"/>
  <c r="T40" i="231"/>
  <c r="AA40" i="231"/>
  <c r="H40" i="230"/>
  <c r="N40" i="230"/>
  <c r="T40" i="230"/>
  <c r="AA40" i="230"/>
  <c r="H40" i="229"/>
  <c r="N40" i="229"/>
  <c r="T40" i="229"/>
  <c r="AA40" i="229"/>
  <c r="H40" i="228"/>
  <c r="N40" i="228"/>
  <c r="T40" i="228"/>
  <c r="AA40" i="228"/>
  <c r="H40" i="227"/>
  <c r="N40" i="227"/>
  <c r="T40" i="227"/>
  <c r="AA40" i="227"/>
  <c r="H40" i="226"/>
  <c r="N40" i="226"/>
  <c r="T40" i="226"/>
  <c r="AA40" i="226"/>
  <c r="H40" i="225"/>
  <c r="N40" i="225"/>
  <c r="T40" i="225"/>
  <c r="AA40" i="225"/>
  <c r="H40" i="224"/>
  <c r="N40" i="224"/>
  <c r="T40" i="224"/>
  <c r="AA40" i="224"/>
  <c r="H40" i="223"/>
  <c r="N40" i="223"/>
  <c r="T40" i="223"/>
  <c r="AA40" i="223"/>
  <c r="H40" i="222"/>
  <c r="N40" i="222"/>
  <c r="T40" i="222"/>
  <c r="AA40" i="222"/>
  <c r="H40" i="221"/>
  <c r="N40" i="221"/>
  <c r="T40" i="221"/>
  <c r="AA40" i="221"/>
  <c r="N40" i="220"/>
  <c r="AA40" i="220"/>
  <c r="AA42" i="220" s="1"/>
  <c r="H40" i="219"/>
  <c r="T40" i="219"/>
  <c r="AA40" i="219"/>
  <c r="C40" i="218"/>
  <c r="C42" i="218" s="1"/>
  <c r="I40" i="218"/>
  <c r="O40" i="218"/>
  <c r="O42" i="218" s="1"/>
  <c r="U40" i="218"/>
  <c r="AA40" i="218"/>
  <c r="AA42" i="218" s="1"/>
  <c r="H40" i="217"/>
  <c r="T40" i="217"/>
  <c r="AA40" i="217"/>
  <c r="C40" i="216"/>
  <c r="C42" i="216" s="1"/>
  <c r="I40" i="216"/>
  <c r="O40" i="216"/>
  <c r="O42" i="216" s="1"/>
  <c r="U40" i="216"/>
  <c r="AA40" i="216"/>
  <c r="AA42" i="216" s="1"/>
  <c r="H40" i="215"/>
  <c r="T40" i="215"/>
  <c r="AA40" i="215"/>
  <c r="C40" i="214"/>
  <c r="C42" i="214" s="1"/>
  <c r="I40" i="214"/>
  <c r="O40" i="214"/>
  <c r="O42" i="214" s="1"/>
  <c r="U40" i="214"/>
  <c r="AA40" i="214"/>
  <c r="AA42" i="214" s="1"/>
  <c r="H40" i="213"/>
  <c r="T40" i="213"/>
  <c r="AA40" i="213"/>
  <c r="C40" i="212"/>
  <c r="C42" i="212" s="1"/>
  <c r="I40" i="212"/>
  <c r="O40" i="212"/>
  <c r="O42" i="212" s="1"/>
  <c r="U40" i="212"/>
  <c r="AA40" i="212"/>
  <c r="AA42" i="212" s="1"/>
  <c r="C40" i="211"/>
  <c r="I40" i="211"/>
  <c r="O40" i="211"/>
  <c r="U40" i="211"/>
  <c r="C40" i="210"/>
  <c r="I40" i="210"/>
  <c r="O40" i="210"/>
  <c r="U40" i="210"/>
  <c r="AA40" i="210"/>
  <c r="C40" i="209"/>
  <c r="I40" i="209"/>
  <c r="O40" i="209"/>
  <c r="U40" i="209"/>
  <c r="C40" i="208"/>
  <c r="I40" i="208"/>
  <c r="O40" i="208"/>
  <c r="U40" i="208"/>
  <c r="D40" i="207"/>
  <c r="J40" i="207"/>
  <c r="P40" i="207"/>
  <c r="V40" i="207"/>
  <c r="D40" i="206"/>
  <c r="J40" i="206"/>
  <c r="P40" i="206"/>
  <c r="V40" i="206"/>
  <c r="D40" i="205"/>
  <c r="J40" i="205"/>
  <c r="P40" i="205"/>
  <c r="V40" i="205"/>
  <c r="D40" i="204"/>
  <c r="J40" i="204"/>
  <c r="P40" i="204"/>
  <c r="V40" i="204"/>
  <c r="D40" i="203"/>
  <c r="J40" i="203"/>
  <c r="P40" i="203"/>
  <c r="V40" i="203"/>
  <c r="D40" i="202"/>
  <c r="J40" i="202"/>
  <c r="P40" i="202"/>
  <c r="V40" i="202"/>
  <c r="D40" i="201"/>
  <c r="J40" i="201"/>
  <c r="P40" i="201"/>
  <c r="V40" i="201"/>
  <c r="D40" i="200"/>
  <c r="J40" i="200"/>
  <c r="P40" i="200"/>
  <c r="V40" i="200"/>
  <c r="C40" i="199"/>
  <c r="O40" i="199"/>
  <c r="I40" i="198"/>
  <c r="U40" i="198"/>
  <c r="G40" i="197"/>
  <c r="S40" i="197"/>
  <c r="M40" i="196"/>
  <c r="Y40" i="196"/>
  <c r="K40" i="195"/>
  <c r="W40" i="195"/>
  <c r="E40" i="194"/>
  <c r="Q40" i="194"/>
  <c r="C40" i="193"/>
  <c r="O40" i="193"/>
  <c r="I40" i="192"/>
  <c r="U40" i="192"/>
  <c r="H40" i="191"/>
  <c r="N40" i="191"/>
  <c r="T40" i="191"/>
  <c r="AA40" i="191"/>
  <c r="H40" i="190"/>
  <c r="N40" i="190"/>
  <c r="T40" i="190"/>
  <c r="G40" i="189"/>
  <c r="M40" i="189"/>
  <c r="S40" i="189"/>
  <c r="Y40" i="189"/>
  <c r="G40" i="188"/>
  <c r="M40" i="188"/>
  <c r="S40" i="188"/>
  <c r="Y40" i="188"/>
  <c r="G40" i="187"/>
  <c r="M40" i="187"/>
  <c r="S40" i="187"/>
  <c r="Y40" i="187"/>
  <c r="G40" i="186"/>
  <c r="M40" i="186"/>
  <c r="S40" i="186"/>
  <c r="Y40" i="186"/>
  <c r="G40" i="185"/>
  <c r="M40" i="185"/>
  <c r="S40" i="185"/>
  <c r="Y40" i="185"/>
  <c r="G40" i="184"/>
  <c r="M40" i="184"/>
  <c r="S40" i="184"/>
  <c r="Y40" i="184"/>
  <c r="G40" i="183"/>
  <c r="M40" i="183"/>
  <c r="S40" i="183"/>
  <c r="Y40" i="183"/>
  <c r="G40" i="182"/>
  <c r="M40" i="182"/>
  <c r="S40" i="182"/>
  <c r="Y40" i="182"/>
  <c r="G40" i="181"/>
  <c r="M40" i="181"/>
  <c r="S40" i="181"/>
  <c r="Y40" i="181"/>
  <c r="G40" i="180"/>
  <c r="M40" i="180"/>
  <c r="S40" i="180"/>
  <c r="Y40" i="180"/>
  <c r="G40" i="179"/>
  <c r="M40" i="179"/>
  <c r="S40" i="179"/>
  <c r="Y40" i="179"/>
  <c r="G40" i="178"/>
  <c r="E40" i="142"/>
  <c r="K40" i="142"/>
  <c r="Q40" i="142"/>
  <c r="C40" i="122"/>
  <c r="I40" i="122"/>
  <c r="O40" i="122"/>
  <c r="U40" i="122"/>
  <c r="C40" i="121"/>
  <c r="I40" i="121"/>
  <c r="O40" i="121"/>
  <c r="U40" i="121"/>
  <c r="C40" i="120"/>
  <c r="I40" i="120"/>
  <c r="O40" i="120"/>
  <c r="U40" i="120"/>
  <c r="C40" i="118"/>
  <c r="I40" i="118"/>
  <c r="O40" i="118"/>
  <c r="U40" i="118"/>
  <c r="H40" i="117"/>
  <c r="T40" i="117"/>
  <c r="AA40" i="117"/>
  <c r="AA40" i="116"/>
  <c r="AA40" i="107"/>
  <c r="H40" i="106"/>
  <c r="N40" i="106"/>
  <c r="T40" i="106"/>
  <c r="AA40" i="106"/>
  <c r="H40" i="105"/>
  <c r="N40" i="105"/>
  <c r="T40" i="105"/>
  <c r="AA40" i="105"/>
  <c r="H40" i="104"/>
  <c r="N40" i="104"/>
  <c r="T40" i="104"/>
  <c r="AA40" i="104"/>
  <c r="H40" i="103"/>
  <c r="N40" i="103"/>
  <c r="T40" i="103"/>
  <c r="AA40" i="103"/>
  <c r="H40" i="102"/>
  <c r="N40" i="102"/>
  <c r="T40" i="102"/>
  <c r="AA40" i="102"/>
  <c r="H40" i="101"/>
  <c r="N40" i="101"/>
  <c r="T40" i="101"/>
  <c r="AA40" i="95"/>
  <c r="H40" i="94"/>
  <c r="N40" i="94"/>
  <c r="T40" i="94"/>
  <c r="F40" i="88"/>
  <c r="L40" i="88"/>
  <c r="R40" i="88"/>
  <c r="X40" i="88"/>
  <c r="Z40" i="88" s="1"/>
  <c r="Z39" i="88"/>
  <c r="I40" i="55"/>
  <c r="U40" i="55"/>
  <c r="P40" i="241"/>
  <c r="V40" i="241"/>
  <c r="D40" i="240"/>
  <c r="J40" i="240"/>
  <c r="P40" i="240"/>
  <c r="V40" i="240"/>
  <c r="D40" i="239"/>
  <c r="J40" i="239"/>
  <c r="P40" i="239"/>
  <c r="V40" i="239"/>
  <c r="D40" i="238"/>
  <c r="J40" i="238"/>
  <c r="J42" i="238" s="1"/>
  <c r="P40" i="238"/>
  <c r="V40" i="238"/>
  <c r="V42" i="238" s="1"/>
  <c r="D40" i="237"/>
  <c r="D42" i="237" s="1"/>
  <c r="J40" i="237"/>
  <c r="P40" i="237"/>
  <c r="V40" i="237"/>
  <c r="D40" i="236"/>
  <c r="J40" i="236"/>
  <c r="P40" i="236"/>
  <c r="V40" i="236"/>
  <c r="D40" i="235"/>
  <c r="J40" i="235"/>
  <c r="P40" i="235"/>
  <c r="V40" i="235"/>
  <c r="D40" i="234"/>
  <c r="J40" i="234"/>
  <c r="P40" i="234"/>
  <c r="V40" i="234"/>
  <c r="D40" i="233"/>
  <c r="J40" i="233"/>
  <c r="P40" i="233"/>
  <c r="V40" i="233"/>
  <c r="D40" i="232"/>
  <c r="J40" i="232"/>
  <c r="P40" i="232"/>
  <c r="V40" i="232"/>
  <c r="C40" i="231"/>
  <c r="I40" i="231"/>
  <c r="O40" i="231"/>
  <c r="U40" i="231"/>
  <c r="C40" i="230"/>
  <c r="I40" i="230"/>
  <c r="O40" i="230"/>
  <c r="U40" i="230"/>
  <c r="C40" i="229"/>
  <c r="I40" i="229"/>
  <c r="O40" i="229"/>
  <c r="U40" i="229"/>
  <c r="C40" i="228"/>
  <c r="I40" i="228"/>
  <c r="O40" i="228"/>
  <c r="U40" i="228"/>
  <c r="C40" i="227"/>
  <c r="I40" i="227"/>
  <c r="O40" i="227"/>
  <c r="U40" i="227"/>
  <c r="C40" i="226"/>
  <c r="I40" i="226"/>
  <c r="O40" i="226"/>
  <c r="U40" i="226"/>
  <c r="C40" i="225"/>
  <c r="I40" i="225"/>
  <c r="O40" i="225"/>
  <c r="U40" i="225"/>
  <c r="C40" i="224"/>
  <c r="I40" i="224"/>
  <c r="O40" i="224"/>
  <c r="U40" i="224"/>
  <c r="C40" i="223"/>
  <c r="I40" i="223"/>
  <c r="O40" i="223"/>
  <c r="U40" i="223"/>
  <c r="C40" i="222"/>
  <c r="I40" i="222"/>
  <c r="O40" i="222"/>
  <c r="U40" i="222"/>
  <c r="C40" i="221"/>
  <c r="I40" i="221"/>
  <c r="O40" i="221"/>
  <c r="U40" i="221"/>
  <c r="C40" i="220"/>
  <c r="C42" i="220" s="1"/>
  <c r="I40" i="220"/>
  <c r="O40" i="220"/>
  <c r="O42" i="220" s="1"/>
  <c r="U40" i="220"/>
  <c r="C40" i="219"/>
  <c r="I40" i="219"/>
  <c r="I42" i="219" s="1"/>
  <c r="O40" i="219"/>
  <c r="U40" i="219"/>
  <c r="U42" i="219" s="1"/>
  <c r="J40" i="218"/>
  <c r="V40" i="218"/>
  <c r="C40" i="217"/>
  <c r="I40" i="217"/>
  <c r="I42" i="217" s="1"/>
  <c r="O40" i="217"/>
  <c r="U40" i="217"/>
  <c r="U42" i="217" s="1"/>
  <c r="J40" i="216"/>
  <c r="V40" i="216"/>
  <c r="C40" i="215"/>
  <c r="I40" i="215"/>
  <c r="I42" i="215" s="1"/>
  <c r="O40" i="215"/>
  <c r="U40" i="215"/>
  <c r="U42" i="215" s="1"/>
  <c r="J40" i="214"/>
  <c r="V40" i="214"/>
  <c r="C40" i="213"/>
  <c r="I40" i="213"/>
  <c r="I42" i="213" s="1"/>
  <c r="O40" i="213"/>
  <c r="U40" i="213"/>
  <c r="U42" i="213" s="1"/>
  <c r="J40" i="209"/>
  <c r="V40" i="209"/>
  <c r="D40" i="208"/>
  <c r="P40" i="208"/>
  <c r="E40" i="207"/>
  <c r="K40" i="207"/>
  <c r="Q40" i="207"/>
  <c r="W40" i="207"/>
  <c r="E40" i="206"/>
  <c r="K40" i="206"/>
  <c r="Q40" i="206"/>
  <c r="W40" i="206"/>
  <c r="E40" i="205"/>
  <c r="K40" i="205"/>
  <c r="Q40" i="205"/>
  <c r="W40" i="205"/>
  <c r="E40" i="204"/>
  <c r="K40" i="204"/>
  <c r="Q40" i="204"/>
  <c r="W40" i="204"/>
  <c r="E40" i="203"/>
  <c r="K40" i="203"/>
  <c r="Q40" i="203"/>
  <c r="W40" i="203"/>
  <c r="E40" i="202"/>
  <c r="K40" i="202"/>
  <c r="Q40" i="202"/>
  <c r="W40" i="202"/>
  <c r="E40" i="201"/>
  <c r="K40" i="201"/>
  <c r="Q40" i="201"/>
  <c r="W40" i="201"/>
  <c r="E40" i="200"/>
  <c r="Q40" i="200"/>
  <c r="D40" i="199"/>
  <c r="J40" i="199"/>
  <c r="P40" i="199"/>
  <c r="V40" i="199"/>
  <c r="D40" i="198"/>
  <c r="J40" i="198"/>
  <c r="P40" i="198"/>
  <c r="V40" i="198"/>
  <c r="H40" i="197"/>
  <c r="N40" i="197"/>
  <c r="T40" i="197"/>
  <c r="AA40" i="197"/>
  <c r="H40" i="196"/>
  <c r="N40" i="196"/>
  <c r="T40" i="196"/>
  <c r="F40" i="195"/>
  <c r="L40" i="195"/>
  <c r="R40" i="195"/>
  <c r="X40" i="195"/>
  <c r="Z40" i="195" s="1"/>
  <c r="F40" i="194"/>
  <c r="L40" i="194"/>
  <c r="R40" i="194"/>
  <c r="X40" i="194"/>
  <c r="Z40" i="194" s="1"/>
  <c r="D40" i="193"/>
  <c r="J40" i="193"/>
  <c r="P40" i="193"/>
  <c r="V40" i="193"/>
  <c r="D40" i="192"/>
  <c r="J40" i="192"/>
  <c r="P40" i="192"/>
  <c r="V40" i="192"/>
  <c r="C40" i="191"/>
  <c r="O40" i="191"/>
  <c r="I40" i="190"/>
  <c r="U40" i="190"/>
  <c r="H40" i="189"/>
  <c r="N40" i="189"/>
  <c r="T40" i="189"/>
  <c r="AA40" i="189"/>
  <c r="H40" i="188"/>
  <c r="N40" i="188"/>
  <c r="T40" i="188"/>
  <c r="AA40" i="188"/>
  <c r="H40" i="187"/>
  <c r="N40" i="187"/>
  <c r="T40" i="187"/>
  <c r="AA40" i="187"/>
  <c r="H40" i="186"/>
  <c r="N40" i="186"/>
  <c r="T40" i="186"/>
  <c r="AA40" i="186"/>
  <c r="H40" i="185"/>
  <c r="N40" i="185"/>
  <c r="T40" i="185"/>
  <c r="AA40" i="185"/>
  <c r="H40" i="184"/>
  <c r="N40" i="184"/>
  <c r="T40" i="184"/>
  <c r="AA40" i="184"/>
  <c r="H40" i="183"/>
  <c r="N40" i="183"/>
  <c r="T40" i="183"/>
  <c r="AA40" i="183"/>
  <c r="H40" i="182"/>
  <c r="N40" i="182"/>
  <c r="T40" i="182"/>
  <c r="AA40" i="182"/>
  <c r="H40" i="181"/>
  <c r="N40" i="181"/>
  <c r="T40" i="181"/>
  <c r="AA40" i="181"/>
  <c r="H40" i="180"/>
  <c r="N40" i="180"/>
  <c r="T40" i="180"/>
  <c r="AA40" i="180"/>
  <c r="H40" i="179"/>
  <c r="N40" i="179"/>
  <c r="T40" i="179"/>
  <c r="AA40" i="179"/>
  <c r="H40" i="178"/>
  <c r="D40" i="134"/>
  <c r="J40" i="134"/>
  <c r="P40" i="134"/>
  <c r="V40" i="134"/>
  <c r="D40" i="133"/>
  <c r="J40" i="133"/>
  <c r="P40" i="133"/>
  <c r="V40" i="133"/>
  <c r="D40" i="132"/>
  <c r="J40" i="132"/>
  <c r="P40" i="132"/>
  <c r="V40" i="132"/>
  <c r="D40" i="131"/>
  <c r="J40" i="131"/>
  <c r="P40" i="131"/>
  <c r="V40" i="131"/>
  <c r="D40" i="130"/>
  <c r="J40" i="130"/>
  <c r="P40" i="130"/>
  <c r="V40" i="130"/>
  <c r="D40" i="129"/>
  <c r="J40" i="129"/>
  <c r="P40" i="129"/>
  <c r="V40" i="129"/>
  <c r="D40" i="128"/>
  <c r="J40" i="128"/>
  <c r="P40" i="128"/>
  <c r="V40" i="128"/>
  <c r="D40" i="127"/>
  <c r="J40" i="127"/>
  <c r="P40" i="127"/>
  <c r="V40" i="127"/>
  <c r="D40" i="126"/>
  <c r="J40" i="126"/>
  <c r="P40" i="126"/>
  <c r="V40" i="126"/>
  <c r="D40" i="125"/>
  <c r="J40" i="125"/>
  <c r="P40" i="125"/>
  <c r="V40" i="125"/>
  <c r="D40" i="124"/>
  <c r="J40" i="124"/>
  <c r="P40" i="124"/>
  <c r="V40" i="124"/>
  <c r="D40" i="123"/>
  <c r="J40" i="123"/>
  <c r="P40" i="123"/>
  <c r="V40" i="123"/>
  <c r="C40" i="116"/>
  <c r="I40" i="116"/>
  <c r="O40" i="116"/>
  <c r="U40" i="116"/>
  <c r="C40" i="115"/>
  <c r="I40" i="115"/>
  <c r="O40" i="115"/>
  <c r="U40" i="115"/>
  <c r="C40" i="114"/>
  <c r="I40" i="114"/>
  <c r="O40" i="114"/>
  <c r="U40" i="114"/>
  <c r="C40" i="113"/>
  <c r="I40" i="113"/>
  <c r="O40" i="113"/>
  <c r="U40" i="113"/>
  <c r="C40" i="112"/>
  <c r="I40" i="112"/>
  <c r="O40" i="112"/>
  <c r="U40" i="112"/>
  <c r="U42" i="112" s="1"/>
  <c r="C40" i="111"/>
  <c r="C42" i="111" s="1"/>
  <c r="I40" i="111"/>
  <c r="O40" i="111"/>
  <c r="O42" i="111" s="1"/>
  <c r="U40" i="111"/>
  <c r="C40" i="110"/>
  <c r="I40" i="110"/>
  <c r="I42" i="110" s="1"/>
  <c r="O40" i="110"/>
  <c r="U40" i="110"/>
  <c r="U42" i="110" s="1"/>
  <c r="C40" i="109"/>
  <c r="C42" i="109" s="1"/>
  <c r="I40" i="109"/>
  <c r="O40" i="109"/>
  <c r="O42" i="109" s="1"/>
  <c r="U40" i="109"/>
  <c r="C40" i="108"/>
  <c r="I40" i="108"/>
  <c r="O40" i="108"/>
  <c r="U40" i="108"/>
  <c r="C40" i="107"/>
  <c r="I40" i="107"/>
  <c r="O40" i="107"/>
  <c r="U40" i="107"/>
  <c r="F40" i="85"/>
  <c r="L40" i="85"/>
  <c r="R40" i="85"/>
  <c r="I40" i="79"/>
  <c r="U40" i="79"/>
  <c r="L40" i="71"/>
  <c r="X40" i="71"/>
  <c r="O40" i="178"/>
  <c r="U40" i="178"/>
  <c r="C40" i="177"/>
  <c r="I40" i="177"/>
  <c r="O40" i="177"/>
  <c r="U40" i="177"/>
  <c r="C40" i="176"/>
  <c r="I40" i="176"/>
  <c r="O40" i="176"/>
  <c r="U40" i="176"/>
  <c r="C40" i="175"/>
  <c r="I40" i="175"/>
  <c r="O40" i="175"/>
  <c r="U40" i="175"/>
  <c r="C40" i="174"/>
  <c r="I40" i="174"/>
  <c r="I42" i="174" s="1"/>
  <c r="O40" i="174"/>
  <c r="U40" i="174"/>
  <c r="U42" i="174" s="1"/>
  <c r="C40" i="173"/>
  <c r="C42" i="173" s="1"/>
  <c r="I40" i="173"/>
  <c r="O40" i="173"/>
  <c r="O42" i="173" s="1"/>
  <c r="U40" i="173"/>
  <c r="C40" i="172"/>
  <c r="I40" i="172"/>
  <c r="I42" i="172" s="1"/>
  <c r="O40" i="172"/>
  <c r="U40" i="172"/>
  <c r="U42" i="172" s="1"/>
  <c r="C40" i="171"/>
  <c r="C42" i="171" s="1"/>
  <c r="I40" i="171"/>
  <c r="O40" i="171"/>
  <c r="O42" i="171" s="1"/>
  <c r="U40" i="171"/>
  <c r="C40" i="170"/>
  <c r="I40" i="170"/>
  <c r="I42" i="170" s="1"/>
  <c r="O40" i="170"/>
  <c r="U40" i="170"/>
  <c r="U42" i="170" s="1"/>
  <c r="C40" i="169"/>
  <c r="C42" i="169" s="1"/>
  <c r="I40" i="169"/>
  <c r="O40" i="169"/>
  <c r="O42" i="169" s="1"/>
  <c r="U40" i="169"/>
  <c r="C40" i="168"/>
  <c r="I40" i="168"/>
  <c r="I42" i="168" s="1"/>
  <c r="O40" i="168"/>
  <c r="U40" i="168"/>
  <c r="U42" i="168" s="1"/>
  <c r="C40" i="167"/>
  <c r="I40" i="167"/>
  <c r="O40" i="167"/>
  <c r="U40" i="167"/>
  <c r="C40" i="166"/>
  <c r="C42" i="166" s="1"/>
  <c r="I40" i="166"/>
  <c r="O40" i="166"/>
  <c r="O42" i="166" s="1"/>
  <c r="U40" i="166"/>
  <c r="C40" i="165"/>
  <c r="I40" i="165"/>
  <c r="O40" i="165"/>
  <c r="U40" i="165"/>
  <c r="C40" i="164"/>
  <c r="I40" i="164"/>
  <c r="O40" i="164"/>
  <c r="U40" i="164"/>
  <c r="C40" i="163"/>
  <c r="I40" i="163"/>
  <c r="O40" i="163"/>
  <c r="U40" i="163"/>
  <c r="C40" i="162"/>
  <c r="I40" i="162"/>
  <c r="I42" i="162" s="1"/>
  <c r="O40" i="162"/>
  <c r="U40" i="162"/>
  <c r="U42" i="162" s="1"/>
  <c r="C40" i="161"/>
  <c r="I40" i="161"/>
  <c r="O40" i="161"/>
  <c r="U40" i="161"/>
  <c r="C40" i="160"/>
  <c r="I40" i="160"/>
  <c r="O40" i="160"/>
  <c r="U40" i="160"/>
  <c r="C40" i="159"/>
  <c r="I40" i="159"/>
  <c r="O40" i="159"/>
  <c r="U40" i="159"/>
  <c r="C40" i="158"/>
  <c r="I40" i="158"/>
  <c r="O40" i="158"/>
  <c r="U40" i="158"/>
  <c r="AA40" i="158"/>
  <c r="H40" i="157"/>
  <c r="N40" i="157"/>
  <c r="T40" i="157"/>
  <c r="AA40" i="157"/>
  <c r="H40" i="156"/>
  <c r="N40" i="156"/>
  <c r="T40" i="156"/>
  <c r="AA40" i="156"/>
  <c r="H40" i="155"/>
  <c r="N40" i="155"/>
  <c r="T40" i="155"/>
  <c r="AA40" i="155"/>
  <c r="H40" i="154"/>
  <c r="N40" i="154"/>
  <c r="T40" i="154"/>
  <c r="AA40" i="154"/>
  <c r="H40" i="153"/>
  <c r="N40" i="153"/>
  <c r="T40" i="153"/>
  <c r="AA40" i="153"/>
  <c r="H40" i="152"/>
  <c r="N40" i="152"/>
  <c r="T40" i="152"/>
  <c r="AA40" i="152"/>
  <c r="H40" i="151"/>
  <c r="N40" i="151"/>
  <c r="T40" i="151"/>
  <c r="AA40" i="151"/>
  <c r="H40" i="150"/>
  <c r="N40" i="150"/>
  <c r="T40" i="150"/>
  <c r="AA40" i="150"/>
  <c r="H40" i="149"/>
  <c r="N40" i="149"/>
  <c r="T40" i="149"/>
  <c r="AA40" i="149"/>
  <c r="H40" i="148"/>
  <c r="N40" i="148"/>
  <c r="T40" i="148"/>
  <c r="AA40" i="148"/>
  <c r="H40" i="147"/>
  <c r="N40" i="147"/>
  <c r="T40" i="147"/>
  <c r="AA40" i="147"/>
  <c r="H40" i="146"/>
  <c r="N40" i="146"/>
  <c r="T40" i="146"/>
  <c r="AA40" i="146"/>
  <c r="H40" i="145"/>
  <c r="N40" i="145"/>
  <c r="T40" i="145"/>
  <c r="AA40" i="145"/>
  <c r="H40" i="144"/>
  <c r="N40" i="144"/>
  <c r="T40" i="144"/>
  <c r="AA40" i="144"/>
  <c r="H40" i="143"/>
  <c r="T40" i="143"/>
  <c r="AA40" i="143"/>
  <c r="C40" i="142"/>
  <c r="I40" i="142"/>
  <c r="U40" i="142"/>
  <c r="D40" i="141"/>
  <c r="D42" i="141" s="1"/>
  <c r="P40" i="141"/>
  <c r="P42" i="141" s="1"/>
  <c r="E40" i="140"/>
  <c r="K40" i="140"/>
  <c r="Q40" i="140"/>
  <c r="W40" i="140"/>
  <c r="D40" i="139"/>
  <c r="D42" i="139" s="1"/>
  <c r="J40" i="139"/>
  <c r="J42" i="139" s="1"/>
  <c r="P40" i="139"/>
  <c r="P42" i="139" s="1"/>
  <c r="V40" i="139"/>
  <c r="V42" i="139" s="1"/>
  <c r="D40" i="138"/>
  <c r="D42" i="138" s="1"/>
  <c r="J40" i="138"/>
  <c r="J42" i="138" s="1"/>
  <c r="P40" i="138"/>
  <c r="P42" i="138" s="1"/>
  <c r="V40" i="138"/>
  <c r="V42" i="138" s="1"/>
  <c r="D40" i="137"/>
  <c r="D42" i="137" s="1"/>
  <c r="J40" i="137"/>
  <c r="J42" i="137" s="1"/>
  <c r="P40" i="137"/>
  <c r="P42" i="137" s="1"/>
  <c r="V40" i="137"/>
  <c r="D40" i="136"/>
  <c r="J40" i="136"/>
  <c r="P40" i="136"/>
  <c r="V40" i="136"/>
  <c r="D40" i="135"/>
  <c r="J40" i="135"/>
  <c r="P40" i="135"/>
  <c r="V40" i="135"/>
  <c r="C40" i="134"/>
  <c r="I40" i="134"/>
  <c r="O40" i="134"/>
  <c r="U40" i="134"/>
  <c r="C40" i="133"/>
  <c r="I40" i="133"/>
  <c r="O40" i="133"/>
  <c r="U40" i="133"/>
  <c r="C40" i="132"/>
  <c r="I40" i="132"/>
  <c r="O40" i="132"/>
  <c r="U40" i="132"/>
  <c r="C40" i="131"/>
  <c r="I40" i="131"/>
  <c r="O40" i="131"/>
  <c r="U40" i="131"/>
  <c r="C40" i="130"/>
  <c r="I40" i="130"/>
  <c r="O40" i="130"/>
  <c r="U40" i="130"/>
  <c r="C40" i="129"/>
  <c r="I40" i="129"/>
  <c r="O40" i="129"/>
  <c r="U40" i="129"/>
  <c r="C40" i="128"/>
  <c r="I40" i="128"/>
  <c r="O40" i="128"/>
  <c r="U40" i="128"/>
  <c r="C40" i="127"/>
  <c r="I40" i="127"/>
  <c r="O40" i="127"/>
  <c r="U40" i="127"/>
  <c r="C40" i="126"/>
  <c r="I40" i="126"/>
  <c r="O40" i="126"/>
  <c r="U40" i="126"/>
  <c r="C40" i="125"/>
  <c r="I40" i="125"/>
  <c r="O40" i="125"/>
  <c r="U40" i="125"/>
  <c r="C40" i="124"/>
  <c r="I40" i="124"/>
  <c r="O40" i="124"/>
  <c r="U40" i="124"/>
  <c r="C40" i="123"/>
  <c r="I40" i="123"/>
  <c r="O40" i="123"/>
  <c r="U40" i="123"/>
  <c r="AA40" i="123"/>
  <c r="H40" i="122"/>
  <c r="N40" i="122"/>
  <c r="T40" i="122"/>
  <c r="AA40" i="122"/>
  <c r="H40" i="121"/>
  <c r="N40" i="121"/>
  <c r="T40" i="121"/>
  <c r="AA40" i="121"/>
  <c r="H40" i="120"/>
  <c r="N40" i="120"/>
  <c r="T40" i="120"/>
  <c r="G40" i="119"/>
  <c r="M40" i="119"/>
  <c r="S40" i="119"/>
  <c r="Y40" i="119"/>
  <c r="N40" i="118"/>
  <c r="G40" i="117"/>
  <c r="M40" i="117"/>
  <c r="S40" i="117"/>
  <c r="Y40" i="117"/>
  <c r="N40" i="116"/>
  <c r="H40" i="115"/>
  <c r="N40" i="115"/>
  <c r="T40" i="115"/>
  <c r="AA40" i="115"/>
  <c r="H40" i="114"/>
  <c r="N40" i="114"/>
  <c r="T40" i="114"/>
  <c r="AA40" i="114"/>
  <c r="H40" i="113"/>
  <c r="N40" i="113"/>
  <c r="T40" i="113"/>
  <c r="AA40" i="113"/>
  <c r="H40" i="112"/>
  <c r="N40" i="112"/>
  <c r="T40" i="112"/>
  <c r="AA40" i="112"/>
  <c r="H40" i="111"/>
  <c r="N40" i="111"/>
  <c r="T40" i="111"/>
  <c r="AA40" i="111"/>
  <c r="AA42" i="111" s="1"/>
  <c r="H40" i="110"/>
  <c r="H42" i="110" s="1"/>
  <c r="N40" i="110"/>
  <c r="T40" i="110"/>
  <c r="T42" i="110" s="1"/>
  <c r="AA40" i="110"/>
  <c r="H40" i="109"/>
  <c r="N40" i="109"/>
  <c r="N42" i="109" s="1"/>
  <c r="T40" i="109"/>
  <c r="AA40" i="109"/>
  <c r="AA42" i="109" s="1"/>
  <c r="H40" i="108"/>
  <c r="N40" i="108"/>
  <c r="T40" i="108"/>
  <c r="AA40" i="108"/>
  <c r="H40" i="107"/>
  <c r="N40" i="107"/>
  <c r="T40" i="107"/>
  <c r="G40" i="106"/>
  <c r="M40" i="106"/>
  <c r="S40" i="106"/>
  <c r="Y40" i="106"/>
  <c r="G40" i="105"/>
  <c r="M40" i="105"/>
  <c r="S40" i="105"/>
  <c r="Y40" i="105"/>
  <c r="G40" i="104"/>
  <c r="M40" i="104"/>
  <c r="S40" i="104"/>
  <c r="Y40" i="104"/>
  <c r="G40" i="103"/>
  <c r="M40" i="103"/>
  <c r="S40" i="103"/>
  <c r="Y40" i="103"/>
  <c r="G40" i="102"/>
  <c r="M40" i="102"/>
  <c r="S40" i="102"/>
  <c r="Y40" i="102"/>
  <c r="G40" i="101"/>
  <c r="M40" i="101"/>
  <c r="S40" i="101"/>
  <c r="M40" i="89"/>
  <c r="Y40" i="89"/>
  <c r="G40" i="86"/>
  <c r="S40" i="86"/>
  <c r="M40" i="83"/>
  <c r="M42" i="83" s="1"/>
  <c r="Y40" i="83"/>
  <c r="Y42" i="83" s="1"/>
  <c r="F40" i="82"/>
  <c r="F42" i="82" s="1"/>
  <c r="L40" i="82"/>
  <c r="R40" i="82"/>
  <c r="R42" i="82" s="1"/>
  <c r="X40" i="82"/>
  <c r="Z40" i="82" s="1"/>
  <c r="Z39" i="82"/>
  <c r="E40" i="81"/>
  <c r="E42" i="81" s="1"/>
  <c r="Q40" i="81"/>
  <c r="Q42" i="81" s="1"/>
  <c r="D40" i="80"/>
  <c r="J40" i="80"/>
  <c r="P40" i="80"/>
  <c r="V40" i="80"/>
  <c r="K40" i="68"/>
  <c r="W40" i="68"/>
  <c r="I40" i="65"/>
  <c r="I42" i="65" s="1"/>
  <c r="U40" i="65"/>
  <c r="U42" i="65" s="1"/>
  <c r="F40" i="58"/>
  <c r="R40" i="58"/>
  <c r="C40" i="56"/>
  <c r="C42" i="56" s="1"/>
  <c r="O40" i="56"/>
  <c r="O42" i="56" s="1"/>
  <c r="F40" i="13"/>
  <c r="L40" i="13"/>
  <c r="R40" i="13"/>
  <c r="F40" i="12"/>
  <c r="L40" i="12"/>
  <c r="R40" i="12"/>
  <c r="F40" i="11"/>
  <c r="L40" i="11"/>
  <c r="R40" i="11"/>
  <c r="F40" i="10"/>
  <c r="L40" i="10"/>
  <c r="R40" i="10"/>
  <c r="F40" i="9"/>
  <c r="L40" i="9"/>
  <c r="R40" i="9"/>
  <c r="F40" i="8"/>
  <c r="L40" i="8"/>
  <c r="R40" i="8"/>
  <c r="F40" i="7"/>
  <c r="L40" i="7"/>
  <c r="R40" i="7"/>
  <c r="F40" i="6"/>
  <c r="L40" i="6"/>
  <c r="R40" i="6"/>
  <c r="X40" i="6"/>
  <c r="Z40" i="6" s="1"/>
  <c r="Z39" i="6"/>
  <c r="K40" i="123"/>
  <c r="Q40" i="123"/>
  <c r="W40" i="123"/>
  <c r="D40" i="122"/>
  <c r="J40" i="122"/>
  <c r="P40" i="122"/>
  <c r="V40" i="122"/>
  <c r="D40" i="121"/>
  <c r="J40" i="121"/>
  <c r="P40" i="121"/>
  <c r="V40" i="121"/>
  <c r="D40" i="120"/>
  <c r="J40" i="120"/>
  <c r="P40" i="120"/>
  <c r="V40" i="120"/>
  <c r="C40" i="119"/>
  <c r="I40" i="119"/>
  <c r="O40" i="119"/>
  <c r="U40" i="119"/>
  <c r="J40" i="118"/>
  <c r="V40" i="118"/>
  <c r="C40" i="117"/>
  <c r="I40" i="117"/>
  <c r="O40" i="117"/>
  <c r="U40" i="117"/>
  <c r="J40" i="116"/>
  <c r="V40" i="116"/>
  <c r="D40" i="115"/>
  <c r="J40" i="115"/>
  <c r="P40" i="115"/>
  <c r="V40" i="115"/>
  <c r="D40" i="114"/>
  <c r="J40" i="114"/>
  <c r="P40" i="114"/>
  <c r="V40" i="114"/>
  <c r="D40" i="113"/>
  <c r="J40" i="113"/>
  <c r="P40" i="113"/>
  <c r="V40" i="113"/>
  <c r="D40" i="112"/>
  <c r="J40" i="112"/>
  <c r="P40" i="112"/>
  <c r="V40" i="112"/>
  <c r="D40" i="111"/>
  <c r="J40" i="111"/>
  <c r="P40" i="111"/>
  <c r="V40" i="111"/>
  <c r="D40" i="110"/>
  <c r="D42" i="110" s="1"/>
  <c r="J40" i="110"/>
  <c r="P40" i="110"/>
  <c r="P42" i="110" s="1"/>
  <c r="V40" i="110"/>
  <c r="D40" i="109"/>
  <c r="J40" i="109"/>
  <c r="J42" i="109" s="1"/>
  <c r="P40" i="109"/>
  <c r="V40" i="109"/>
  <c r="V42" i="109" s="1"/>
  <c r="D40" i="108"/>
  <c r="J40" i="108"/>
  <c r="P40" i="108"/>
  <c r="V40" i="108"/>
  <c r="D40" i="107"/>
  <c r="J40" i="107"/>
  <c r="P40" i="107"/>
  <c r="V40" i="107"/>
  <c r="C40" i="106"/>
  <c r="I40" i="106"/>
  <c r="O40" i="106"/>
  <c r="U40" i="106"/>
  <c r="C40" i="105"/>
  <c r="I40" i="105"/>
  <c r="O40" i="105"/>
  <c r="U40" i="105"/>
  <c r="C40" i="104"/>
  <c r="I40" i="104"/>
  <c r="O40" i="104"/>
  <c r="U40" i="104"/>
  <c r="C40" i="103"/>
  <c r="I40" i="103"/>
  <c r="O40" i="103"/>
  <c r="U40" i="103"/>
  <c r="C40" i="102"/>
  <c r="I40" i="102"/>
  <c r="O40" i="102"/>
  <c r="U40" i="102"/>
  <c r="C40" i="101"/>
  <c r="I40" i="101"/>
  <c r="O40" i="101"/>
  <c r="U40" i="101"/>
  <c r="C40" i="100"/>
  <c r="I40" i="100"/>
  <c r="O40" i="100"/>
  <c r="U40" i="100"/>
  <c r="C40" i="99"/>
  <c r="I40" i="99"/>
  <c r="O40" i="99"/>
  <c r="U40" i="99"/>
  <c r="C40" i="98"/>
  <c r="I40" i="98"/>
  <c r="O40" i="98"/>
  <c r="U40" i="98"/>
  <c r="C40" i="97"/>
  <c r="I40" i="97"/>
  <c r="O40" i="97"/>
  <c r="U40" i="97"/>
  <c r="C40" i="96"/>
  <c r="I40" i="96"/>
  <c r="O40" i="96"/>
  <c r="U40" i="96"/>
  <c r="C40" i="95"/>
  <c r="I40" i="95"/>
  <c r="O40" i="95"/>
  <c r="U40" i="95"/>
  <c r="G40" i="93"/>
  <c r="S40" i="93"/>
  <c r="I40" i="92"/>
  <c r="U40" i="92"/>
  <c r="E40" i="87"/>
  <c r="Q40" i="87"/>
  <c r="H40" i="78"/>
  <c r="N40" i="78"/>
  <c r="T40" i="78"/>
  <c r="F40" i="76"/>
  <c r="L40" i="76"/>
  <c r="R40" i="76"/>
  <c r="F40" i="75"/>
  <c r="L40" i="75"/>
  <c r="R40" i="75"/>
  <c r="X40" i="75"/>
  <c r="Z40" i="75" s="1"/>
  <c r="F40" i="74"/>
  <c r="L40" i="74"/>
  <c r="R40" i="74"/>
  <c r="X40" i="74"/>
  <c r="Z40" i="74" s="1"/>
  <c r="Z39" i="74"/>
  <c r="E40" i="73"/>
  <c r="Q40" i="73"/>
  <c r="D40" i="72"/>
  <c r="J40" i="72"/>
  <c r="V40" i="72"/>
  <c r="D40" i="67"/>
  <c r="P40" i="67"/>
  <c r="C40" i="64"/>
  <c r="C42" i="64" s="1"/>
  <c r="O40" i="64"/>
  <c r="O42" i="64" s="1"/>
  <c r="C40" i="54"/>
  <c r="O40" i="54"/>
  <c r="AA40" i="54"/>
  <c r="G40" i="27"/>
  <c r="G42" i="27" s="1"/>
  <c r="M40" i="27"/>
  <c r="S40" i="27"/>
  <c r="S42" i="27" s="1"/>
  <c r="Y40" i="27"/>
  <c r="G40" i="26"/>
  <c r="M40" i="26"/>
  <c r="M42" i="26" s="1"/>
  <c r="S40" i="26"/>
  <c r="Y40" i="26"/>
  <c r="Y42" i="26" s="1"/>
  <c r="G40" i="25"/>
  <c r="G42" i="25" s="1"/>
  <c r="M40" i="25"/>
  <c r="S40" i="25"/>
  <c r="S42" i="25" s="1"/>
  <c r="Y40" i="25"/>
  <c r="G40" i="24"/>
  <c r="M40" i="24"/>
  <c r="M42" i="24" s="1"/>
  <c r="S40" i="24"/>
  <c r="Y40" i="24"/>
  <c r="Y42" i="24" s="1"/>
  <c r="G40" i="23"/>
  <c r="G42" i="23" s="1"/>
  <c r="M40" i="23"/>
  <c r="S40" i="23"/>
  <c r="S42" i="23" s="1"/>
  <c r="Y40" i="23"/>
  <c r="G40" i="22"/>
  <c r="M40" i="22"/>
  <c r="M42" i="22" s="1"/>
  <c r="S40" i="22"/>
  <c r="Y40" i="22"/>
  <c r="Y42" i="22" s="1"/>
  <c r="G40" i="21"/>
  <c r="G42" i="21" s="1"/>
  <c r="M40" i="21"/>
  <c r="S40" i="21"/>
  <c r="S42" i="21" s="1"/>
  <c r="Y40" i="21"/>
  <c r="G40" i="20"/>
  <c r="M40" i="20"/>
  <c r="M42" i="20" s="1"/>
  <c r="S40" i="20"/>
  <c r="Y40" i="20"/>
  <c r="Y42" i="20" s="1"/>
  <c r="G40" i="19"/>
  <c r="G42" i="19" s="1"/>
  <c r="S40" i="19"/>
  <c r="S42" i="19" s="1"/>
  <c r="F40" i="17"/>
  <c r="L40" i="17"/>
  <c r="R40" i="17"/>
  <c r="X40" i="17"/>
  <c r="Z40" i="17" s="1"/>
  <c r="Z39" i="17"/>
  <c r="L40" i="178"/>
  <c r="R40" i="178"/>
  <c r="F40" i="177"/>
  <c r="L40" i="177"/>
  <c r="R40" i="177"/>
  <c r="X40" i="177"/>
  <c r="Z40" i="177" s="1"/>
  <c r="F40" i="176"/>
  <c r="L40" i="176"/>
  <c r="R40" i="176"/>
  <c r="F40" i="175"/>
  <c r="L40" i="175"/>
  <c r="R40" i="175"/>
  <c r="X40" i="175"/>
  <c r="Z40" i="175" s="1"/>
  <c r="F40" i="174"/>
  <c r="L40" i="174"/>
  <c r="R40" i="174"/>
  <c r="F40" i="173"/>
  <c r="L40" i="173"/>
  <c r="R40" i="173"/>
  <c r="X40" i="173"/>
  <c r="Z40" i="173" s="1"/>
  <c r="F40" i="172"/>
  <c r="L40" i="172"/>
  <c r="R40" i="172"/>
  <c r="F40" i="171"/>
  <c r="L40" i="171"/>
  <c r="R40" i="171"/>
  <c r="X40" i="171"/>
  <c r="F40" i="170"/>
  <c r="L40" i="170"/>
  <c r="R40" i="170"/>
  <c r="F40" i="169"/>
  <c r="L40" i="169"/>
  <c r="R40" i="169"/>
  <c r="X40" i="169"/>
  <c r="Z40" i="169" s="1"/>
  <c r="F40" i="168"/>
  <c r="L40" i="168"/>
  <c r="R40" i="168"/>
  <c r="F40" i="167"/>
  <c r="L40" i="167"/>
  <c r="R40" i="167"/>
  <c r="X40" i="167"/>
  <c r="F40" i="166"/>
  <c r="L40" i="166"/>
  <c r="R40" i="166"/>
  <c r="F40" i="165"/>
  <c r="L40" i="165"/>
  <c r="R40" i="165"/>
  <c r="X40" i="165"/>
  <c r="Z40" i="165" s="1"/>
  <c r="F40" i="164"/>
  <c r="L40" i="164"/>
  <c r="R40" i="164"/>
  <c r="F40" i="163"/>
  <c r="L40" i="163"/>
  <c r="R40" i="163"/>
  <c r="X40" i="163"/>
  <c r="F40" i="162"/>
  <c r="L40" i="162"/>
  <c r="R40" i="162"/>
  <c r="F40" i="161"/>
  <c r="L40" i="161"/>
  <c r="R40" i="161"/>
  <c r="X40" i="161"/>
  <c r="F40" i="160"/>
  <c r="L40" i="160"/>
  <c r="R40" i="160"/>
  <c r="F40" i="159"/>
  <c r="L40" i="159"/>
  <c r="R40" i="159"/>
  <c r="X40" i="159"/>
  <c r="F40" i="158"/>
  <c r="L40" i="158"/>
  <c r="R40" i="158"/>
  <c r="X40" i="158"/>
  <c r="Z40" i="158" s="1"/>
  <c r="E40" i="157"/>
  <c r="K40" i="157"/>
  <c r="Q40" i="157"/>
  <c r="W40" i="157"/>
  <c r="E40" i="156"/>
  <c r="K40" i="156"/>
  <c r="Q40" i="156"/>
  <c r="W40" i="156"/>
  <c r="E40" i="155"/>
  <c r="K40" i="155"/>
  <c r="Q40" i="155"/>
  <c r="W40" i="155"/>
  <c r="E40" i="154"/>
  <c r="K40" i="154"/>
  <c r="Q40" i="154"/>
  <c r="W40" i="154"/>
  <c r="E40" i="153"/>
  <c r="K40" i="153"/>
  <c r="Q40" i="153"/>
  <c r="W40" i="153"/>
  <c r="E40" i="152"/>
  <c r="K40" i="152"/>
  <c r="Q40" i="152"/>
  <c r="W40" i="152"/>
  <c r="E40" i="151"/>
  <c r="K40" i="151"/>
  <c r="Q40" i="151"/>
  <c r="W40" i="151"/>
  <c r="E40" i="150"/>
  <c r="K40" i="150"/>
  <c r="Q40" i="150"/>
  <c r="W40" i="150"/>
  <c r="E40" i="149"/>
  <c r="K40" i="149"/>
  <c r="Q40" i="149"/>
  <c r="W40" i="149"/>
  <c r="E40" i="148"/>
  <c r="K40" i="148"/>
  <c r="Q40" i="148"/>
  <c r="W40" i="148"/>
  <c r="E40" i="147"/>
  <c r="K40" i="147"/>
  <c r="Q40" i="147"/>
  <c r="W40" i="147"/>
  <c r="E40" i="146"/>
  <c r="K40" i="146"/>
  <c r="Q40" i="146"/>
  <c r="W40" i="146"/>
  <c r="E40" i="145"/>
  <c r="K40" i="145"/>
  <c r="Q40" i="145"/>
  <c r="W40" i="145"/>
  <c r="E40" i="144"/>
  <c r="K40" i="144"/>
  <c r="Q40" i="144"/>
  <c r="W40" i="144"/>
  <c r="E40" i="143"/>
  <c r="K40" i="143"/>
  <c r="Q40" i="143"/>
  <c r="W40" i="143"/>
  <c r="F40" i="142"/>
  <c r="R40" i="142"/>
  <c r="G40" i="141"/>
  <c r="S40" i="141"/>
  <c r="H40" i="140"/>
  <c r="H42" i="140" s="1"/>
  <c r="N40" i="140"/>
  <c r="N42" i="140" s="1"/>
  <c r="T40" i="140"/>
  <c r="T42" i="140" s="1"/>
  <c r="AA40" i="140"/>
  <c r="G40" i="139"/>
  <c r="M40" i="139"/>
  <c r="S40" i="139"/>
  <c r="Y40" i="139"/>
  <c r="G40" i="138"/>
  <c r="M40" i="138"/>
  <c r="S40" i="138"/>
  <c r="Y40" i="138"/>
  <c r="G40" i="137"/>
  <c r="M40" i="137"/>
  <c r="S40" i="137"/>
  <c r="Y40" i="137"/>
  <c r="G40" i="136"/>
  <c r="M40" i="136"/>
  <c r="S40" i="136"/>
  <c r="Y40" i="136"/>
  <c r="G40" i="135"/>
  <c r="M40" i="135"/>
  <c r="S40" i="135"/>
  <c r="Y40" i="135"/>
  <c r="F40" i="134"/>
  <c r="L40" i="134"/>
  <c r="R40" i="134"/>
  <c r="F40" i="133"/>
  <c r="L40" i="133"/>
  <c r="R40" i="133"/>
  <c r="F40" i="132"/>
  <c r="L40" i="132"/>
  <c r="R40" i="132"/>
  <c r="F40" i="131"/>
  <c r="L40" i="131"/>
  <c r="R40" i="131"/>
  <c r="F40" i="130"/>
  <c r="L40" i="130"/>
  <c r="R40" i="130"/>
  <c r="F40" i="129"/>
  <c r="L40" i="129"/>
  <c r="R40" i="129"/>
  <c r="F40" i="128"/>
  <c r="L40" i="128"/>
  <c r="R40" i="128"/>
  <c r="F40" i="127"/>
  <c r="L40" i="127"/>
  <c r="R40" i="127"/>
  <c r="F40" i="126"/>
  <c r="L40" i="126"/>
  <c r="R40" i="126"/>
  <c r="F40" i="125"/>
  <c r="L40" i="125"/>
  <c r="R40" i="125"/>
  <c r="F40" i="124"/>
  <c r="L40" i="124"/>
  <c r="R40" i="124"/>
  <c r="F40" i="123"/>
  <c r="L40" i="123"/>
  <c r="R40" i="123"/>
  <c r="X40" i="123"/>
  <c r="Z40" i="123" s="1"/>
  <c r="E40" i="122"/>
  <c r="K40" i="122"/>
  <c r="Q40" i="122"/>
  <c r="W40" i="122"/>
  <c r="E40" i="121"/>
  <c r="K40" i="121"/>
  <c r="Q40" i="121"/>
  <c r="W40" i="121"/>
  <c r="E40" i="120"/>
  <c r="K40" i="120"/>
  <c r="Q40" i="120"/>
  <c r="W40" i="120"/>
  <c r="D40" i="119"/>
  <c r="P40" i="119"/>
  <c r="E40" i="118"/>
  <c r="K40" i="118"/>
  <c r="Q40" i="118"/>
  <c r="W40" i="118"/>
  <c r="D40" i="117"/>
  <c r="P40" i="117"/>
  <c r="E40" i="116"/>
  <c r="K40" i="116"/>
  <c r="Q40" i="116"/>
  <c r="W40" i="116"/>
  <c r="E40" i="115"/>
  <c r="K40" i="115"/>
  <c r="Q40" i="115"/>
  <c r="W40" i="115"/>
  <c r="E40" i="114"/>
  <c r="K40" i="114"/>
  <c r="Q40" i="114"/>
  <c r="W40" i="114"/>
  <c r="E40" i="113"/>
  <c r="K40" i="113"/>
  <c r="Q40" i="113"/>
  <c r="W40" i="113"/>
  <c r="E40" i="112"/>
  <c r="E42" i="112" s="1"/>
  <c r="K40" i="112"/>
  <c r="Q40" i="112"/>
  <c r="Q42" i="112" s="1"/>
  <c r="W40" i="112"/>
  <c r="E40" i="111"/>
  <c r="K40" i="111"/>
  <c r="K42" i="111" s="1"/>
  <c r="Q40" i="111"/>
  <c r="W40" i="111"/>
  <c r="W42" i="111" s="1"/>
  <c r="E40" i="110"/>
  <c r="E42" i="110" s="1"/>
  <c r="K40" i="110"/>
  <c r="Q40" i="110"/>
  <c r="Q42" i="110" s="1"/>
  <c r="W40" i="110"/>
  <c r="E40" i="109"/>
  <c r="K40" i="109"/>
  <c r="K42" i="109" s="1"/>
  <c r="Q40" i="109"/>
  <c r="W40" i="109"/>
  <c r="W42" i="109" s="1"/>
  <c r="E40" i="108"/>
  <c r="K40" i="108"/>
  <c r="Q40" i="108"/>
  <c r="W40" i="108"/>
  <c r="E40" i="107"/>
  <c r="K40" i="107"/>
  <c r="Q40" i="107"/>
  <c r="W40" i="107"/>
  <c r="D40" i="106"/>
  <c r="J40" i="106"/>
  <c r="P40" i="106"/>
  <c r="V40" i="106"/>
  <c r="D40" i="105"/>
  <c r="J40" i="105"/>
  <c r="P40" i="105"/>
  <c r="V40" i="105"/>
  <c r="D40" i="104"/>
  <c r="J40" i="104"/>
  <c r="P40" i="104"/>
  <c r="V40" i="104"/>
  <c r="D40" i="103"/>
  <c r="J40" i="103"/>
  <c r="P40" i="103"/>
  <c r="V40" i="103"/>
  <c r="D40" i="102"/>
  <c r="J40" i="102"/>
  <c r="P40" i="102"/>
  <c r="V40" i="102"/>
  <c r="D40" i="101"/>
  <c r="J40" i="101"/>
  <c r="P40" i="101"/>
  <c r="D40" i="89"/>
  <c r="J40" i="89"/>
  <c r="P40" i="89"/>
  <c r="V40" i="89"/>
  <c r="AA40" i="88"/>
  <c r="D40" i="86"/>
  <c r="J40" i="86"/>
  <c r="P40" i="86"/>
  <c r="V40" i="86"/>
  <c r="G40" i="77"/>
  <c r="M40" i="77"/>
  <c r="S40" i="77"/>
  <c r="Y40" i="77"/>
  <c r="F40" i="70"/>
  <c r="R40" i="70"/>
  <c r="H40" i="63"/>
  <c r="T40" i="63"/>
  <c r="G40" i="60"/>
  <c r="G42" i="60" s="1"/>
  <c r="S40" i="60"/>
  <c r="S42" i="60" s="1"/>
  <c r="H40" i="53"/>
  <c r="T40" i="53"/>
  <c r="M40" i="52"/>
  <c r="Y40" i="52"/>
  <c r="F40" i="16"/>
  <c r="L40" i="16"/>
  <c r="R40" i="16"/>
  <c r="I40" i="5"/>
  <c r="U40" i="5"/>
  <c r="M40" i="178"/>
  <c r="S40" i="178"/>
  <c r="Y40" i="178"/>
  <c r="G40" i="177"/>
  <c r="M40" i="177"/>
  <c r="S40" i="177"/>
  <c r="Y40" i="177"/>
  <c r="G40" i="176"/>
  <c r="M40" i="176"/>
  <c r="S40" i="176"/>
  <c r="Y40" i="176"/>
  <c r="G40" i="175"/>
  <c r="M40" i="175"/>
  <c r="S40" i="175"/>
  <c r="Y40" i="175"/>
  <c r="G40" i="174"/>
  <c r="M40" i="174"/>
  <c r="M42" i="174" s="1"/>
  <c r="S40" i="174"/>
  <c r="Y40" i="174"/>
  <c r="Y42" i="174" s="1"/>
  <c r="G40" i="173"/>
  <c r="G42" i="173" s="1"/>
  <c r="M40" i="173"/>
  <c r="S40" i="173"/>
  <c r="S42" i="173" s="1"/>
  <c r="Y40" i="173"/>
  <c r="G40" i="172"/>
  <c r="M40" i="172"/>
  <c r="M42" i="172" s="1"/>
  <c r="S40" i="172"/>
  <c r="Y40" i="172"/>
  <c r="Y42" i="172" s="1"/>
  <c r="G40" i="171"/>
  <c r="G42" i="171" s="1"/>
  <c r="M40" i="171"/>
  <c r="S40" i="171"/>
  <c r="S42" i="171" s="1"/>
  <c r="Y40" i="171"/>
  <c r="G40" i="170"/>
  <c r="M40" i="170"/>
  <c r="M42" i="170" s="1"/>
  <c r="S40" i="170"/>
  <c r="Y40" i="170"/>
  <c r="Y42" i="170" s="1"/>
  <c r="G40" i="169"/>
  <c r="G42" i="169" s="1"/>
  <c r="M40" i="169"/>
  <c r="S40" i="169"/>
  <c r="S42" i="169" s="1"/>
  <c r="Y40" i="169"/>
  <c r="G40" i="168"/>
  <c r="M40" i="168"/>
  <c r="M42" i="168" s="1"/>
  <c r="S40" i="168"/>
  <c r="Y40" i="168"/>
  <c r="Y42" i="168" s="1"/>
  <c r="G40" i="167"/>
  <c r="M40" i="167"/>
  <c r="S40" i="167"/>
  <c r="Y40" i="167"/>
  <c r="Y42" i="167" s="1"/>
  <c r="G40" i="166"/>
  <c r="G42" i="166" s="1"/>
  <c r="M40" i="166"/>
  <c r="S40" i="166"/>
  <c r="S42" i="166" s="1"/>
  <c r="Y40" i="166"/>
  <c r="G40" i="165"/>
  <c r="M40" i="165"/>
  <c r="S40" i="165"/>
  <c r="Y40" i="165"/>
  <c r="G40" i="164"/>
  <c r="M40" i="164"/>
  <c r="S40" i="164"/>
  <c r="Y40" i="164"/>
  <c r="G40" i="163"/>
  <c r="M40" i="163"/>
  <c r="S40" i="163"/>
  <c r="Y40" i="163"/>
  <c r="G40" i="162"/>
  <c r="M40" i="162"/>
  <c r="M42" i="162" s="1"/>
  <c r="S40" i="162"/>
  <c r="Y40" i="162"/>
  <c r="Y42" i="162" s="1"/>
  <c r="G40" i="161"/>
  <c r="M40" i="161"/>
  <c r="S40" i="161"/>
  <c r="Y40" i="161"/>
  <c r="G40" i="160"/>
  <c r="M40" i="160"/>
  <c r="S40" i="160"/>
  <c r="Y40" i="160"/>
  <c r="G40" i="159"/>
  <c r="M40" i="159"/>
  <c r="S40" i="159"/>
  <c r="Y40" i="159"/>
  <c r="G40" i="158"/>
  <c r="M40" i="158"/>
  <c r="S40" i="158"/>
  <c r="Y40" i="158"/>
  <c r="F40" i="157"/>
  <c r="L40" i="157"/>
  <c r="R40" i="157"/>
  <c r="X40" i="157"/>
  <c r="F40" i="156"/>
  <c r="L40" i="156"/>
  <c r="R40" i="156"/>
  <c r="F40" i="155"/>
  <c r="L40" i="155"/>
  <c r="R40" i="155"/>
  <c r="X40" i="155"/>
  <c r="Z40" i="155" s="1"/>
  <c r="F40" i="154"/>
  <c r="L40" i="154"/>
  <c r="R40" i="154"/>
  <c r="F40" i="153"/>
  <c r="L40" i="153"/>
  <c r="R40" i="153"/>
  <c r="X40" i="153"/>
  <c r="Z40" i="153" s="1"/>
  <c r="F40" i="152"/>
  <c r="L40" i="152"/>
  <c r="R40" i="152"/>
  <c r="F40" i="151"/>
  <c r="L40" i="151"/>
  <c r="R40" i="151"/>
  <c r="X40" i="151"/>
  <c r="Z40" i="151" s="1"/>
  <c r="F40" i="150"/>
  <c r="L40" i="150"/>
  <c r="R40" i="150"/>
  <c r="F40" i="149"/>
  <c r="L40" i="149"/>
  <c r="R40" i="149"/>
  <c r="X40" i="149"/>
  <c r="Z40" i="149" s="1"/>
  <c r="F40" i="148"/>
  <c r="L40" i="148"/>
  <c r="R40" i="148"/>
  <c r="F40" i="147"/>
  <c r="L40" i="147"/>
  <c r="R40" i="147"/>
  <c r="X40" i="147"/>
  <c r="Z40" i="147" s="1"/>
  <c r="F40" i="146"/>
  <c r="L40" i="146"/>
  <c r="R40" i="146"/>
  <c r="F40" i="145"/>
  <c r="L40" i="145"/>
  <c r="R40" i="145"/>
  <c r="X40" i="145"/>
  <c r="Z40" i="145" s="1"/>
  <c r="F40" i="144"/>
  <c r="L40" i="144"/>
  <c r="R40" i="144"/>
  <c r="L40" i="143"/>
  <c r="X40" i="143"/>
  <c r="M40" i="142"/>
  <c r="Y40" i="142"/>
  <c r="H40" i="141"/>
  <c r="H42" i="141" s="1"/>
  <c r="T40" i="141"/>
  <c r="T42" i="141" s="1"/>
  <c r="AA40" i="141"/>
  <c r="I40" i="140"/>
  <c r="O40" i="140"/>
  <c r="U40" i="140"/>
  <c r="H40" i="139"/>
  <c r="H42" i="139" s="1"/>
  <c r="N40" i="139"/>
  <c r="N42" i="139" s="1"/>
  <c r="T40" i="139"/>
  <c r="T42" i="139" s="1"/>
  <c r="AA40" i="139"/>
  <c r="H40" i="138"/>
  <c r="H42" i="138" s="1"/>
  <c r="N40" i="138"/>
  <c r="N42" i="138" s="1"/>
  <c r="T40" i="138"/>
  <c r="T42" i="138" s="1"/>
  <c r="AA40" i="138"/>
  <c r="H40" i="137"/>
  <c r="H42" i="137" s="1"/>
  <c r="N40" i="137"/>
  <c r="N42" i="137" s="1"/>
  <c r="T40" i="137"/>
  <c r="AA40" i="137"/>
  <c r="H40" i="136"/>
  <c r="N40" i="136"/>
  <c r="T40" i="136"/>
  <c r="AA40" i="136"/>
  <c r="H40" i="135"/>
  <c r="N40" i="135"/>
  <c r="T40" i="135"/>
  <c r="G40" i="134"/>
  <c r="M40" i="134"/>
  <c r="S40" i="134"/>
  <c r="Y40" i="134"/>
  <c r="G40" i="133"/>
  <c r="M40" i="133"/>
  <c r="S40" i="133"/>
  <c r="Y40" i="133"/>
  <c r="G40" i="132"/>
  <c r="M40" i="132"/>
  <c r="S40" i="132"/>
  <c r="Y40" i="132"/>
  <c r="G40" i="131"/>
  <c r="M40" i="131"/>
  <c r="S40" i="131"/>
  <c r="Y40" i="131"/>
  <c r="G40" i="130"/>
  <c r="M40" i="130"/>
  <c r="S40" i="130"/>
  <c r="Y40" i="130"/>
  <c r="G40" i="129"/>
  <c r="M40" i="129"/>
  <c r="S40" i="129"/>
  <c r="Y40" i="129"/>
  <c r="G40" i="128"/>
  <c r="M40" i="128"/>
  <c r="S40" i="128"/>
  <c r="Y40" i="128"/>
  <c r="G40" i="127"/>
  <c r="M40" i="127"/>
  <c r="S40" i="127"/>
  <c r="Y40" i="127"/>
  <c r="G40" i="126"/>
  <c r="M40" i="126"/>
  <c r="S40" i="126"/>
  <c r="Y40" i="126"/>
  <c r="G40" i="125"/>
  <c r="M40" i="125"/>
  <c r="S40" i="125"/>
  <c r="Y40" i="125"/>
  <c r="G40" i="124"/>
  <c r="M40" i="124"/>
  <c r="S40" i="124"/>
  <c r="Y40" i="124"/>
  <c r="G40" i="123"/>
  <c r="M40" i="123"/>
  <c r="S40" i="123"/>
  <c r="Y40" i="123"/>
  <c r="F40" i="122"/>
  <c r="L40" i="122"/>
  <c r="R40" i="122"/>
  <c r="F40" i="121"/>
  <c r="L40" i="121"/>
  <c r="R40" i="121"/>
  <c r="F40" i="120"/>
  <c r="L40" i="120"/>
  <c r="R40" i="120"/>
  <c r="X40" i="120"/>
  <c r="Z40" i="120" s="1"/>
  <c r="E40" i="119"/>
  <c r="K40" i="119"/>
  <c r="Q40" i="119"/>
  <c r="W40" i="119"/>
  <c r="F40" i="118"/>
  <c r="R40" i="118"/>
  <c r="E40" i="117"/>
  <c r="K40" i="117"/>
  <c r="Q40" i="117"/>
  <c r="W40" i="117"/>
  <c r="F40" i="116"/>
  <c r="R40" i="116"/>
  <c r="X40" i="116"/>
  <c r="Z40" i="116" s="1"/>
  <c r="F40" i="115"/>
  <c r="L40" i="115"/>
  <c r="R40" i="115"/>
  <c r="F40" i="114"/>
  <c r="L40" i="114"/>
  <c r="R40" i="114"/>
  <c r="F40" i="113"/>
  <c r="L40" i="113"/>
  <c r="R40" i="113"/>
  <c r="F40" i="112"/>
  <c r="L40" i="112"/>
  <c r="R40" i="112"/>
  <c r="F40" i="111"/>
  <c r="L40" i="111"/>
  <c r="R40" i="111"/>
  <c r="F40" i="110"/>
  <c r="L40" i="110"/>
  <c r="L42" i="110" s="1"/>
  <c r="R40" i="110"/>
  <c r="F40" i="109"/>
  <c r="F42" i="109" s="1"/>
  <c r="L40" i="109"/>
  <c r="R40" i="109"/>
  <c r="R42" i="109" s="1"/>
  <c r="F40" i="108"/>
  <c r="L40" i="108"/>
  <c r="R40" i="108"/>
  <c r="F40" i="107"/>
  <c r="L40" i="107"/>
  <c r="R40" i="107"/>
  <c r="X40" i="107"/>
  <c r="Z40" i="107" s="1"/>
  <c r="E40" i="106"/>
  <c r="K40" i="106"/>
  <c r="Q40" i="106"/>
  <c r="W40" i="106"/>
  <c r="E40" i="105"/>
  <c r="K40" i="105"/>
  <c r="Q40" i="105"/>
  <c r="W40" i="105"/>
  <c r="E40" i="104"/>
  <c r="K40" i="104"/>
  <c r="Q40" i="104"/>
  <c r="W40" i="104"/>
  <c r="E40" i="103"/>
  <c r="K40" i="103"/>
  <c r="Q40" i="103"/>
  <c r="W40" i="103"/>
  <c r="E40" i="102"/>
  <c r="K40" i="102"/>
  <c r="Q40" i="102"/>
  <c r="W40" i="102"/>
  <c r="E40" i="101"/>
  <c r="K40" i="101"/>
  <c r="Q40" i="101"/>
  <c r="E40" i="94"/>
  <c r="Q40" i="94"/>
  <c r="G40" i="91"/>
  <c r="M40" i="91"/>
  <c r="S40" i="91"/>
  <c r="Y40" i="91"/>
  <c r="G40" i="90"/>
  <c r="S40" i="90"/>
  <c r="C40" i="88"/>
  <c r="O40" i="88"/>
  <c r="I40" i="85"/>
  <c r="U40" i="85"/>
  <c r="E40" i="69"/>
  <c r="Q40" i="69"/>
  <c r="J40" i="66"/>
  <c r="V40" i="66"/>
  <c r="L40" i="59"/>
  <c r="X40" i="59"/>
  <c r="Z40" i="59" s="1"/>
  <c r="F40" i="15"/>
  <c r="L40" i="15"/>
  <c r="R40" i="15"/>
  <c r="X40" i="15"/>
  <c r="Z40" i="15" s="1"/>
  <c r="Z39" i="15"/>
  <c r="N40" i="178"/>
  <c r="T40" i="178"/>
  <c r="AA40" i="178"/>
  <c r="H40" i="177"/>
  <c r="N40" i="177"/>
  <c r="T40" i="177"/>
  <c r="AA40" i="177"/>
  <c r="H40" i="176"/>
  <c r="N40" i="176"/>
  <c r="T40" i="176"/>
  <c r="AA40" i="176"/>
  <c r="H40" i="175"/>
  <c r="N40" i="175"/>
  <c r="T40" i="175"/>
  <c r="AA40" i="175"/>
  <c r="H40" i="174"/>
  <c r="N40" i="174"/>
  <c r="T40" i="174"/>
  <c r="AA40" i="174"/>
  <c r="H40" i="173"/>
  <c r="N40" i="173"/>
  <c r="T40" i="173"/>
  <c r="AA40" i="173"/>
  <c r="AA42" i="173" s="1"/>
  <c r="H40" i="172"/>
  <c r="N40" i="172"/>
  <c r="T40" i="172"/>
  <c r="AA40" i="172"/>
  <c r="H40" i="171"/>
  <c r="N40" i="171"/>
  <c r="T40" i="171"/>
  <c r="AA40" i="171"/>
  <c r="AA42" i="171" s="1"/>
  <c r="H40" i="170"/>
  <c r="N40" i="170"/>
  <c r="T40" i="170"/>
  <c r="AA40" i="170"/>
  <c r="H40" i="169"/>
  <c r="N40" i="169"/>
  <c r="T40" i="169"/>
  <c r="AA40" i="169"/>
  <c r="AA42" i="169" s="1"/>
  <c r="H40" i="168"/>
  <c r="N40" i="168"/>
  <c r="T40" i="168"/>
  <c r="AA40" i="168"/>
  <c r="H40" i="167"/>
  <c r="N40" i="167"/>
  <c r="T40" i="167"/>
  <c r="AA40" i="167"/>
  <c r="H40" i="166"/>
  <c r="N40" i="166"/>
  <c r="T40" i="166"/>
  <c r="AA40" i="166"/>
  <c r="AA42" i="166" s="1"/>
  <c r="H40" i="165"/>
  <c r="N40" i="165"/>
  <c r="T40" i="165"/>
  <c r="AA40" i="165"/>
  <c r="H40" i="164"/>
  <c r="N40" i="164"/>
  <c r="T40" i="164"/>
  <c r="AA40" i="164"/>
  <c r="H40" i="163"/>
  <c r="N40" i="163"/>
  <c r="T40" i="163"/>
  <c r="AA40" i="163"/>
  <c r="H40" i="162"/>
  <c r="N40" i="162"/>
  <c r="T40" i="162"/>
  <c r="AA40" i="162"/>
  <c r="H40" i="161"/>
  <c r="N40" i="161"/>
  <c r="T40" i="161"/>
  <c r="AA40" i="161"/>
  <c r="H40" i="160"/>
  <c r="N40" i="160"/>
  <c r="T40" i="160"/>
  <c r="AA40" i="160"/>
  <c r="H40" i="159"/>
  <c r="N40" i="159"/>
  <c r="T40" i="159"/>
  <c r="AA40" i="159"/>
  <c r="H40" i="158"/>
  <c r="N40" i="158"/>
  <c r="T40" i="158"/>
  <c r="Z39" i="158"/>
  <c r="G40" i="157"/>
  <c r="M40" i="157"/>
  <c r="S40" i="157"/>
  <c r="Y40" i="157"/>
  <c r="G40" i="156"/>
  <c r="M40" i="156"/>
  <c r="S40" i="156"/>
  <c r="Y40" i="156"/>
  <c r="G40" i="155"/>
  <c r="M40" i="155"/>
  <c r="S40" i="155"/>
  <c r="Y40" i="155"/>
  <c r="G40" i="154"/>
  <c r="M40" i="154"/>
  <c r="S40" i="154"/>
  <c r="Y40" i="154"/>
  <c r="G40" i="153"/>
  <c r="M40" i="153"/>
  <c r="S40" i="153"/>
  <c r="Y40" i="153"/>
  <c r="G40" i="152"/>
  <c r="M40" i="152"/>
  <c r="S40" i="152"/>
  <c r="Y40" i="152"/>
  <c r="G40" i="151"/>
  <c r="M40" i="151"/>
  <c r="S40" i="151"/>
  <c r="Y40" i="151"/>
  <c r="G40" i="150"/>
  <c r="M40" i="150"/>
  <c r="S40" i="150"/>
  <c r="Y40" i="150"/>
  <c r="G40" i="149"/>
  <c r="M40" i="149"/>
  <c r="S40" i="149"/>
  <c r="Y40" i="149"/>
  <c r="G40" i="148"/>
  <c r="M40" i="148"/>
  <c r="S40" i="148"/>
  <c r="Y40" i="148"/>
  <c r="G40" i="147"/>
  <c r="M40" i="147"/>
  <c r="S40" i="147"/>
  <c r="Y40" i="147"/>
  <c r="G40" i="146"/>
  <c r="M40" i="146"/>
  <c r="S40" i="146"/>
  <c r="Y40" i="146"/>
  <c r="G40" i="145"/>
  <c r="M40" i="145"/>
  <c r="S40" i="145"/>
  <c r="Y40" i="145"/>
  <c r="G40" i="144"/>
  <c r="M40" i="144"/>
  <c r="S40" i="144"/>
  <c r="Y40" i="144"/>
  <c r="G40" i="143"/>
  <c r="M40" i="143"/>
  <c r="S40" i="143"/>
  <c r="Y40" i="143"/>
  <c r="N40" i="142"/>
  <c r="C40" i="141"/>
  <c r="O40" i="141"/>
  <c r="D40" i="140"/>
  <c r="D42" i="140" s="1"/>
  <c r="J40" i="140"/>
  <c r="J42" i="140" s="1"/>
  <c r="P40" i="140"/>
  <c r="P42" i="140" s="1"/>
  <c r="V40" i="140"/>
  <c r="V42" i="140" s="1"/>
  <c r="C40" i="139"/>
  <c r="I40" i="139"/>
  <c r="O40" i="139"/>
  <c r="U40" i="139"/>
  <c r="C40" i="138"/>
  <c r="I40" i="138"/>
  <c r="O40" i="138"/>
  <c r="U40" i="138"/>
  <c r="C40" i="137"/>
  <c r="I40" i="137"/>
  <c r="O40" i="137"/>
  <c r="U40" i="137"/>
  <c r="C40" i="136"/>
  <c r="I40" i="136"/>
  <c r="O40" i="136"/>
  <c r="U40" i="136"/>
  <c r="C40" i="135"/>
  <c r="I40" i="135"/>
  <c r="O40" i="135"/>
  <c r="U40" i="135"/>
  <c r="AA40" i="135"/>
  <c r="H40" i="134"/>
  <c r="N40" i="134"/>
  <c r="T40" i="134"/>
  <c r="AA40" i="134"/>
  <c r="H40" i="133"/>
  <c r="N40" i="133"/>
  <c r="T40" i="133"/>
  <c r="AA40" i="133"/>
  <c r="H40" i="132"/>
  <c r="N40" i="132"/>
  <c r="T40" i="132"/>
  <c r="AA40" i="132"/>
  <c r="H40" i="131"/>
  <c r="N40" i="131"/>
  <c r="T40" i="131"/>
  <c r="AA40" i="131"/>
  <c r="H40" i="130"/>
  <c r="N40" i="130"/>
  <c r="T40" i="130"/>
  <c r="AA40" i="130"/>
  <c r="H40" i="129"/>
  <c r="N40" i="129"/>
  <c r="T40" i="129"/>
  <c r="AA40" i="129"/>
  <c r="H40" i="128"/>
  <c r="N40" i="128"/>
  <c r="T40" i="128"/>
  <c r="AA40" i="128"/>
  <c r="H40" i="127"/>
  <c r="N40" i="127"/>
  <c r="T40" i="127"/>
  <c r="AA40" i="127"/>
  <c r="H40" i="126"/>
  <c r="N40" i="126"/>
  <c r="T40" i="126"/>
  <c r="AA40" i="126"/>
  <c r="H40" i="125"/>
  <c r="N40" i="125"/>
  <c r="T40" i="125"/>
  <c r="AA40" i="125"/>
  <c r="H40" i="124"/>
  <c r="N40" i="124"/>
  <c r="T40" i="124"/>
  <c r="AA40" i="124"/>
  <c r="H40" i="123"/>
  <c r="N40" i="123"/>
  <c r="T40" i="123"/>
  <c r="Z39" i="123"/>
  <c r="G40" i="122"/>
  <c r="M40" i="122"/>
  <c r="S40" i="122"/>
  <c r="Y40" i="122"/>
  <c r="G40" i="121"/>
  <c r="M40" i="121"/>
  <c r="S40" i="121"/>
  <c r="Y40" i="121"/>
  <c r="G40" i="120"/>
  <c r="M40" i="120"/>
  <c r="S40" i="120"/>
  <c r="Y40" i="120"/>
  <c r="L40" i="119"/>
  <c r="G40" i="118"/>
  <c r="M40" i="118"/>
  <c r="S40" i="118"/>
  <c r="Y40" i="118"/>
  <c r="L40" i="117"/>
  <c r="G40" i="116"/>
  <c r="M40" i="116"/>
  <c r="S40" i="116"/>
  <c r="Y40" i="116"/>
  <c r="G40" i="115"/>
  <c r="M40" i="115"/>
  <c r="S40" i="115"/>
  <c r="Y40" i="115"/>
  <c r="G40" i="114"/>
  <c r="M40" i="114"/>
  <c r="S40" i="114"/>
  <c r="Y40" i="114"/>
  <c r="G40" i="113"/>
  <c r="M40" i="113"/>
  <c r="S40" i="113"/>
  <c r="Y40" i="113"/>
  <c r="G40" i="112"/>
  <c r="M40" i="112"/>
  <c r="M42" i="112" s="1"/>
  <c r="S40" i="112"/>
  <c r="Y40" i="112"/>
  <c r="Y42" i="112" s="1"/>
  <c r="G40" i="111"/>
  <c r="G42" i="111" s="1"/>
  <c r="M40" i="111"/>
  <c r="S40" i="111"/>
  <c r="S42" i="111" s="1"/>
  <c r="Y40" i="111"/>
  <c r="G40" i="110"/>
  <c r="M40" i="110"/>
  <c r="M42" i="110" s="1"/>
  <c r="S40" i="110"/>
  <c r="Y40" i="110"/>
  <c r="Y42" i="110" s="1"/>
  <c r="G40" i="109"/>
  <c r="G42" i="109" s="1"/>
  <c r="M40" i="109"/>
  <c r="S40" i="109"/>
  <c r="S42" i="109" s="1"/>
  <c r="Y40" i="109"/>
  <c r="G40" i="108"/>
  <c r="M40" i="108"/>
  <c r="S40" i="108"/>
  <c r="Y40" i="108"/>
  <c r="G40" i="107"/>
  <c r="M40" i="107"/>
  <c r="S40" i="107"/>
  <c r="Y40" i="107"/>
  <c r="F40" i="106"/>
  <c r="L40" i="106"/>
  <c r="R40" i="106"/>
  <c r="F40" i="105"/>
  <c r="L40" i="105"/>
  <c r="R40" i="105"/>
  <c r="F40" i="104"/>
  <c r="L40" i="104"/>
  <c r="R40" i="104"/>
  <c r="F40" i="103"/>
  <c r="L40" i="103"/>
  <c r="R40" i="103"/>
  <c r="F40" i="102"/>
  <c r="L40" i="102"/>
  <c r="R40" i="102"/>
  <c r="F40" i="101"/>
  <c r="L40" i="101"/>
  <c r="R40" i="101"/>
  <c r="F40" i="100"/>
  <c r="L40" i="100"/>
  <c r="R40" i="100"/>
  <c r="F40" i="99"/>
  <c r="L40" i="99"/>
  <c r="R40" i="99"/>
  <c r="F40" i="98"/>
  <c r="L40" i="98"/>
  <c r="R40" i="98"/>
  <c r="F40" i="97"/>
  <c r="L40" i="97"/>
  <c r="R40" i="97"/>
  <c r="F40" i="96"/>
  <c r="L40" i="96"/>
  <c r="R40" i="96"/>
  <c r="F40" i="95"/>
  <c r="L40" i="95"/>
  <c r="R40" i="95"/>
  <c r="X40" i="95"/>
  <c r="Z40" i="95" s="1"/>
  <c r="Z39" i="95"/>
  <c r="J40" i="93"/>
  <c r="V40" i="93"/>
  <c r="L40" i="92"/>
  <c r="H40" i="87"/>
  <c r="N40" i="87"/>
  <c r="T40" i="87"/>
  <c r="H40" i="84"/>
  <c r="N40" i="84"/>
  <c r="T40" i="84"/>
  <c r="N40" i="62"/>
  <c r="C40" i="51"/>
  <c r="O40" i="51"/>
  <c r="AA40" i="51"/>
  <c r="G40" i="49"/>
  <c r="S40" i="49"/>
  <c r="AA40" i="101"/>
  <c r="H40" i="100"/>
  <c r="N40" i="100"/>
  <c r="T40" i="100"/>
  <c r="AA40" i="100"/>
  <c r="H40" i="99"/>
  <c r="N40" i="99"/>
  <c r="T40" i="99"/>
  <c r="AA40" i="99"/>
  <c r="H40" i="98"/>
  <c r="N40" i="98"/>
  <c r="T40" i="98"/>
  <c r="AA40" i="98"/>
  <c r="H40" i="97"/>
  <c r="N40" i="97"/>
  <c r="T40" i="97"/>
  <c r="AA40" i="97"/>
  <c r="H40" i="96"/>
  <c r="N40" i="96"/>
  <c r="T40" i="96"/>
  <c r="AA40" i="96"/>
  <c r="H40" i="95"/>
  <c r="N40" i="95"/>
  <c r="T40" i="95"/>
  <c r="M40" i="94"/>
  <c r="Y40" i="94"/>
  <c r="F40" i="93"/>
  <c r="R40" i="93"/>
  <c r="E40" i="92"/>
  <c r="Q40" i="92"/>
  <c r="F40" i="91"/>
  <c r="L40" i="91"/>
  <c r="R40" i="91"/>
  <c r="F40" i="90"/>
  <c r="L40" i="90"/>
  <c r="R40" i="90"/>
  <c r="X40" i="90"/>
  <c r="Z40" i="90" s="1"/>
  <c r="F40" i="89"/>
  <c r="L40" i="89"/>
  <c r="R40" i="89"/>
  <c r="K40" i="88"/>
  <c r="W40" i="88"/>
  <c r="D40" i="87"/>
  <c r="J40" i="87"/>
  <c r="P40" i="87"/>
  <c r="V40" i="87"/>
  <c r="C40" i="86"/>
  <c r="O40" i="86"/>
  <c r="AA40" i="86"/>
  <c r="H40" i="85"/>
  <c r="N40" i="85"/>
  <c r="T40" i="85"/>
  <c r="G40" i="84"/>
  <c r="S40" i="84"/>
  <c r="S42" i="84" s="1"/>
  <c r="F40" i="83"/>
  <c r="L40" i="83"/>
  <c r="R40" i="83"/>
  <c r="K40" i="82"/>
  <c r="K42" i="82" s="1"/>
  <c r="W40" i="82"/>
  <c r="W42" i="82" s="1"/>
  <c r="D40" i="81"/>
  <c r="D42" i="81" s="1"/>
  <c r="J40" i="81"/>
  <c r="P40" i="81"/>
  <c r="P42" i="81" s="1"/>
  <c r="V40" i="81"/>
  <c r="C40" i="80"/>
  <c r="C42" i="80" s="1"/>
  <c r="O40" i="80"/>
  <c r="AA40" i="80"/>
  <c r="H40" i="79"/>
  <c r="N40" i="79"/>
  <c r="T40" i="79"/>
  <c r="G40" i="78"/>
  <c r="S40" i="78"/>
  <c r="F40" i="77"/>
  <c r="L40" i="77"/>
  <c r="R40" i="77"/>
  <c r="X40" i="77"/>
  <c r="Z40" i="77" s="1"/>
  <c r="E40" i="76"/>
  <c r="K40" i="76"/>
  <c r="Q40" i="76"/>
  <c r="W40" i="76"/>
  <c r="E40" i="75"/>
  <c r="K40" i="75"/>
  <c r="Q40" i="75"/>
  <c r="W40" i="75"/>
  <c r="K40" i="74"/>
  <c r="W40" i="74"/>
  <c r="D40" i="73"/>
  <c r="J40" i="73"/>
  <c r="P40" i="73"/>
  <c r="V40" i="73"/>
  <c r="C40" i="72"/>
  <c r="O40" i="72"/>
  <c r="AA40" i="72"/>
  <c r="E40" i="71"/>
  <c r="Q40" i="71"/>
  <c r="K40" i="70"/>
  <c r="W40" i="70"/>
  <c r="D40" i="69"/>
  <c r="P40" i="69"/>
  <c r="J40" i="68"/>
  <c r="V40" i="68"/>
  <c r="I40" i="67"/>
  <c r="U40" i="67"/>
  <c r="C40" i="66"/>
  <c r="C42" i="66" s="1"/>
  <c r="O40" i="66"/>
  <c r="O42" i="66" s="1"/>
  <c r="AA40" i="66"/>
  <c r="AA42" i="66" s="1"/>
  <c r="H40" i="65"/>
  <c r="T40" i="65"/>
  <c r="N40" i="64"/>
  <c r="M40" i="63"/>
  <c r="M42" i="63" s="1"/>
  <c r="Y40" i="63"/>
  <c r="Y42" i="63" s="1"/>
  <c r="G40" i="62"/>
  <c r="G42" i="62" s="1"/>
  <c r="S40" i="62"/>
  <c r="S42" i="62" s="1"/>
  <c r="L40" i="61"/>
  <c r="X40" i="61"/>
  <c r="Z40" i="61" s="1"/>
  <c r="F40" i="60"/>
  <c r="R40" i="60"/>
  <c r="E40" i="59"/>
  <c r="E42" i="59" s="1"/>
  <c r="Q40" i="59"/>
  <c r="Q42" i="59" s="1"/>
  <c r="K40" i="58"/>
  <c r="K42" i="58" s="1"/>
  <c r="W40" i="58"/>
  <c r="W42" i="58" s="1"/>
  <c r="D40" i="57"/>
  <c r="P40" i="57"/>
  <c r="AA40" i="56"/>
  <c r="H40" i="55"/>
  <c r="T40" i="55"/>
  <c r="N40" i="54"/>
  <c r="G40" i="53"/>
  <c r="F40" i="52"/>
  <c r="L40" i="52"/>
  <c r="R40" i="52"/>
  <c r="X40" i="52"/>
  <c r="H40" i="51"/>
  <c r="N40" i="51"/>
  <c r="T40" i="51"/>
  <c r="F40" i="49"/>
  <c r="L40" i="49"/>
  <c r="R40" i="49"/>
  <c r="X40" i="49"/>
  <c r="Z40" i="49" s="1"/>
  <c r="F40" i="27"/>
  <c r="L40" i="27"/>
  <c r="R40" i="27"/>
  <c r="F40" i="26"/>
  <c r="L40" i="26"/>
  <c r="R40" i="26"/>
  <c r="F40" i="25"/>
  <c r="L40" i="25"/>
  <c r="R40" i="25"/>
  <c r="F40" i="24"/>
  <c r="L40" i="24"/>
  <c r="R40" i="24"/>
  <c r="F40" i="23"/>
  <c r="L40" i="23"/>
  <c r="R40" i="23"/>
  <c r="F40" i="22"/>
  <c r="L40" i="22"/>
  <c r="R40" i="22"/>
  <c r="F40" i="21"/>
  <c r="L40" i="21"/>
  <c r="R40" i="21"/>
  <c r="F40" i="20"/>
  <c r="L40" i="20"/>
  <c r="R40" i="20"/>
  <c r="F40" i="19"/>
  <c r="L40" i="19"/>
  <c r="R40" i="19"/>
  <c r="X40" i="19"/>
  <c r="Z40" i="19" s="1"/>
  <c r="H40" i="18"/>
  <c r="N40" i="18"/>
  <c r="T40" i="18"/>
  <c r="W40" i="17"/>
  <c r="W42" i="17" s="1"/>
  <c r="D40" i="14"/>
  <c r="J40" i="14"/>
  <c r="P40" i="14"/>
  <c r="V40" i="14"/>
  <c r="E40" i="13"/>
  <c r="K40" i="13"/>
  <c r="Q40" i="13"/>
  <c r="W40" i="13"/>
  <c r="E40" i="12"/>
  <c r="K40" i="12"/>
  <c r="Q40" i="12"/>
  <c r="W40" i="12"/>
  <c r="E40" i="11"/>
  <c r="K40" i="11"/>
  <c r="Q40" i="11"/>
  <c r="W40" i="11"/>
  <c r="E40" i="10"/>
  <c r="K40" i="10"/>
  <c r="Q40" i="10"/>
  <c r="W40" i="10"/>
  <c r="E40" i="9"/>
  <c r="K40" i="9"/>
  <c r="Q40" i="9"/>
  <c r="W40" i="9"/>
  <c r="E40" i="8"/>
  <c r="K40" i="8"/>
  <c r="Q40" i="8"/>
  <c r="W40" i="8"/>
  <c r="E40" i="7"/>
  <c r="K40" i="7"/>
  <c r="Q40" i="7"/>
  <c r="W40" i="7"/>
  <c r="K40" i="6"/>
  <c r="W40" i="6"/>
  <c r="J40" i="4"/>
  <c r="V40" i="4"/>
  <c r="D40" i="3"/>
  <c r="P40" i="3"/>
  <c r="J40" i="2"/>
  <c r="V40" i="2"/>
  <c r="V40" i="101"/>
  <c r="D40" i="100"/>
  <c r="J40" i="100"/>
  <c r="P40" i="100"/>
  <c r="V40" i="100"/>
  <c r="D40" i="99"/>
  <c r="J40" i="99"/>
  <c r="P40" i="99"/>
  <c r="V40" i="99"/>
  <c r="D40" i="98"/>
  <c r="J40" i="98"/>
  <c r="P40" i="98"/>
  <c r="V40" i="98"/>
  <c r="D40" i="97"/>
  <c r="J40" i="97"/>
  <c r="P40" i="97"/>
  <c r="V40" i="97"/>
  <c r="D40" i="96"/>
  <c r="J40" i="96"/>
  <c r="P40" i="96"/>
  <c r="V40" i="96"/>
  <c r="D40" i="95"/>
  <c r="J40" i="95"/>
  <c r="P40" i="95"/>
  <c r="V40" i="95"/>
  <c r="I40" i="94"/>
  <c r="U40" i="94"/>
  <c r="N40" i="93"/>
  <c r="M40" i="92"/>
  <c r="Y40" i="92"/>
  <c r="H40" i="91"/>
  <c r="N40" i="91"/>
  <c r="T40" i="91"/>
  <c r="AA40" i="91"/>
  <c r="H40" i="90"/>
  <c r="N40" i="90"/>
  <c r="T40" i="90"/>
  <c r="Z39" i="90"/>
  <c r="H40" i="89"/>
  <c r="N40" i="89"/>
  <c r="T40" i="89"/>
  <c r="G40" i="88"/>
  <c r="S40" i="88"/>
  <c r="F40" i="87"/>
  <c r="L40" i="87"/>
  <c r="R40" i="87"/>
  <c r="K40" i="86"/>
  <c r="W40" i="86"/>
  <c r="D40" i="85"/>
  <c r="J40" i="85"/>
  <c r="P40" i="85"/>
  <c r="V40" i="85"/>
  <c r="C40" i="84"/>
  <c r="O40" i="84"/>
  <c r="O42" i="84" s="1"/>
  <c r="AA40" i="84"/>
  <c r="AA42" i="84" s="1"/>
  <c r="H40" i="83"/>
  <c r="N40" i="83"/>
  <c r="T40" i="83"/>
  <c r="G40" i="82"/>
  <c r="G42" i="82" s="1"/>
  <c r="S40" i="82"/>
  <c r="S42" i="82" s="1"/>
  <c r="F40" i="81"/>
  <c r="L40" i="81"/>
  <c r="L42" i="81" s="1"/>
  <c r="R40" i="81"/>
  <c r="K40" i="80"/>
  <c r="W40" i="80"/>
  <c r="D40" i="79"/>
  <c r="J40" i="79"/>
  <c r="P40" i="79"/>
  <c r="V40" i="79"/>
  <c r="C40" i="78"/>
  <c r="O40" i="78"/>
  <c r="AA40" i="78"/>
  <c r="H40" i="77"/>
  <c r="N40" i="77"/>
  <c r="T40" i="77"/>
  <c r="AA40" i="77"/>
  <c r="G40" i="76"/>
  <c r="M40" i="76"/>
  <c r="S40" i="76"/>
  <c r="Y40" i="76"/>
  <c r="G40" i="75"/>
  <c r="M40" i="75"/>
  <c r="S40" i="75"/>
  <c r="Y40" i="75"/>
  <c r="G40" i="74"/>
  <c r="S40" i="74"/>
  <c r="F40" i="73"/>
  <c r="L40" i="73"/>
  <c r="R40" i="73"/>
  <c r="X40" i="73"/>
  <c r="Z40" i="73" s="1"/>
  <c r="K40" i="72"/>
  <c r="W40" i="72"/>
  <c r="M40" i="71"/>
  <c r="Y40" i="71"/>
  <c r="G40" i="70"/>
  <c r="S40" i="70"/>
  <c r="L40" i="69"/>
  <c r="X40" i="69"/>
  <c r="Z40" i="69" s="1"/>
  <c r="F40" i="68"/>
  <c r="R40" i="68"/>
  <c r="E40" i="67"/>
  <c r="Q40" i="67"/>
  <c r="K40" i="66"/>
  <c r="K42" i="66" s="1"/>
  <c r="W40" i="66"/>
  <c r="W42" i="66" s="1"/>
  <c r="D40" i="65"/>
  <c r="P40" i="65"/>
  <c r="J40" i="64"/>
  <c r="V40" i="64"/>
  <c r="I40" i="63"/>
  <c r="I42" i="63" s="1"/>
  <c r="U40" i="63"/>
  <c r="U42" i="63" s="1"/>
  <c r="C40" i="62"/>
  <c r="C42" i="62" s="1"/>
  <c r="O40" i="62"/>
  <c r="O42" i="62" s="1"/>
  <c r="AA40" i="62"/>
  <c r="AA42" i="62" s="1"/>
  <c r="H40" i="61"/>
  <c r="T40" i="61"/>
  <c r="N40" i="60"/>
  <c r="M40" i="59"/>
  <c r="M42" i="59" s="1"/>
  <c r="Y40" i="59"/>
  <c r="Y42" i="59" s="1"/>
  <c r="G40" i="58"/>
  <c r="G42" i="58" s="1"/>
  <c r="S40" i="58"/>
  <c r="S42" i="58" s="1"/>
  <c r="L40" i="57"/>
  <c r="X40" i="57"/>
  <c r="Z40" i="57" s="1"/>
  <c r="J40" i="56"/>
  <c r="V40" i="56"/>
  <c r="D40" i="55"/>
  <c r="P40" i="55"/>
  <c r="J40" i="54"/>
  <c r="V40" i="54"/>
  <c r="D40" i="51"/>
  <c r="J40" i="51"/>
  <c r="P40" i="51"/>
  <c r="V40" i="51"/>
  <c r="H40" i="49"/>
  <c r="N40" i="49"/>
  <c r="T40" i="49"/>
  <c r="AA40" i="49"/>
  <c r="H40" i="27"/>
  <c r="N40" i="27"/>
  <c r="T40" i="27"/>
  <c r="T42" i="27" s="1"/>
  <c r="AA40" i="27"/>
  <c r="AA42" i="27" s="1"/>
  <c r="H40" i="26"/>
  <c r="N40" i="26"/>
  <c r="T40" i="26"/>
  <c r="AA40" i="26"/>
  <c r="H40" i="25"/>
  <c r="N40" i="25"/>
  <c r="T40" i="25"/>
  <c r="T42" i="25" s="1"/>
  <c r="AA40" i="25"/>
  <c r="AA42" i="25" s="1"/>
  <c r="H40" i="24"/>
  <c r="N40" i="24"/>
  <c r="T40" i="24"/>
  <c r="AA40" i="24"/>
  <c r="H40" i="23"/>
  <c r="N40" i="23"/>
  <c r="T40" i="23"/>
  <c r="AA40" i="23"/>
  <c r="AA42" i="23" s="1"/>
  <c r="H40" i="22"/>
  <c r="N40" i="22"/>
  <c r="T40" i="22"/>
  <c r="AA40" i="22"/>
  <c r="H40" i="21"/>
  <c r="N40" i="21"/>
  <c r="T40" i="21"/>
  <c r="AA40" i="21"/>
  <c r="AA42" i="21" s="1"/>
  <c r="H40" i="20"/>
  <c r="N40" i="20"/>
  <c r="T40" i="20"/>
  <c r="AA40" i="20"/>
  <c r="H40" i="19"/>
  <c r="N40" i="19"/>
  <c r="T40" i="19"/>
  <c r="Z39" i="19"/>
  <c r="S40" i="17"/>
  <c r="S42" i="17" s="1"/>
  <c r="D40" i="5"/>
  <c r="J40" i="5"/>
  <c r="P40" i="5"/>
  <c r="V40" i="5"/>
  <c r="W40" i="101"/>
  <c r="E40" i="100"/>
  <c r="K40" i="100"/>
  <c r="Q40" i="100"/>
  <c r="W40" i="100"/>
  <c r="E40" i="99"/>
  <c r="K40" i="99"/>
  <c r="Q40" i="99"/>
  <c r="W40" i="99"/>
  <c r="E40" i="98"/>
  <c r="K40" i="98"/>
  <c r="Q40" i="98"/>
  <c r="W40" i="98"/>
  <c r="E40" i="97"/>
  <c r="K40" i="97"/>
  <c r="Q40" i="97"/>
  <c r="W40" i="97"/>
  <c r="E40" i="96"/>
  <c r="K40" i="96"/>
  <c r="Q40" i="96"/>
  <c r="W40" i="96"/>
  <c r="E40" i="95"/>
  <c r="K40" i="95"/>
  <c r="Q40" i="95"/>
  <c r="W40" i="95"/>
  <c r="D40" i="94"/>
  <c r="J40" i="94"/>
  <c r="P40" i="94"/>
  <c r="V40" i="94"/>
  <c r="C40" i="93"/>
  <c r="O40" i="93"/>
  <c r="AA40" i="93"/>
  <c r="H40" i="92"/>
  <c r="T40" i="92"/>
  <c r="AA40" i="92"/>
  <c r="C40" i="91"/>
  <c r="I40" i="91"/>
  <c r="O40" i="91"/>
  <c r="U40" i="91"/>
  <c r="C40" i="90"/>
  <c r="O40" i="90"/>
  <c r="AA40" i="90"/>
  <c r="I40" i="89"/>
  <c r="U40" i="89"/>
  <c r="H40" i="88"/>
  <c r="N40" i="88"/>
  <c r="T40" i="88"/>
  <c r="M40" i="87"/>
  <c r="Y40" i="87"/>
  <c r="F40" i="86"/>
  <c r="L40" i="86"/>
  <c r="R40" i="86"/>
  <c r="X40" i="86"/>
  <c r="Z40" i="86" s="1"/>
  <c r="E40" i="85"/>
  <c r="Q40" i="85"/>
  <c r="D40" i="84"/>
  <c r="J40" i="84"/>
  <c r="P40" i="84"/>
  <c r="V40" i="84"/>
  <c r="I40" i="83"/>
  <c r="I42" i="83" s="1"/>
  <c r="U40" i="83"/>
  <c r="U42" i="83" s="1"/>
  <c r="H40" i="82"/>
  <c r="N40" i="82"/>
  <c r="N42" i="82" s="1"/>
  <c r="T40" i="82"/>
  <c r="M40" i="81"/>
  <c r="M42" i="81" s="1"/>
  <c r="Y40" i="81"/>
  <c r="Y42" i="81" s="1"/>
  <c r="F40" i="80"/>
  <c r="L40" i="80"/>
  <c r="R40" i="80"/>
  <c r="X40" i="80"/>
  <c r="Z40" i="80" s="1"/>
  <c r="E40" i="79"/>
  <c r="Q40" i="79"/>
  <c r="D40" i="78"/>
  <c r="J40" i="78"/>
  <c r="P40" i="78"/>
  <c r="V40" i="78"/>
  <c r="I40" i="77"/>
  <c r="O40" i="77"/>
  <c r="U40" i="77"/>
  <c r="H40" i="76"/>
  <c r="N40" i="76"/>
  <c r="T40" i="76"/>
  <c r="AA40" i="76"/>
  <c r="H40" i="75"/>
  <c r="N40" i="75"/>
  <c r="T40" i="75"/>
  <c r="AA40" i="75"/>
  <c r="H40" i="74"/>
  <c r="N40" i="74"/>
  <c r="T40" i="74"/>
  <c r="M40" i="73"/>
  <c r="Y40" i="73"/>
  <c r="F40" i="72"/>
  <c r="L40" i="72"/>
  <c r="R40" i="72"/>
  <c r="H40" i="71"/>
  <c r="T40" i="71"/>
  <c r="N40" i="70"/>
  <c r="M40" i="69"/>
  <c r="Y40" i="69"/>
  <c r="G40" i="68"/>
  <c r="S40" i="68"/>
  <c r="L40" i="67"/>
  <c r="X40" i="67"/>
  <c r="F40" i="66"/>
  <c r="R40" i="66"/>
  <c r="E40" i="65"/>
  <c r="E42" i="65" s="1"/>
  <c r="Q40" i="65"/>
  <c r="Q42" i="65" s="1"/>
  <c r="K40" i="64"/>
  <c r="K42" i="64" s="1"/>
  <c r="W40" i="64"/>
  <c r="W42" i="64" s="1"/>
  <c r="D40" i="63"/>
  <c r="P40" i="63"/>
  <c r="J40" i="62"/>
  <c r="V40" i="62"/>
  <c r="I40" i="61"/>
  <c r="I42" i="61" s="1"/>
  <c r="U40" i="61"/>
  <c r="U42" i="61" s="1"/>
  <c r="C40" i="60"/>
  <c r="C42" i="60" s="1"/>
  <c r="O40" i="60"/>
  <c r="O42" i="60" s="1"/>
  <c r="AA40" i="60"/>
  <c r="AA42" i="60" s="1"/>
  <c r="H40" i="59"/>
  <c r="T40" i="59"/>
  <c r="N40" i="58"/>
  <c r="M40" i="57"/>
  <c r="M42" i="57" s="1"/>
  <c r="Y40" i="57"/>
  <c r="Y42" i="57" s="1"/>
  <c r="K40" i="56"/>
  <c r="K42" i="56" s="1"/>
  <c r="W40" i="56"/>
  <c r="M40" i="50"/>
  <c r="Y40" i="50"/>
  <c r="F40" i="48"/>
  <c r="L40" i="48"/>
  <c r="R40" i="48"/>
  <c r="H40" i="47"/>
  <c r="T40" i="47"/>
  <c r="AA40" i="47"/>
  <c r="I40" i="46"/>
  <c r="U40" i="46"/>
  <c r="H40" i="45"/>
  <c r="T40" i="45"/>
  <c r="AA40" i="45"/>
  <c r="I40" i="44"/>
  <c r="U40" i="44"/>
  <c r="H40" i="43"/>
  <c r="T40" i="43"/>
  <c r="AA40" i="43"/>
  <c r="I40" i="42"/>
  <c r="U40" i="42"/>
  <c r="H40" i="41"/>
  <c r="T40" i="41"/>
  <c r="AA40" i="41"/>
  <c r="I40" i="40"/>
  <c r="U40" i="40"/>
  <c r="H40" i="39"/>
  <c r="T40" i="39"/>
  <c r="AA40" i="39"/>
  <c r="I40" i="38"/>
  <c r="U40" i="38"/>
  <c r="H40" i="37"/>
  <c r="T40" i="37"/>
  <c r="AA40" i="37"/>
  <c r="I40" i="36"/>
  <c r="U40" i="36"/>
  <c r="H40" i="35"/>
  <c r="T40" i="35"/>
  <c r="AA40" i="35"/>
  <c r="I40" i="34"/>
  <c r="U40" i="34"/>
  <c r="H40" i="33"/>
  <c r="T40" i="33"/>
  <c r="AA40" i="33"/>
  <c r="I40" i="32"/>
  <c r="U40" i="32"/>
  <c r="H40" i="31"/>
  <c r="T40" i="31"/>
  <c r="AA40" i="31"/>
  <c r="I40" i="30"/>
  <c r="U40" i="30"/>
  <c r="H40" i="29"/>
  <c r="T40" i="29"/>
  <c r="AA40" i="29"/>
  <c r="I40" i="28"/>
  <c r="U40" i="28"/>
  <c r="U42" i="28" s="1"/>
  <c r="E40" i="5"/>
  <c r="Q40" i="5"/>
  <c r="K40" i="84"/>
  <c r="W40" i="84"/>
  <c r="W42" i="84" s="1"/>
  <c r="D40" i="83"/>
  <c r="J40" i="83"/>
  <c r="P40" i="83"/>
  <c r="V40" i="83"/>
  <c r="C40" i="82"/>
  <c r="C42" i="82" s="1"/>
  <c r="O40" i="82"/>
  <c r="O42" i="82" s="1"/>
  <c r="AA40" i="82"/>
  <c r="AA42" i="82" s="1"/>
  <c r="H40" i="81"/>
  <c r="H42" i="81" s="1"/>
  <c r="N40" i="81"/>
  <c r="T40" i="81"/>
  <c r="T42" i="81" s="1"/>
  <c r="G40" i="80"/>
  <c r="S40" i="80"/>
  <c r="F40" i="79"/>
  <c r="L40" i="79"/>
  <c r="R40" i="79"/>
  <c r="K40" i="78"/>
  <c r="W40" i="78"/>
  <c r="D40" i="77"/>
  <c r="J40" i="77"/>
  <c r="P40" i="77"/>
  <c r="V40" i="77"/>
  <c r="C40" i="76"/>
  <c r="I40" i="76"/>
  <c r="O40" i="76"/>
  <c r="U40" i="76"/>
  <c r="C40" i="75"/>
  <c r="I40" i="75"/>
  <c r="O40" i="75"/>
  <c r="U40" i="75"/>
  <c r="C40" i="74"/>
  <c r="O40" i="74"/>
  <c r="AA40" i="74"/>
  <c r="H40" i="73"/>
  <c r="N40" i="73"/>
  <c r="T40" i="73"/>
  <c r="G40" i="72"/>
  <c r="S40" i="72"/>
  <c r="I40" i="71"/>
  <c r="U40" i="71"/>
  <c r="C40" i="70"/>
  <c r="O40" i="70"/>
  <c r="AA40" i="70"/>
  <c r="H40" i="69"/>
  <c r="T40" i="69"/>
  <c r="N40" i="68"/>
  <c r="M40" i="67"/>
  <c r="Y40" i="67"/>
  <c r="G40" i="66"/>
  <c r="G42" i="66" s="1"/>
  <c r="S40" i="66"/>
  <c r="S42" i="66" s="1"/>
  <c r="L40" i="65"/>
  <c r="X40" i="65"/>
  <c r="Z40" i="65" s="1"/>
  <c r="F40" i="64"/>
  <c r="R40" i="64"/>
  <c r="E40" i="63"/>
  <c r="E42" i="63" s="1"/>
  <c r="Q40" i="63"/>
  <c r="Q42" i="63" s="1"/>
  <c r="K40" i="62"/>
  <c r="K42" i="62" s="1"/>
  <c r="W40" i="62"/>
  <c r="W42" i="62" s="1"/>
  <c r="D40" i="61"/>
  <c r="P40" i="61"/>
  <c r="J40" i="60"/>
  <c r="V40" i="60"/>
  <c r="I40" i="59"/>
  <c r="I42" i="59" s="1"/>
  <c r="U40" i="59"/>
  <c r="U42" i="59" s="1"/>
  <c r="C40" i="58"/>
  <c r="C42" i="58" s="1"/>
  <c r="O40" i="58"/>
  <c r="O42" i="58" s="1"/>
  <c r="AA40" i="58"/>
  <c r="AA42" i="58" s="1"/>
  <c r="H40" i="57"/>
  <c r="T40" i="57"/>
  <c r="H40" i="50"/>
  <c r="N40" i="50"/>
  <c r="T40" i="50"/>
  <c r="M40" i="48"/>
  <c r="Y40" i="48"/>
  <c r="C40" i="47"/>
  <c r="O40" i="47"/>
  <c r="J40" i="46"/>
  <c r="V40" i="46"/>
  <c r="C40" i="45"/>
  <c r="O40" i="45"/>
  <c r="J40" i="44"/>
  <c r="V40" i="44"/>
  <c r="C40" i="43"/>
  <c r="O40" i="43"/>
  <c r="J40" i="42"/>
  <c r="V40" i="42"/>
  <c r="C40" i="41"/>
  <c r="O40" i="41"/>
  <c r="J40" i="40"/>
  <c r="V40" i="40"/>
  <c r="C40" i="39"/>
  <c r="O40" i="39"/>
  <c r="J40" i="38"/>
  <c r="V40" i="38"/>
  <c r="C40" i="37"/>
  <c r="O40" i="37"/>
  <c r="J40" i="36"/>
  <c r="V40" i="36"/>
  <c r="C40" i="35"/>
  <c r="O40" i="35"/>
  <c r="J40" i="34"/>
  <c r="V40" i="34"/>
  <c r="C40" i="33"/>
  <c r="O40" i="33"/>
  <c r="J40" i="32"/>
  <c r="V40" i="32"/>
  <c r="C40" i="31"/>
  <c r="O40" i="31"/>
  <c r="J40" i="30"/>
  <c r="V40" i="30"/>
  <c r="C40" i="29"/>
  <c r="O40" i="29"/>
  <c r="J40" i="28"/>
  <c r="V40" i="28"/>
  <c r="V42" i="28" s="1"/>
  <c r="F40" i="18"/>
  <c r="L40" i="18"/>
  <c r="R40" i="18"/>
  <c r="H40" i="14"/>
  <c r="N40" i="14"/>
  <c r="T40" i="14"/>
  <c r="AA40" i="14"/>
  <c r="N40" i="4"/>
  <c r="H40" i="3"/>
  <c r="T40" i="3"/>
  <c r="N40" i="2"/>
  <c r="Y40" i="101"/>
  <c r="G40" i="100"/>
  <c r="M40" i="100"/>
  <c r="S40" i="100"/>
  <c r="Y40" i="100"/>
  <c r="G40" i="99"/>
  <c r="M40" i="99"/>
  <c r="S40" i="99"/>
  <c r="Y40" i="99"/>
  <c r="G40" i="98"/>
  <c r="M40" i="98"/>
  <c r="S40" i="98"/>
  <c r="Y40" i="98"/>
  <c r="G40" i="97"/>
  <c r="M40" i="97"/>
  <c r="S40" i="97"/>
  <c r="Y40" i="97"/>
  <c r="G40" i="96"/>
  <c r="M40" i="96"/>
  <c r="S40" i="96"/>
  <c r="Y40" i="96"/>
  <c r="G40" i="95"/>
  <c r="M40" i="95"/>
  <c r="S40" i="95"/>
  <c r="Y40" i="95"/>
  <c r="F40" i="94"/>
  <c r="L40" i="94"/>
  <c r="R40" i="94"/>
  <c r="K40" i="93"/>
  <c r="W40" i="93"/>
  <c r="D40" i="92"/>
  <c r="P40" i="92"/>
  <c r="E40" i="91"/>
  <c r="K40" i="91"/>
  <c r="Q40" i="91"/>
  <c r="W40" i="91"/>
  <c r="E40" i="90"/>
  <c r="K40" i="90"/>
  <c r="W40" i="90"/>
  <c r="E40" i="89"/>
  <c r="Q40" i="89"/>
  <c r="D40" i="88"/>
  <c r="J40" i="88"/>
  <c r="P40" i="88"/>
  <c r="V40" i="88"/>
  <c r="I40" i="87"/>
  <c r="U40" i="87"/>
  <c r="H40" i="86"/>
  <c r="N40" i="86"/>
  <c r="T40" i="86"/>
  <c r="Z39" i="86"/>
  <c r="M40" i="85"/>
  <c r="Y40" i="85"/>
  <c r="F40" i="84"/>
  <c r="L40" i="84"/>
  <c r="R40" i="84"/>
  <c r="X40" i="84"/>
  <c r="Z40" i="84" s="1"/>
  <c r="E40" i="83"/>
  <c r="E42" i="83" s="1"/>
  <c r="Q40" i="83"/>
  <c r="Q42" i="83" s="1"/>
  <c r="D40" i="82"/>
  <c r="J40" i="82"/>
  <c r="J42" i="82" s="1"/>
  <c r="P40" i="82"/>
  <c r="V40" i="82"/>
  <c r="V42" i="82" s="1"/>
  <c r="I40" i="81"/>
  <c r="I42" i="81" s="1"/>
  <c r="U40" i="81"/>
  <c r="U42" i="81" s="1"/>
  <c r="H40" i="80"/>
  <c r="N40" i="80"/>
  <c r="T40" i="80"/>
  <c r="M40" i="79"/>
  <c r="Y40" i="79"/>
  <c r="F40" i="78"/>
  <c r="L40" i="78"/>
  <c r="R40" i="78"/>
  <c r="X40" i="78"/>
  <c r="Z40" i="78" s="1"/>
  <c r="E40" i="77"/>
  <c r="K40" i="77"/>
  <c r="Q40" i="77"/>
  <c r="W40" i="77"/>
  <c r="D40" i="76"/>
  <c r="J40" i="76"/>
  <c r="P40" i="76"/>
  <c r="V40" i="76"/>
  <c r="D40" i="75"/>
  <c r="J40" i="75"/>
  <c r="P40" i="75"/>
  <c r="V40" i="75"/>
  <c r="D40" i="74"/>
  <c r="J40" i="74"/>
  <c r="P40" i="74"/>
  <c r="V40" i="74"/>
  <c r="I40" i="73"/>
  <c r="U40" i="73"/>
  <c r="H40" i="72"/>
  <c r="N40" i="72"/>
  <c r="D40" i="71"/>
  <c r="P40" i="71"/>
  <c r="J40" i="70"/>
  <c r="V40" i="70"/>
  <c r="I40" i="69"/>
  <c r="U40" i="69"/>
  <c r="C40" i="68"/>
  <c r="O40" i="68"/>
  <c r="AA40" i="68"/>
  <c r="H40" i="67"/>
  <c r="T40" i="67"/>
  <c r="N40" i="66"/>
  <c r="M40" i="65"/>
  <c r="M42" i="65" s="1"/>
  <c r="Y40" i="65"/>
  <c r="Y42" i="65" s="1"/>
  <c r="G40" i="64"/>
  <c r="G42" i="64" s="1"/>
  <c r="S40" i="64"/>
  <c r="S42" i="64" s="1"/>
  <c r="L40" i="63"/>
  <c r="X40" i="63"/>
  <c r="Z40" i="63" s="1"/>
  <c r="F40" i="62"/>
  <c r="R40" i="62"/>
  <c r="E40" i="61"/>
  <c r="E42" i="61" s="1"/>
  <c r="Q40" i="61"/>
  <c r="Q42" i="61" s="1"/>
  <c r="K40" i="60"/>
  <c r="K42" i="60" s="1"/>
  <c r="W40" i="60"/>
  <c r="W42" i="60" s="1"/>
  <c r="D40" i="59"/>
  <c r="P40" i="59"/>
  <c r="J40" i="58"/>
  <c r="V40" i="58"/>
  <c r="I40" i="57"/>
  <c r="I42" i="57" s="1"/>
  <c r="U40" i="57"/>
  <c r="U42" i="57" s="1"/>
  <c r="E40" i="52"/>
  <c r="Q40" i="52"/>
  <c r="I40" i="50"/>
  <c r="U40" i="50"/>
  <c r="N40" i="48"/>
  <c r="T40" i="48"/>
  <c r="D40" i="47"/>
  <c r="P40" i="47"/>
  <c r="E40" i="46"/>
  <c r="Q40" i="46"/>
  <c r="D40" i="45"/>
  <c r="P40" i="45"/>
  <c r="E40" i="44"/>
  <c r="Q40" i="44"/>
  <c r="D40" i="43"/>
  <c r="P40" i="43"/>
  <c r="E40" i="42"/>
  <c r="Q40" i="42"/>
  <c r="D40" i="41"/>
  <c r="P40" i="41"/>
  <c r="E40" i="40"/>
  <c r="Q40" i="40"/>
  <c r="D40" i="39"/>
  <c r="P40" i="39"/>
  <c r="E40" i="38"/>
  <c r="Q40" i="38"/>
  <c r="D40" i="37"/>
  <c r="P40" i="37"/>
  <c r="E40" i="36"/>
  <c r="Q40" i="36"/>
  <c r="D40" i="35"/>
  <c r="P40" i="35"/>
  <c r="E40" i="34"/>
  <c r="Q40" i="34"/>
  <c r="D40" i="33"/>
  <c r="P40" i="33"/>
  <c r="E40" i="32"/>
  <c r="Q40" i="32"/>
  <c r="D40" i="31"/>
  <c r="P40" i="31"/>
  <c r="E40" i="30"/>
  <c r="Q40" i="30"/>
  <c r="D40" i="29"/>
  <c r="P40" i="29"/>
  <c r="E40" i="28"/>
  <c r="Q40" i="28"/>
  <c r="W40" i="28"/>
  <c r="M40" i="18"/>
  <c r="M42" i="18" s="1"/>
  <c r="Y40" i="18"/>
  <c r="Y42" i="18" s="1"/>
  <c r="D40" i="15"/>
  <c r="J40" i="15"/>
  <c r="P40" i="15"/>
  <c r="V40" i="15"/>
  <c r="D40" i="13"/>
  <c r="J40" i="13"/>
  <c r="P40" i="13"/>
  <c r="V40" i="13"/>
  <c r="D40" i="12"/>
  <c r="J40" i="12"/>
  <c r="P40" i="12"/>
  <c r="V40" i="12"/>
  <c r="D40" i="11"/>
  <c r="J40" i="11"/>
  <c r="P40" i="11"/>
  <c r="V40" i="11"/>
  <c r="D40" i="10"/>
  <c r="J40" i="10"/>
  <c r="P40" i="10"/>
  <c r="V40" i="10"/>
  <c r="D40" i="9"/>
  <c r="J40" i="9"/>
  <c r="P40" i="9"/>
  <c r="V40" i="9"/>
  <c r="D40" i="8"/>
  <c r="J40" i="8"/>
  <c r="P40" i="8"/>
  <c r="V40" i="8"/>
  <c r="D40" i="7"/>
  <c r="J40" i="7"/>
  <c r="P40" i="7"/>
  <c r="V40" i="7"/>
  <c r="D40" i="6"/>
  <c r="J40" i="6"/>
  <c r="P40" i="6"/>
  <c r="V40" i="6"/>
  <c r="C40" i="4"/>
  <c r="O40" i="4"/>
  <c r="AA40" i="4"/>
  <c r="I40" i="3"/>
  <c r="U40" i="3"/>
  <c r="C40" i="2"/>
  <c r="I40" i="2"/>
  <c r="I42" i="2" s="1"/>
  <c r="O40" i="2"/>
  <c r="U40" i="2"/>
  <c r="U42" i="2" s="1"/>
  <c r="AA40" i="2"/>
  <c r="N40" i="56"/>
  <c r="M40" i="55"/>
  <c r="Y40" i="55"/>
  <c r="G40" i="54"/>
  <c r="S40" i="54"/>
  <c r="F40" i="53"/>
  <c r="L40" i="53"/>
  <c r="R40" i="53"/>
  <c r="X40" i="53"/>
  <c r="Z40" i="53" s="1"/>
  <c r="J40" i="52"/>
  <c r="V40" i="52"/>
  <c r="G40" i="51"/>
  <c r="S40" i="51"/>
  <c r="F40" i="50"/>
  <c r="L40" i="50"/>
  <c r="R40" i="50"/>
  <c r="K40" i="49"/>
  <c r="W40" i="49"/>
  <c r="E40" i="48"/>
  <c r="Q40" i="48"/>
  <c r="G40" i="47"/>
  <c r="S40" i="47"/>
  <c r="N40" i="46"/>
  <c r="G40" i="45"/>
  <c r="S40" i="45"/>
  <c r="N40" i="44"/>
  <c r="G40" i="43"/>
  <c r="S40" i="43"/>
  <c r="N40" i="42"/>
  <c r="G40" i="41"/>
  <c r="S40" i="41"/>
  <c r="N40" i="40"/>
  <c r="G40" i="39"/>
  <c r="S40" i="39"/>
  <c r="N40" i="38"/>
  <c r="G40" i="37"/>
  <c r="S40" i="37"/>
  <c r="N40" i="36"/>
  <c r="G40" i="35"/>
  <c r="S40" i="35"/>
  <c r="N40" i="34"/>
  <c r="G40" i="33"/>
  <c r="S40" i="33"/>
  <c r="N40" i="32"/>
  <c r="G40" i="31"/>
  <c r="S40" i="31"/>
  <c r="N40" i="30"/>
  <c r="G40" i="29"/>
  <c r="S40" i="29"/>
  <c r="N40" i="28"/>
  <c r="T40" i="28"/>
  <c r="AA40" i="28"/>
  <c r="E40" i="27"/>
  <c r="K40" i="27"/>
  <c r="K42" i="27" s="1"/>
  <c r="Q40" i="27"/>
  <c r="W40" i="27"/>
  <c r="W42" i="27" s="1"/>
  <c r="E40" i="26"/>
  <c r="E42" i="26" s="1"/>
  <c r="K40" i="26"/>
  <c r="Q40" i="26"/>
  <c r="Q42" i="26" s="1"/>
  <c r="W40" i="26"/>
  <c r="E40" i="25"/>
  <c r="K40" i="25"/>
  <c r="K42" i="25" s="1"/>
  <c r="Q40" i="25"/>
  <c r="W40" i="25"/>
  <c r="W42" i="25" s="1"/>
  <c r="E40" i="24"/>
  <c r="E42" i="24" s="1"/>
  <c r="K40" i="24"/>
  <c r="Q40" i="24"/>
  <c r="Q42" i="24" s="1"/>
  <c r="W40" i="24"/>
  <c r="E40" i="23"/>
  <c r="K40" i="23"/>
  <c r="K42" i="23" s="1"/>
  <c r="Q40" i="23"/>
  <c r="W40" i="23"/>
  <c r="W42" i="23" s="1"/>
  <c r="E40" i="22"/>
  <c r="E42" i="22" s="1"/>
  <c r="K40" i="22"/>
  <c r="Q40" i="22"/>
  <c r="Q42" i="22" s="1"/>
  <c r="W40" i="22"/>
  <c r="E40" i="21"/>
  <c r="K40" i="21"/>
  <c r="K42" i="21" s="1"/>
  <c r="Q40" i="21"/>
  <c r="W40" i="21"/>
  <c r="W42" i="21" s="1"/>
  <c r="E40" i="20"/>
  <c r="E42" i="20" s="1"/>
  <c r="K40" i="20"/>
  <c r="Q40" i="20"/>
  <c r="Q42" i="20" s="1"/>
  <c r="W40" i="20"/>
  <c r="K40" i="19"/>
  <c r="K42" i="19" s="1"/>
  <c r="Q40" i="19"/>
  <c r="W40" i="19"/>
  <c r="W42" i="19" s="1"/>
  <c r="E40" i="18"/>
  <c r="E42" i="18" s="1"/>
  <c r="Q40" i="18"/>
  <c r="Q42" i="18" s="1"/>
  <c r="D40" i="17"/>
  <c r="J40" i="17"/>
  <c r="P40" i="17"/>
  <c r="V40" i="17"/>
  <c r="D40" i="16"/>
  <c r="J40" i="16"/>
  <c r="P40" i="16"/>
  <c r="V40" i="16"/>
  <c r="Y40" i="14"/>
  <c r="C40" i="13"/>
  <c r="I40" i="13"/>
  <c r="O40" i="13"/>
  <c r="U40" i="13"/>
  <c r="C40" i="12"/>
  <c r="I40" i="12"/>
  <c r="O40" i="12"/>
  <c r="U40" i="12"/>
  <c r="C40" i="11"/>
  <c r="I40" i="11"/>
  <c r="O40" i="11"/>
  <c r="U40" i="11"/>
  <c r="C40" i="10"/>
  <c r="I40" i="10"/>
  <c r="O40" i="10"/>
  <c r="U40" i="10"/>
  <c r="C40" i="9"/>
  <c r="I40" i="9"/>
  <c r="O40" i="9"/>
  <c r="U40" i="9"/>
  <c r="C40" i="8"/>
  <c r="I40" i="8"/>
  <c r="O40" i="8"/>
  <c r="U40" i="8"/>
  <c r="C40" i="7"/>
  <c r="I40" i="7"/>
  <c r="O40" i="7"/>
  <c r="U40" i="7"/>
  <c r="C40" i="6"/>
  <c r="O40" i="6"/>
  <c r="AA40" i="6"/>
  <c r="H40" i="5"/>
  <c r="N40" i="5"/>
  <c r="T40" i="5"/>
  <c r="G40" i="4"/>
  <c r="S40" i="4"/>
  <c r="M40" i="3"/>
  <c r="Y40" i="3"/>
  <c r="G40" i="2"/>
  <c r="M40" i="2"/>
  <c r="M42" i="2" s="1"/>
  <c r="S40" i="2"/>
  <c r="Y40" i="2"/>
  <c r="F40" i="56"/>
  <c r="R40" i="56"/>
  <c r="E40" i="55"/>
  <c r="Q40" i="55"/>
  <c r="K40" i="54"/>
  <c r="W40" i="54"/>
  <c r="D40" i="53"/>
  <c r="P40" i="53"/>
  <c r="V40" i="53"/>
  <c r="H40" i="52"/>
  <c r="N40" i="52"/>
  <c r="T40" i="52"/>
  <c r="K40" i="51"/>
  <c r="W40" i="51"/>
  <c r="D40" i="50"/>
  <c r="J40" i="50"/>
  <c r="P40" i="50"/>
  <c r="V40" i="50"/>
  <c r="C40" i="49"/>
  <c r="O40" i="49"/>
  <c r="I40" i="48"/>
  <c r="U40" i="48"/>
  <c r="K40" i="47"/>
  <c r="W40" i="47"/>
  <c r="F40" i="46"/>
  <c r="R40" i="46"/>
  <c r="K40" i="45"/>
  <c r="W40" i="45"/>
  <c r="F40" i="44"/>
  <c r="R40" i="44"/>
  <c r="K40" i="43"/>
  <c r="W40" i="43"/>
  <c r="F40" i="42"/>
  <c r="R40" i="42"/>
  <c r="K40" i="41"/>
  <c r="W40" i="41"/>
  <c r="F40" i="40"/>
  <c r="R40" i="40"/>
  <c r="K40" i="39"/>
  <c r="W40" i="39"/>
  <c r="F40" i="38"/>
  <c r="R40" i="38"/>
  <c r="K40" i="37"/>
  <c r="W40" i="37"/>
  <c r="F40" i="36"/>
  <c r="R40" i="36"/>
  <c r="K40" i="35"/>
  <c r="W40" i="35"/>
  <c r="F40" i="34"/>
  <c r="R40" i="34"/>
  <c r="K40" i="33"/>
  <c r="W40" i="33"/>
  <c r="F40" i="32"/>
  <c r="R40" i="32"/>
  <c r="K40" i="31"/>
  <c r="W40" i="31"/>
  <c r="F40" i="30"/>
  <c r="R40" i="30"/>
  <c r="K40" i="29"/>
  <c r="W40" i="29"/>
  <c r="F40" i="28"/>
  <c r="R40" i="28"/>
  <c r="X40" i="28"/>
  <c r="Z40" i="28" s="1"/>
  <c r="C40" i="27"/>
  <c r="C42" i="27" s="1"/>
  <c r="I40" i="27"/>
  <c r="O40" i="27"/>
  <c r="O42" i="27" s="1"/>
  <c r="U40" i="27"/>
  <c r="C40" i="26"/>
  <c r="I40" i="26"/>
  <c r="I42" i="26" s="1"/>
  <c r="O40" i="26"/>
  <c r="O42" i="26" s="1"/>
  <c r="U40" i="26"/>
  <c r="U42" i="26" s="1"/>
  <c r="C40" i="25"/>
  <c r="C42" i="25" s="1"/>
  <c r="I40" i="25"/>
  <c r="O40" i="25"/>
  <c r="O42" i="25" s="1"/>
  <c r="U40" i="25"/>
  <c r="C40" i="24"/>
  <c r="I40" i="24"/>
  <c r="I42" i="24" s="1"/>
  <c r="O40" i="24"/>
  <c r="U40" i="24"/>
  <c r="U42" i="24" s="1"/>
  <c r="C40" i="23"/>
  <c r="C42" i="23" s="1"/>
  <c r="I40" i="23"/>
  <c r="O40" i="23"/>
  <c r="O42" i="23" s="1"/>
  <c r="U40" i="23"/>
  <c r="C40" i="22"/>
  <c r="I40" i="22"/>
  <c r="I42" i="22" s="1"/>
  <c r="O40" i="22"/>
  <c r="U40" i="22"/>
  <c r="U42" i="22" s="1"/>
  <c r="C40" i="21"/>
  <c r="C42" i="21" s="1"/>
  <c r="I40" i="21"/>
  <c r="O40" i="21"/>
  <c r="O42" i="21" s="1"/>
  <c r="U40" i="21"/>
  <c r="C40" i="20"/>
  <c r="I40" i="20"/>
  <c r="I42" i="20" s="1"/>
  <c r="O40" i="20"/>
  <c r="U40" i="20"/>
  <c r="U42" i="20" s="1"/>
  <c r="C40" i="19"/>
  <c r="C42" i="19" s="1"/>
  <c r="O40" i="19"/>
  <c r="O42" i="19" s="1"/>
  <c r="AA40" i="19"/>
  <c r="AA42" i="19" s="1"/>
  <c r="I40" i="18"/>
  <c r="I42" i="18" s="1"/>
  <c r="U40" i="18"/>
  <c r="U42" i="18" s="1"/>
  <c r="H40" i="17"/>
  <c r="N40" i="17"/>
  <c r="T40" i="17"/>
  <c r="H40" i="16"/>
  <c r="N40" i="16"/>
  <c r="T40" i="16"/>
  <c r="W40" i="14"/>
  <c r="G40" i="13"/>
  <c r="M40" i="13"/>
  <c r="S40" i="13"/>
  <c r="Y40" i="13"/>
  <c r="G40" i="12"/>
  <c r="M40" i="12"/>
  <c r="S40" i="12"/>
  <c r="Y40" i="12"/>
  <c r="G40" i="11"/>
  <c r="M40" i="11"/>
  <c r="S40" i="11"/>
  <c r="Y40" i="11"/>
  <c r="G40" i="10"/>
  <c r="M40" i="10"/>
  <c r="S40" i="10"/>
  <c r="Y40" i="10"/>
  <c r="G40" i="9"/>
  <c r="M40" i="9"/>
  <c r="S40" i="9"/>
  <c r="Y40" i="9"/>
  <c r="G40" i="8"/>
  <c r="M40" i="8"/>
  <c r="S40" i="8"/>
  <c r="Y40" i="8"/>
  <c r="G40" i="7"/>
  <c r="M40" i="7"/>
  <c r="S40" i="7"/>
  <c r="Y40" i="7"/>
  <c r="G40" i="6"/>
  <c r="S40" i="6"/>
  <c r="F40" i="5"/>
  <c r="L40" i="5"/>
  <c r="R40" i="5"/>
  <c r="K40" i="4"/>
  <c r="W40" i="4"/>
  <c r="E40" i="3"/>
  <c r="Q40" i="3"/>
  <c r="E40" i="2"/>
  <c r="E42" i="2" s="1"/>
  <c r="K40" i="2"/>
  <c r="Q40" i="2"/>
  <c r="Q42" i="2" s="1"/>
  <c r="W40" i="2"/>
  <c r="G40" i="56"/>
  <c r="G42" i="56" s="1"/>
  <c r="S40" i="56"/>
  <c r="L40" i="55"/>
  <c r="X40" i="55"/>
  <c r="Z40" i="55" s="1"/>
  <c r="F40" i="54"/>
  <c r="R40" i="54"/>
  <c r="W40" i="53"/>
  <c r="I40" i="52"/>
  <c r="U40" i="52"/>
  <c r="F40" i="51"/>
  <c r="L40" i="51"/>
  <c r="R40" i="51"/>
  <c r="X40" i="51"/>
  <c r="Z40" i="51" s="1"/>
  <c r="E40" i="50"/>
  <c r="Q40" i="50"/>
  <c r="D40" i="49"/>
  <c r="J40" i="49"/>
  <c r="P40" i="49"/>
  <c r="V40" i="49"/>
  <c r="J40" i="48"/>
  <c r="P40" i="48"/>
  <c r="V40" i="48"/>
  <c r="L40" i="47"/>
  <c r="X40" i="47"/>
  <c r="Z40" i="47" s="1"/>
  <c r="M40" i="46"/>
  <c r="Y40" i="46"/>
  <c r="L40" i="45"/>
  <c r="X40" i="45"/>
  <c r="Z40" i="45" s="1"/>
  <c r="M40" i="44"/>
  <c r="Y40" i="44"/>
  <c r="L40" i="43"/>
  <c r="X40" i="43"/>
  <c r="Z40" i="43" s="1"/>
  <c r="M40" i="42"/>
  <c r="Y40" i="42"/>
  <c r="L40" i="41"/>
  <c r="X40" i="41"/>
  <c r="Z40" i="41" s="1"/>
  <c r="M40" i="40"/>
  <c r="Y40" i="40"/>
  <c r="L40" i="39"/>
  <c r="X40" i="39"/>
  <c r="Z40" i="39" s="1"/>
  <c r="M40" i="38"/>
  <c r="Y40" i="38"/>
  <c r="L40" i="37"/>
  <c r="X40" i="37"/>
  <c r="Z40" i="37" s="1"/>
  <c r="M40" i="36"/>
  <c r="Y40" i="36"/>
  <c r="L40" i="35"/>
  <c r="X40" i="35"/>
  <c r="Z40" i="35" s="1"/>
  <c r="M40" i="34"/>
  <c r="Y40" i="34"/>
  <c r="L40" i="33"/>
  <c r="X40" i="33"/>
  <c r="Z40" i="33" s="1"/>
  <c r="M40" i="32"/>
  <c r="Y40" i="32"/>
  <c r="L40" i="31"/>
  <c r="X40" i="31"/>
  <c r="Z40" i="31" s="1"/>
  <c r="M40" i="30"/>
  <c r="Y40" i="30"/>
  <c r="L40" i="29"/>
  <c r="X40" i="29"/>
  <c r="Z40" i="29" s="1"/>
  <c r="M40" i="28"/>
  <c r="Y40" i="28"/>
  <c r="D40" i="27"/>
  <c r="D42" i="27" s="1"/>
  <c r="J40" i="27"/>
  <c r="P40" i="27"/>
  <c r="V40" i="27"/>
  <c r="D40" i="26"/>
  <c r="J40" i="26"/>
  <c r="J42" i="26" s="1"/>
  <c r="P40" i="26"/>
  <c r="V40" i="26"/>
  <c r="D40" i="25"/>
  <c r="D42" i="25" s="1"/>
  <c r="J40" i="25"/>
  <c r="P40" i="25"/>
  <c r="V40" i="25"/>
  <c r="D40" i="24"/>
  <c r="J40" i="24"/>
  <c r="P40" i="24"/>
  <c r="V40" i="24"/>
  <c r="D40" i="23"/>
  <c r="J40" i="23"/>
  <c r="P40" i="23"/>
  <c r="V40" i="23"/>
  <c r="D40" i="22"/>
  <c r="J40" i="22"/>
  <c r="P40" i="22"/>
  <c r="V40" i="22"/>
  <c r="D40" i="21"/>
  <c r="J40" i="21"/>
  <c r="P40" i="21"/>
  <c r="V40" i="21"/>
  <c r="D40" i="20"/>
  <c r="J40" i="20"/>
  <c r="P40" i="20"/>
  <c r="V40" i="20"/>
  <c r="D40" i="19"/>
  <c r="J40" i="19"/>
  <c r="P40" i="19"/>
  <c r="V40" i="19"/>
  <c r="D40" i="18"/>
  <c r="J40" i="18"/>
  <c r="P40" i="18"/>
  <c r="V40" i="18"/>
  <c r="H40" i="15"/>
  <c r="N40" i="15"/>
  <c r="T40" i="15"/>
  <c r="F40" i="14"/>
  <c r="L40" i="14"/>
  <c r="R40" i="14"/>
  <c r="X40" i="14"/>
  <c r="Z40" i="14" s="1"/>
  <c r="H40" i="13"/>
  <c r="N40" i="13"/>
  <c r="T40" i="13"/>
  <c r="AA40" i="13"/>
  <c r="H40" i="12"/>
  <c r="N40" i="12"/>
  <c r="T40" i="12"/>
  <c r="AA40" i="12"/>
  <c r="H40" i="11"/>
  <c r="N40" i="11"/>
  <c r="T40" i="11"/>
  <c r="AA40" i="11"/>
  <c r="H40" i="10"/>
  <c r="N40" i="10"/>
  <c r="T40" i="10"/>
  <c r="AA40" i="10"/>
  <c r="H40" i="9"/>
  <c r="N40" i="9"/>
  <c r="T40" i="9"/>
  <c r="AA40" i="9"/>
  <c r="H40" i="8"/>
  <c r="N40" i="8"/>
  <c r="T40" i="8"/>
  <c r="AA40" i="8"/>
  <c r="H40" i="7"/>
  <c r="N40" i="7"/>
  <c r="T40" i="7"/>
  <c r="AA40" i="7"/>
  <c r="H40" i="6"/>
  <c r="N40" i="6"/>
  <c r="T40" i="6"/>
  <c r="M40" i="5"/>
  <c r="Y40" i="5"/>
  <c r="F40" i="4"/>
  <c r="L40" i="4"/>
  <c r="R40" i="4"/>
  <c r="L40" i="3"/>
  <c r="F40" i="2"/>
  <c r="R40" i="2"/>
  <c r="Z48" i="199"/>
  <c r="Z48" i="117"/>
  <c r="Z48" i="54"/>
  <c r="Z48" i="53"/>
  <c r="Z48" i="52"/>
  <c r="Z48" i="51"/>
  <c r="Z48" i="247"/>
  <c r="Z48" i="168"/>
  <c r="Z48" i="161"/>
  <c r="Z48" i="160"/>
  <c r="Z48" i="159"/>
  <c r="Z48" i="158"/>
  <c r="Z48" i="157"/>
  <c r="Z48" i="103"/>
  <c r="Z48" i="6"/>
  <c r="Z48" i="5"/>
  <c r="Z48" i="204"/>
  <c r="Z48" i="203"/>
  <c r="Z48" i="201"/>
  <c r="Z48" i="125"/>
  <c r="Z48" i="122"/>
  <c r="X40" i="1"/>
  <c r="Z40" i="1" s="1"/>
  <c r="X40" i="257"/>
  <c r="Z40" i="257" s="1"/>
  <c r="Z40" i="231"/>
  <c r="Z40" i="229"/>
  <c r="Z40" i="225"/>
  <c r="Z40" i="218"/>
  <c r="Z40" i="216"/>
  <c r="Z40" i="214"/>
  <c r="X40" i="258"/>
  <c r="Z40" i="258" s="1"/>
  <c r="X40" i="256"/>
  <c r="Z40" i="256" s="1"/>
  <c r="X40" i="254"/>
  <c r="Z40" i="254" s="1"/>
  <c r="X40" i="252"/>
  <c r="Z40" i="252" s="1"/>
  <c r="X40" i="250"/>
  <c r="Z40" i="250" s="1"/>
  <c r="Z40" i="203"/>
  <c r="Z39" i="248"/>
  <c r="Z39" i="247"/>
  <c r="Z39" i="245"/>
  <c r="Z39" i="243"/>
  <c r="Z39" i="241"/>
  <c r="Z39" i="239"/>
  <c r="Z39" i="237"/>
  <c r="Z39" i="235"/>
  <c r="Z39" i="233"/>
  <c r="Z39" i="231"/>
  <c r="Z39" i="229"/>
  <c r="Z39" i="227"/>
  <c r="Z39" i="225"/>
  <c r="Z39" i="223"/>
  <c r="Z39" i="221"/>
  <c r="Z39" i="219"/>
  <c r="Z39" i="217"/>
  <c r="Z39" i="215"/>
  <c r="Z39" i="213"/>
  <c r="Z39" i="209"/>
  <c r="Z39" i="207"/>
  <c r="Z39" i="205"/>
  <c r="Z39" i="203"/>
  <c r="Z39" i="201"/>
  <c r="Z39" i="199"/>
  <c r="Z39" i="197"/>
  <c r="Z39" i="195"/>
  <c r="Z39" i="193"/>
  <c r="Z39" i="191"/>
  <c r="Z39" i="189"/>
  <c r="X40" i="246"/>
  <c r="Z40" i="246" s="1"/>
  <c r="X40" i="244"/>
  <c r="Z40" i="244" s="1"/>
  <c r="X40" i="242"/>
  <c r="Z40" i="242" s="1"/>
  <c r="X40" i="240"/>
  <c r="Z40" i="240" s="1"/>
  <c r="X40" i="238"/>
  <c r="Z40" i="238" s="1"/>
  <c r="X40" i="236"/>
  <c r="Z40" i="236" s="1"/>
  <c r="X40" i="234"/>
  <c r="Z40" i="234" s="1"/>
  <c r="X40" i="230"/>
  <c r="Z40" i="230" s="1"/>
  <c r="X40" i="228"/>
  <c r="Z40" i="228" s="1"/>
  <c r="X40" i="226"/>
  <c r="Z40" i="226" s="1"/>
  <c r="X40" i="224"/>
  <c r="Z40" i="224" s="1"/>
  <c r="X40" i="222"/>
  <c r="Z40" i="222" s="1"/>
  <c r="X40" i="208"/>
  <c r="Z40" i="208" s="1"/>
  <c r="X40" i="206"/>
  <c r="Z40" i="206" s="1"/>
  <c r="X40" i="204"/>
  <c r="Z40" i="204" s="1"/>
  <c r="X40" i="202"/>
  <c r="Z40" i="202" s="1"/>
  <c r="X40" i="200"/>
  <c r="Z40" i="200" s="1"/>
  <c r="X40" i="192"/>
  <c r="Z40" i="192" s="1"/>
  <c r="X40" i="190"/>
  <c r="Z40" i="190" s="1"/>
  <c r="Z39" i="187"/>
  <c r="Z39" i="185"/>
  <c r="Z39" i="183"/>
  <c r="Z39" i="181"/>
  <c r="Z39" i="179"/>
  <c r="Z39" i="177"/>
  <c r="Z39" i="175"/>
  <c r="Z39" i="173"/>
  <c r="Z39" i="171"/>
  <c r="Z39" i="169"/>
  <c r="Z39" i="167"/>
  <c r="Z39" i="165"/>
  <c r="Z39" i="163"/>
  <c r="Z39" i="161"/>
  <c r="Z39" i="159"/>
  <c r="Z39" i="157"/>
  <c r="Z39" i="155"/>
  <c r="Z39" i="153"/>
  <c r="Z39" i="151"/>
  <c r="Z39" i="149"/>
  <c r="Z39" i="147"/>
  <c r="Z39" i="145"/>
  <c r="Z39" i="143"/>
  <c r="Z39" i="141"/>
  <c r="Z40" i="140"/>
  <c r="X40" i="188"/>
  <c r="Z40" i="188" s="1"/>
  <c r="X40" i="186"/>
  <c r="Z40" i="186" s="1"/>
  <c r="X40" i="184"/>
  <c r="Z40" i="184" s="1"/>
  <c r="X40" i="182"/>
  <c r="Z40" i="182" s="1"/>
  <c r="X40" i="180"/>
  <c r="Z40" i="180" s="1"/>
  <c r="X40" i="178"/>
  <c r="Z40" i="178" s="1"/>
  <c r="X40" i="176"/>
  <c r="Z40" i="176" s="1"/>
  <c r="X40" i="174"/>
  <c r="Z40" i="174" s="1"/>
  <c r="X40" i="172"/>
  <c r="Z40" i="172" s="1"/>
  <c r="X40" i="170"/>
  <c r="Z40" i="170" s="1"/>
  <c r="X40" i="168"/>
  <c r="Z40" i="168" s="1"/>
  <c r="X40" i="166"/>
  <c r="Z40" i="166" s="1"/>
  <c r="X40" i="164"/>
  <c r="Z40" i="164" s="1"/>
  <c r="X40" i="162"/>
  <c r="Z40" i="162" s="1"/>
  <c r="X40" i="160"/>
  <c r="Z40" i="160" s="1"/>
  <c r="X40" i="156"/>
  <c r="Z40" i="156" s="1"/>
  <c r="X40" i="154"/>
  <c r="Z40" i="154" s="1"/>
  <c r="X40" i="152"/>
  <c r="Z40" i="152" s="1"/>
  <c r="X40" i="150"/>
  <c r="Z40" i="150" s="1"/>
  <c r="X40" i="148"/>
  <c r="Z40" i="148" s="1"/>
  <c r="X40" i="146"/>
  <c r="Z40" i="146" s="1"/>
  <c r="X40" i="144"/>
  <c r="Z40" i="144" s="1"/>
  <c r="Z39" i="140"/>
  <c r="X40" i="138"/>
  <c r="Z40" i="138" s="1"/>
  <c r="X40" i="136"/>
  <c r="Z40" i="136" s="1"/>
  <c r="X40" i="134"/>
  <c r="Z40" i="134" s="1"/>
  <c r="X40" i="132"/>
  <c r="Z40" i="132" s="1"/>
  <c r="X40" i="130"/>
  <c r="Z40" i="130" s="1"/>
  <c r="X40" i="128"/>
  <c r="Z40" i="128" s="1"/>
  <c r="X40" i="126"/>
  <c r="Z40" i="126" s="1"/>
  <c r="X40" i="124"/>
  <c r="Z40" i="124" s="1"/>
  <c r="X40" i="122"/>
  <c r="Z40" i="122" s="1"/>
  <c r="X40" i="139"/>
  <c r="Z40" i="139" s="1"/>
  <c r="X40" i="137"/>
  <c r="Z40" i="137" s="1"/>
  <c r="X40" i="133"/>
  <c r="Z40" i="133" s="1"/>
  <c r="X40" i="131"/>
  <c r="Z40" i="131" s="1"/>
  <c r="X40" i="129"/>
  <c r="Z40" i="129" s="1"/>
  <c r="X40" i="127"/>
  <c r="Z40" i="127" s="1"/>
  <c r="X40" i="125"/>
  <c r="Z40" i="125" s="1"/>
  <c r="X40" i="121"/>
  <c r="Z40" i="121" s="1"/>
  <c r="X40" i="119"/>
  <c r="Z40" i="119" s="1"/>
  <c r="X40" i="117"/>
  <c r="Z40" i="117" s="1"/>
  <c r="X40" i="115"/>
  <c r="Z40" i="115" s="1"/>
  <c r="X40" i="113"/>
  <c r="Z40" i="113" s="1"/>
  <c r="X40" i="111"/>
  <c r="Z40" i="111" s="1"/>
  <c r="X40" i="109"/>
  <c r="Z40" i="109" s="1"/>
  <c r="X40" i="105"/>
  <c r="Z40" i="105" s="1"/>
  <c r="X40" i="103"/>
  <c r="Z40" i="103" s="1"/>
  <c r="X40" i="101"/>
  <c r="Z40" i="101" s="1"/>
  <c r="X40" i="99"/>
  <c r="Z40" i="99" s="1"/>
  <c r="X40" i="97"/>
  <c r="Z40" i="97" s="1"/>
  <c r="X40" i="114"/>
  <c r="Z40" i="114" s="1"/>
  <c r="X40" i="112"/>
  <c r="Z40" i="112" s="1"/>
  <c r="X40" i="110"/>
  <c r="Z40" i="110" s="1"/>
  <c r="X40" i="108"/>
  <c r="Z40" i="108" s="1"/>
  <c r="X40" i="106"/>
  <c r="Z40" i="106" s="1"/>
  <c r="X40" i="104"/>
  <c r="Z40" i="104" s="1"/>
  <c r="X40" i="102"/>
  <c r="Z40" i="102" s="1"/>
  <c r="X40" i="100"/>
  <c r="Z40" i="100" s="1"/>
  <c r="X40" i="98"/>
  <c r="Z40" i="98" s="1"/>
  <c r="X40" i="96"/>
  <c r="Z40" i="96" s="1"/>
  <c r="X40" i="94"/>
  <c r="Z40" i="94" s="1"/>
  <c r="X40" i="92"/>
  <c r="Z40" i="92" s="1"/>
  <c r="Z39" i="91"/>
  <c r="X40" i="91"/>
  <c r="Z40" i="91" s="1"/>
  <c r="Z40" i="71"/>
  <c r="X40" i="89"/>
  <c r="Z40" i="89" s="1"/>
  <c r="X40" i="87"/>
  <c r="Z40" i="87" s="1"/>
  <c r="X40" i="85"/>
  <c r="Z40" i="85" s="1"/>
  <c r="X40" i="83"/>
  <c r="Z40" i="83" s="1"/>
  <c r="X40" i="81"/>
  <c r="Z40" i="81" s="1"/>
  <c r="X40" i="79"/>
  <c r="Z40" i="79" s="1"/>
  <c r="Z39" i="77"/>
  <c r="Z39" i="75"/>
  <c r="Z39" i="73"/>
  <c r="Z39" i="71"/>
  <c r="Z39" i="69"/>
  <c r="Z39" i="67"/>
  <c r="Z39" i="65"/>
  <c r="Z39" i="63"/>
  <c r="Z39" i="61"/>
  <c r="Z39" i="59"/>
  <c r="Z39" i="57"/>
  <c r="Z39" i="55"/>
  <c r="X40" i="76"/>
  <c r="Z40" i="76" s="1"/>
  <c r="Z40" i="54"/>
  <c r="Z40" i="52"/>
  <c r="Z39" i="53"/>
  <c r="Z39" i="52"/>
  <c r="Z40" i="46"/>
  <c r="Z40" i="40"/>
  <c r="Z40" i="34"/>
  <c r="Z39" i="49"/>
  <c r="Z39" i="47"/>
  <c r="Z39" i="45"/>
  <c r="Z39" i="43"/>
  <c r="Z39" i="41"/>
  <c r="Z39" i="39"/>
  <c r="Z39" i="37"/>
  <c r="Z39" i="35"/>
  <c r="Z39" i="33"/>
  <c r="Z39" i="31"/>
  <c r="Z39" i="29"/>
  <c r="X40" i="50"/>
  <c r="Z40" i="50" s="1"/>
  <c r="Z39" i="28"/>
  <c r="X40" i="26"/>
  <c r="Z40" i="26" s="1"/>
  <c r="X40" i="24"/>
  <c r="Z40" i="24" s="1"/>
  <c r="X40" i="22"/>
  <c r="Z40" i="22" s="1"/>
  <c r="X40" i="20"/>
  <c r="Z40" i="20" s="1"/>
  <c r="X40" i="18"/>
  <c r="Z40" i="18" s="1"/>
  <c r="X40" i="16"/>
  <c r="Z40" i="16" s="1"/>
  <c r="Z39" i="14"/>
  <c r="X40" i="27"/>
  <c r="Z40" i="27" s="1"/>
  <c r="X40" i="25"/>
  <c r="Z40" i="25" s="1"/>
  <c r="X40" i="23"/>
  <c r="Z40" i="23" s="1"/>
  <c r="X40" i="21"/>
  <c r="Z40" i="21" s="1"/>
  <c r="X40" i="12"/>
  <c r="Z40" i="12" s="1"/>
  <c r="X40" i="10"/>
  <c r="Z40" i="10" s="1"/>
  <c r="X40" i="8"/>
  <c r="Z40" i="8" s="1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5" i="239"/>
  <c r="Z24" i="1"/>
  <c r="Z24" i="257"/>
  <c r="Z24" i="255"/>
  <c r="Z24" i="253"/>
  <c r="Z24" i="251"/>
  <c r="Z24" i="249"/>
  <c r="Z24" i="247"/>
  <c r="Z24" i="245"/>
  <c r="Z24" i="243"/>
  <c r="Z24" i="241"/>
  <c r="Z24" i="239"/>
  <c r="Z24" i="237"/>
  <c r="Z24" i="235"/>
  <c r="Z24" i="233"/>
  <c r="Z24" i="231"/>
  <c r="Z24" i="229"/>
  <c r="Z24" i="227"/>
  <c r="Z24" i="225"/>
  <c r="Z24" i="223"/>
  <c r="Z24" i="221"/>
  <c r="Z24" i="217"/>
  <c r="Z24" i="213"/>
  <c r="Z24" i="211"/>
  <c r="X25" i="258"/>
  <c r="X25" i="256"/>
  <c r="X25" i="254"/>
  <c r="X25" i="252"/>
  <c r="X25" i="250"/>
  <c r="X25" i="248"/>
  <c r="X25" i="246"/>
  <c r="X25" i="244"/>
  <c r="X25" i="242"/>
  <c r="X25" i="240"/>
  <c r="X25" i="238"/>
  <c r="X25" i="236"/>
  <c r="X25" i="234"/>
  <c r="X25" i="232"/>
  <c r="X25" i="230"/>
  <c r="X25" i="228"/>
  <c r="X25" i="226"/>
  <c r="X25" i="224"/>
  <c r="X25" i="222"/>
  <c r="X25" i="220"/>
  <c r="X25" i="218"/>
  <c r="X25" i="216"/>
  <c r="X25" i="214"/>
  <c r="X25" i="212"/>
  <c r="X25" i="210"/>
  <c r="X25" i="208"/>
  <c r="X25" i="206"/>
  <c r="X25" i="204"/>
  <c r="X25" i="202"/>
  <c r="X25" i="200"/>
  <c r="X25" i="198"/>
  <c r="X25" i="196"/>
  <c r="X25" i="194"/>
  <c r="X25" i="192"/>
  <c r="X25" i="190"/>
  <c r="X25" i="188"/>
  <c r="X25" i="186"/>
  <c r="X25" i="184"/>
  <c r="X25" i="182"/>
  <c r="X25" i="180"/>
  <c r="X25" i="178"/>
  <c r="X25" i="176"/>
  <c r="X25" i="166"/>
  <c r="X25" i="164"/>
  <c r="X25" i="209"/>
  <c r="X25" i="207"/>
  <c r="X25" i="205"/>
  <c r="X25" i="203"/>
  <c r="X25" i="201"/>
  <c r="X25" i="199"/>
  <c r="X25" i="197"/>
  <c r="X25" i="195"/>
  <c r="X25" i="193"/>
  <c r="X25" i="191"/>
  <c r="X25" i="189"/>
  <c r="X25" i="187"/>
  <c r="X25" i="185"/>
  <c r="X25" i="183"/>
  <c r="X25" i="181"/>
  <c r="X25" i="179"/>
  <c r="X25" i="177"/>
  <c r="X25" i="175"/>
  <c r="X25" i="173"/>
  <c r="X25" i="171"/>
  <c r="X25" i="169"/>
  <c r="X25" i="165"/>
  <c r="X25" i="163"/>
  <c r="Z25" i="140"/>
  <c r="Z25" i="138"/>
  <c r="Z24" i="161"/>
  <c r="Z24" i="159"/>
  <c r="Z24" i="157"/>
  <c r="Z24" i="155"/>
  <c r="Z24" i="153"/>
  <c r="Z24" i="151"/>
  <c r="Z24" i="149"/>
  <c r="Z24" i="147"/>
  <c r="Z24" i="145"/>
  <c r="Z24" i="143"/>
  <c r="Z24" i="141"/>
  <c r="X25" i="160"/>
  <c r="X25" i="158"/>
  <c r="X25" i="156"/>
  <c r="X25" i="154"/>
  <c r="X25" i="152"/>
  <c r="X25" i="150"/>
  <c r="X25" i="148"/>
  <c r="X25" i="146"/>
  <c r="X25" i="144"/>
  <c r="X25" i="136"/>
  <c r="X25" i="134"/>
  <c r="X25" i="132"/>
  <c r="X25" i="130"/>
  <c r="X25" i="128"/>
  <c r="X25" i="126"/>
  <c r="X25" i="124"/>
  <c r="X25" i="122"/>
  <c r="X25" i="120"/>
  <c r="X25" i="118"/>
  <c r="X25" i="116"/>
  <c r="X25" i="114"/>
  <c r="X25" i="135"/>
  <c r="X25" i="133"/>
  <c r="X25" i="131"/>
  <c r="X25" i="129"/>
  <c r="X25" i="127"/>
  <c r="X25" i="125"/>
  <c r="X25" i="123"/>
  <c r="X25" i="121"/>
  <c r="X25" i="119"/>
  <c r="X25" i="117"/>
  <c r="X25" i="115"/>
  <c r="X25" i="113"/>
  <c r="X25" i="111"/>
  <c r="X25" i="109"/>
  <c r="Z24" i="108"/>
  <c r="X25" i="108"/>
  <c r="X25" i="107"/>
  <c r="X25" i="105"/>
  <c r="X25" i="103"/>
  <c r="X25" i="101"/>
  <c r="X25" i="99"/>
  <c r="X25" i="97"/>
  <c r="X25" i="95"/>
  <c r="X25" i="93"/>
  <c r="X25" i="91"/>
  <c r="X25" i="89"/>
  <c r="X25" i="87"/>
  <c r="X25" i="106"/>
  <c r="X25" i="104"/>
  <c r="X25" i="102"/>
  <c r="X25" i="100"/>
  <c r="X25" i="98"/>
  <c r="X25" i="96"/>
  <c r="X25" i="94"/>
  <c r="X25" i="92"/>
  <c r="X25" i="90"/>
  <c r="X25" i="88"/>
  <c r="X25" i="86"/>
  <c r="X25" i="84"/>
  <c r="X25" i="82"/>
  <c r="Z24" i="80"/>
  <c r="X25" i="79"/>
  <c r="X25" i="77"/>
  <c r="X25" i="75"/>
  <c r="X25" i="73"/>
  <c r="X25" i="71"/>
  <c r="X25" i="69"/>
  <c r="Z25" i="55"/>
  <c r="Z25" i="53"/>
  <c r="Z25" i="51"/>
  <c r="Z25" i="49"/>
  <c r="Z25" i="47"/>
  <c r="Z25" i="45"/>
  <c r="Z25" i="43"/>
  <c r="Z25" i="42"/>
  <c r="X25" i="78"/>
  <c r="X25" i="76"/>
  <c r="X25" i="74"/>
  <c r="X25" i="72"/>
  <c r="X25" i="70"/>
  <c r="X25" i="68"/>
  <c r="X25" i="66"/>
  <c r="X25" i="64"/>
  <c r="X25" i="62"/>
  <c r="X25" i="60"/>
  <c r="X25" i="58"/>
  <c r="Z24" i="56"/>
  <c r="Z24" i="55"/>
  <c r="Z24" i="53"/>
  <c r="Z24" i="51"/>
  <c r="Z24" i="49"/>
  <c r="Z24" i="47"/>
  <c r="Z24" i="45"/>
  <c r="Z24" i="43"/>
  <c r="Z24" i="41"/>
  <c r="Z25" i="40"/>
  <c r="Z25" i="28"/>
  <c r="X25" i="54"/>
  <c r="X25" i="52"/>
  <c r="X25" i="50"/>
  <c r="X25" i="48"/>
  <c r="X25" i="46"/>
  <c r="X25" i="44"/>
  <c r="Z24" i="40"/>
  <c r="X25" i="39"/>
  <c r="X25" i="37"/>
  <c r="X25" i="35"/>
  <c r="X25" i="27"/>
  <c r="X25" i="38"/>
  <c r="X25" i="36"/>
  <c r="X25" i="34"/>
  <c r="X25" i="32"/>
  <c r="X25" i="30"/>
  <c r="Z24" i="26"/>
  <c r="Z24" i="25"/>
  <c r="Z24" i="28"/>
  <c r="X25" i="24"/>
  <c r="X25" i="22"/>
  <c r="X25" i="20"/>
  <c r="X25" i="18"/>
  <c r="X25" i="16"/>
  <c r="Z24" i="14"/>
  <c r="X25" i="17"/>
  <c r="Z25" i="6"/>
  <c r="X25" i="10"/>
  <c r="X25" i="8"/>
  <c r="X25" i="13"/>
  <c r="X25" i="11"/>
  <c r="X25" i="9"/>
  <c r="X25" i="7"/>
  <c r="X25" i="5"/>
  <c r="X25" i="3"/>
  <c r="Z25" i="3" l="1"/>
  <c r="X42" i="3"/>
  <c r="Z25" i="106"/>
  <c r="X42" i="106"/>
  <c r="Z25" i="118"/>
  <c r="X42" i="118"/>
  <c r="Z42" i="118" s="1"/>
  <c r="Z25" i="148"/>
  <c r="X42" i="148"/>
  <c r="Z25" i="197"/>
  <c r="X42" i="197"/>
  <c r="Z42" i="197" s="1"/>
  <c r="Z25" i="10"/>
  <c r="X42" i="10"/>
  <c r="Z42" i="10" s="1"/>
  <c r="Z25" i="35"/>
  <c r="X42" i="35"/>
  <c r="Z42" i="35" s="1"/>
  <c r="Z25" i="64"/>
  <c r="X42" i="64"/>
  <c r="Z42" i="64" s="1"/>
  <c r="Z25" i="73"/>
  <c r="X42" i="73"/>
  <c r="Z42" i="73" s="1"/>
  <c r="Z25" i="87"/>
  <c r="X42" i="87"/>
  <c r="Z25" i="131"/>
  <c r="X42" i="131"/>
  <c r="Z42" i="131" s="1"/>
  <c r="Z25" i="150"/>
  <c r="X42" i="150"/>
  <c r="Z42" i="150" s="1"/>
  <c r="Z25" i="199"/>
  <c r="X42" i="199"/>
  <c r="Z42" i="199" s="1"/>
  <c r="Z25" i="22"/>
  <c r="X42" i="22"/>
  <c r="Z42" i="22" s="1"/>
  <c r="Z25" i="32"/>
  <c r="X42" i="32"/>
  <c r="Z42" i="32" s="1"/>
  <c r="Z25" i="50"/>
  <c r="X42" i="50"/>
  <c r="Z42" i="50" s="1"/>
  <c r="Z25" i="66"/>
  <c r="X42" i="66"/>
  <c r="Z42" i="66" s="1"/>
  <c r="Z25" i="78"/>
  <c r="X42" i="78"/>
  <c r="Z42" i="78" s="1"/>
  <c r="Z25" i="75"/>
  <c r="X42" i="75"/>
  <c r="Z42" i="75" s="1"/>
  <c r="Z25" i="89"/>
  <c r="X42" i="89"/>
  <c r="Z42" i="89" s="1"/>
  <c r="Z25" i="9"/>
  <c r="X42" i="9"/>
  <c r="Z42" i="9" s="1"/>
  <c r="Z25" i="17"/>
  <c r="X42" i="17"/>
  <c r="Z42" i="17" s="1"/>
  <c r="Z25" i="24"/>
  <c r="X42" i="24"/>
  <c r="Z42" i="24" s="1"/>
  <c r="Z25" i="34"/>
  <c r="X42" i="34"/>
  <c r="Z25" i="39"/>
  <c r="X42" i="39"/>
  <c r="Z42" i="39" s="1"/>
  <c r="Z25" i="52"/>
  <c r="X42" i="52"/>
  <c r="Z42" i="52" s="1"/>
  <c r="Z25" i="68"/>
  <c r="X42" i="68"/>
  <c r="Z42" i="68" s="1"/>
  <c r="Z25" i="77"/>
  <c r="X42" i="77"/>
  <c r="Z42" i="77" s="1"/>
  <c r="Z25" i="88"/>
  <c r="X42" i="88"/>
  <c r="Z42" i="88" s="1"/>
  <c r="Z25" i="100"/>
  <c r="X42" i="100"/>
  <c r="Z25" i="91"/>
  <c r="X42" i="91"/>
  <c r="Z25" i="103"/>
  <c r="X42" i="103"/>
  <c r="Z25" i="111"/>
  <c r="X42" i="111"/>
  <c r="Z25" i="123"/>
  <c r="X42" i="123"/>
  <c r="Z42" i="123" s="1"/>
  <c r="Z25" i="135"/>
  <c r="X42" i="135"/>
  <c r="Z42" i="135" s="1"/>
  <c r="Z25" i="124"/>
  <c r="X42" i="124"/>
  <c r="Z42" i="124" s="1"/>
  <c r="Z25" i="136"/>
  <c r="X42" i="136"/>
  <c r="Z25" i="154"/>
  <c r="X42" i="154"/>
  <c r="Z25" i="165"/>
  <c r="X42" i="165"/>
  <c r="Z25" i="179"/>
  <c r="X42" i="179"/>
  <c r="Z25" i="191"/>
  <c r="X42" i="191"/>
  <c r="Z42" i="191" s="1"/>
  <c r="Z25" i="203"/>
  <c r="X42" i="203"/>
  <c r="Z25" i="176"/>
  <c r="X42" i="176"/>
  <c r="Z25" i="188"/>
  <c r="X42" i="188"/>
  <c r="Z25" i="200"/>
  <c r="X42" i="200"/>
  <c r="Z42" i="200" s="1"/>
  <c r="Z25" i="212"/>
  <c r="X42" i="212"/>
  <c r="Z42" i="212" s="1"/>
  <c r="Z25" i="224"/>
  <c r="X42" i="224"/>
  <c r="Z25" i="236"/>
  <c r="X42" i="236"/>
  <c r="Z25" i="248"/>
  <c r="X42" i="248"/>
  <c r="D42" i="3"/>
  <c r="F42" i="5"/>
  <c r="S42" i="7"/>
  <c r="G42" i="8"/>
  <c r="S42" i="10"/>
  <c r="G42" i="11"/>
  <c r="T42" i="13"/>
  <c r="H42" i="17"/>
  <c r="P42" i="19"/>
  <c r="D42" i="20"/>
  <c r="L42" i="22"/>
  <c r="AA42" i="24"/>
  <c r="AA42" i="26"/>
  <c r="W42" i="28"/>
  <c r="H42" i="31"/>
  <c r="D42" i="33"/>
  <c r="L42" i="35"/>
  <c r="L42" i="37"/>
  <c r="AA42" i="2"/>
  <c r="R42" i="6"/>
  <c r="R42" i="8"/>
  <c r="R42" i="10"/>
  <c r="Y42" i="12"/>
  <c r="M42" i="13"/>
  <c r="Z25" i="15"/>
  <c r="X42" i="15"/>
  <c r="Z42" i="15" s="1"/>
  <c r="F42" i="16"/>
  <c r="K42" i="22"/>
  <c r="P42" i="25"/>
  <c r="J42" i="27"/>
  <c r="R42" i="30"/>
  <c r="N42" i="32"/>
  <c r="K42" i="37"/>
  <c r="W42" i="39"/>
  <c r="Z40" i="241"/>
  <c r="Z40" i="210"/>
  <c r="O42" i="4"/>
  <c r="W42" i="6"/>
  <c r="K42" i="7"/>
  <c r="W42" i="9"/>
  <c r="K42" i="10"/>
  <c r="Z25" i="12"/>
  <c r="X42" i="12"/>
  <c r="Z42" i="12" s="1"/>
  <c r="F42" i="13"/>
  <c r="L42" i="18"/>
  <c r="T42" i="20"/>
  <c r="D42" i="21"/>
  <c r="R42" i="23"/>
  <c r="U42" i="25"/>
  <c r="U42" i="27"/>
  <c r="D42" i="29"/>
  <c r="V42" i="34"/>
  <c r="J42" i="38"/>
  <c r="S42" i="2"/>
  <c r="D42" i="6"/>
  <c r="P42" i="8"/>
  <c r="D42" i="9"/>
  <c r="P42" i="11"/>
  <c r="E42" i="12"/>
  <c r="T42" i="14"/>
  <c r="D42" i="15"/>
  <c r="G42" i="20"/>
  <c r="E42" i="23"/>
  <c r="K42" i="26"/>
  <c r="J42" i="30"/>
  <c r="F42" i="32"/>
  <c r="C42" i="37"/>
  <c r="O42" i="39"/>
  <c r="N42" i="6"/>
  <c r="AA42" i="8"/>
  <c r="N42" i="9"/>
  <c r="AA42" i="11"/>
  <c r="P42" i="17"/>
  <c r="R42" i="28"/>
  <c r="J42" i="32"/>
  <c r="U42" i="42"/>
  <c r="I42" i="46"/>
  <c r="U42" i="48"/>
  <c r="I42" i="52"/>
  <c r="I42" i="55"/>
  <c r="T42" i="57"/>
  <c r="P42" i="59"/>
  <c r="T42" i="63"/>
  <c r="P42" i="65"/>
  <c r="F42" i="68"/>
  <c r="F42" i="73"/>
  <c r="L42" i="75"/>
  <c r="L42" i="77"/>
  <c r="R42" i="79"/>
  <c r="G42" i="80"/>
  <c r="N42" i="85"/>
  <c r="T42" i="29"/>
  <c r="Z25" i="41"/>
  <c r="X42" i="41"/>
  <c r="Z42" i="41" s="1"/>
  <c r="T42" i="43"/>
  <c r="H42" i="47"/>
  <c r="T42" i="49"/>
  <c r="H42" i="50"/>
  <c r="T42" i="52"/>
  <c r="H42" i="53"/>
  <c r="T42" i="55"/>
  <c r="F42" i="56"/>
  <c r="K42" i="68"/>
  <c r="W42" i="70"/>
  <c r="K42" i="74"/>
  <c r="W42" i="76"/>
  <c r="K42" i="77"/>
  <c r="L42" i="80"/>
  <c r="F42" i="84"/>
  <c r="S42" i="86"/>
  <c r="G42" i="22"/>
  <c r="G42" i="29"/>
  <c r="K42" i="41"/>
  <c r="Y42" i="43"/>
  <c r="M42" i="44"/>
  <c r="Y42" i="46"/>
  <c r="M42" i="50"/>
  <c r="Y42" i="52"/>
  <c r="Y42" i="55"/>
  <c r="J42" i="68"/>
  <c r="V42" i="70"/>
  <c r="V42" i="73"/>
  <c r="J42" i="74"/>
  <c r="V42" i="76"/>
  <c r="J42" i="77"/>
  <c r="V42" i="79"/>
  <c r="K42" i="80"/>
  <c r="L42" i="85"/>
  <c r="T42" i="15"/>
  <c r="M42" i="27"/>
  <c r="E42" i="40"/>
  <c r="F42" i="42"/>
  <c r="L42" i="47"/>
  <c r="X42" i="49"/>
  <c r="Z42" i="49" s="1"/>
  <c r="F42" i="50"/>
  <c r="R42" i="52"/>
  <c r="F42" i="53"/>
  <c r="C42" i="68"/>
  <c r="O42" i="70"/>
  <c r="C42" i="74"/>
  <c r="O42" i="76"/>
  <c r="D42" i="80"/>
  <c r="R42" i="83"/>
  <c r="D42" i="84"/>
  <c r="V42" i="12"/>
  <c r="J42" i="13"/>
  <c r="F42" i="20"/>
  <c r="R42" i="25"/>
  <c r="R42" i="27"/>
  <c r="H42" i="37"/>
  <c r="T42" i="39"/>
  <c r="W42" i="43"/>
  <c r="Z25" i="18"/>
  <c r="X42" i="18"/>
  <c r="Z42" i="18" s="1"/>
  <c r="Z25" i="62"/>
  <c r="X42" i="62"/>
  <c r="Z42" i="62" s="1"/>
  <c r="Z25" i="71"/>
  <c r="X42" i="71"/>
  <c r="Z25" i="117"/>
  <c r="X42" i="117"/>
  <c r="Z25" i="160"/>
  <c r="X42" i="160"/>
  <c r="Z25" i="209"/>
  <c r="X42" i="209"/>
  <c r="Z25" i="30"/>
  <c r="X42" i="30"/>
  <c r="Z42" i="30" s="1"/>
  <c r="Z25" i="96"/>
  <c r="X42" i="96"/>
  <c r="Z25" i="208"/>
  <c r="X42" i="208"/>
  <c r="Z25" i="11"/>
  <c r="X42" i="11"/>
  <c r="Z42" i="11" s="1"/>
  <c r="Z25" i="36"/>
  <c r="X42" i="36"/>
  <c r="Z42" i="36" s="1"/>
  <c r="Z25" i="54"/>
  <c r="X42" i="54"/>
  <c r="Z25" i="58"/>
  <c r="X42" i="58"/>
  <c r="Z42" i="58" s="1"/>
  <c r="Z25" i="70"/>
  <c r="X42" i="70"/>
  <c r="Z42" i="70" s="1"/>
  <c r="Z25" i="79"/>
  <c r="X42" i="79"/>
  <c r="Z25" i="90"/>
  <c r="X42" i="90"/>
  <c r="Z42" i="90" s="1"/>
  <c r="Z25" i="102"/>
  <c r="X42" i="102"/>
  <c r="Z42" i="102" s="1"/>
  <c r="Z25" i="93"/>
  <c r="X42" i="93"/>
  <c r="Z42" i="93" s="1"/>
  <c r="Z25" i="105"/>
  <c r="X42" i="105"/>
  <c r="Z42" i="105" s="1"/>
  <c r="Z25" i="113"/>
  <c r="X42" i="113"/>
  <c r="Z25" i="125"/>
  <c r="X42" i="125"/>
  <c r="Z25" i="114"/>
  <c r="X42" i="114"/>
  <c r="Z42" i="114" s="1"/>
  <c r="Z25" i="126"/>
  <c r="X42" i="126"/>
  <c r="Z42" i="126" s="1"/>
  <c r="Z25" i="144"/>
  <c r="X42" i="144"/>
  <c r="Z25" i="156"/>
  <c r="X42" i="156"/>
  <c r="Z25" i="169"/>
  <c r="X42" i="169"/>
  <c r="Z42" i="169" s="1"/>
  <c r="Z25" i="181"/>
  <c r="X42" i="181"/>
  <c r="Z25" i="193"/>
  <c r="X42" i="193"/>
  <c r="Z42" i="193" s="1"/>
  <c r="Z25" i="205"/>
  <c r="X42" i="205"/>
  <c r="Z42" i="205" s="1"/>
  <c r="Z25" i="178"/>
  <c r="X42" i="178"/>
  <c r="Z42" i="178" s="1"/>
  <c r="Z25" i="190"/>
  <c r="X42" i="190"/>
  <c r="Z25" i="202"/>
  <c r="X42" i="202"/>
  <c r="Z25" i="214"/>
  <c r="X42" i="214"/>
  <c r="Z25" i="226"/>
  <c r="X42" i="226"/>
  <c r="Z25" i="238"/>
  <c r="X42" i="238"/>
  <c r="Z25" i="250"/>
  <c r="X42" i="250"/>
  <c r="Z42" i="250" s="1"/>
  <c r="Z40" i="159"/>
  <c r="Z40" i="171"/>
  <c r="Z40" i="187"/>
  <c r="Z40" i="196"/>
  <c r="W42" i="4"/>
  <c r="M42" i="7"/>
  <c r="Y42" i="9"/>
  <c r="M42" i="10"/>
  <c r="N42" i="13"/>
  <c r="J42" i="19"/>
  <c r="Z25" i="21"/>
  <c r="X42" i="21"/>
  <c r="Z42" i="21" s="1"/>
  <c r="F42" i="22"/>
  <c r="T42" i="24"/>
  <c r="T42" i="26"/>
  <c r="Q42" i="28"/>
  <c r="Y42" i="30"/>
  <c r="U42" i="32"/>
  <c r="L42" i="39"/>
  <c r="O42" i="2"/>
  <c r="J42" i="4"/>
  <c r="L42" i="6"/>
  <c r="L42" i="8"/>
  <c r="L42" i="10"/>
  <c r="S42" i="12"/>
  <c r="G42" i="13"/>
  <c r="R42" i="15"/>
  <c r="O42" i="20"/>
  <c r="Y42" i="23"/>
  <c r="J42" i="25"/>
  <c r="E42" i="34"/>
  <c r="Q42" i="36"/>
  <c r="Z40" i="243"/>
  <c r="C42" i="4"/>
  <c r="E42" i="7"/>
  <c r="Q42" i="9"/>
  <c r="E42" i="10"/>
  <c r="R42" i="12"/>
  <c r="F42" i="18"/>
  <c r="N42" i="20"/>
  <c r="V42" i="22"/>
  <c r="L42" i="23"/>
  <c r="I42" i="25"/>
  <c r="I42" i="27"/>
  <c r="Q42" i="30"/>
  <c r="Y42" i="32"/>
  <c r="D42" i="35"/>
  <c r="P42" i="37"/>
  <c r="G42" i="2"/>
  <c r="U42" i="5"/>
  <c r="V42" i="7"/>
  <c r="J42" i="8"/>
  <c r="V42" i="10"/>
  <c r="J42" i="11"/>
  <c r="W42" i="13"/>
  <c r="N42" i="14"/>
  <c r="V42" i="16"/>
  <c r="U42" i="21"/>
  <c r="W42" i="24"/>
  <c r="N42" i="27"/>
  <c r="AA42" i="29"/>
  <c r="S42" i="33"/>
  <c r="I42" i="36"/>
  <c r="U42" i="38"/>
  <c r="W42" i="2"/>
  <c r="H42" i="6"/>
  <c r="T42" i="8"/>
  <c r="H42" i="9"/>
  <c r="T42" i="11"/>
  <c r="J42" i="17"/>
  <c r="N42" i="40"/>
  <c r="C42" i="43"/>
  <c r="O42" i="45"/>
  <c r="C42" i="49"/>
  <c r="O42" i="51"/>
  <c r="O42" i="54"/>
  <c r="L42" i="61"/>
  <c r="L42" i="67"/>
  <c r="F42" i="70"/>
  <c r="R42" i="72"/>
  <c r="F42" i="75"/>
  <c r="F42" i="77"/>
  <c r="L42" i="79"/>
  <c r="N42" i="81"/>
  <c r="H42" i="85"/>
  <c r="L42" i="41"/>
  <c r="AA42" i="45"/>
  <c r="N42" i="46"/>
  <c r="N42" i="49"/>
  <c r="AA42" i="51"/>
  <c r="N42" i="52"/>
  <c r="AA42" i="54"/>
  <c r="Q42" i="67"/>
  <c r="E42" i="71"/>
  <c r="Q42" i="73"/>
  <c r="Q42" i="76"/>
  <c r="E42" i="77"/>
  <c r="Q42" i="79"/>
  <c r="F42" i="80"/>
  <c r="T42" i="83"/>
  <c r="Y42" i="85"/>
  <c r="Z25" i="19"/>
  <c r="X42" i="19"/>
  <c r="Z42" i="19" s="1"/>
  <c r="V42" i="23"/>
  <c r="X42" i="40"/>
  <c r="S42" i="43"/>
  <c r="G42" i="47"/>
  <c r="S42" i="49"/>
  <c r="G42" i="53"/>
  <c r="Z25" i="57"/>
  <c r="X42" i="57"/>
  <c r="Z42" i="57" s="1"/>
  <c r="Z25" i="63"/>
  <c r="X42" i="63"/>
  <c r="Z42" i="63" s="1"/>
  <c r="T42" i="65"/>
  <c r="P42" i="67"/>
  <c r="D42" i="71"/>
  <c r="P42" i="73"/>
  <c r="D42" i="74"/>
  <c r="P42" i="76"/>
  <c r="D42" i="77"/>
  <c r="P42" i="79"/>
  <c r="F42" i="85"/>
  <c r="N42" i="15"/>
  <c r="U42" i="23"/>
  <c r="U42" i="30"/>
  <c r="P42" i="41"/>
  <c r="X42" i="43"/>
  <c r="Z42" i="43" s="1"/>
  <c r="F42" i="44"/>
  <c r="R42" i="46"/>
  <c r="R42" i="49"/>
  <c r="X42" i="51"/>
  <c r="Z42" i="51" s="1"/>
  <c r="L42" i="52"/>
  <c r="L42" i="55"/>
  <c r="I42" i="67"/>
  <c r="U42" i="69"/>
  <c r="I42" i="73"/>
  <c r="U42" i="75"/>
  <c r="I42" i="76"/>
  <c r="I42" i="79"/>
  <c r="L42" i="83"/>
  <c r="P42" i="12"/>
  <c r="D42" i="13"/>
  <c r="V42" i="24"/>
  <c r="L42" i="25"/>
  <c r="L42" i="27"/>
  <c r="P42" i="31"/>
  <c r="AA42" i="35"/>
  <c r="N42" i="36"/>
  <c r="C42" i="41"/>
  <c r="E42" i="44"/>
  <c r="Q42" i="46"/>
  <c r="E42" i="50"/>
  <c r="Z25" i="27"/>
  <c r="X42" i="27"/>
  <c r="Z42" i="27" s="1"/>
  <c r="Z25" i="94"/>
  <c r="X42" i="94"/>
  <c r="Z42" i="94" s="1"/>
  <c r="Z25" i="182"/>
  <c r="X42" i="182"/>
  <c r="Z25" i="5"/>
  <c r="X42" i="5"/>
  <c r="Z25" i="13"/>
  <c r="X42" i="13"/>
  <c r="Z42" i="13" s="1"/>
  <c r="Z25" i="16"/>
  <c r="X42" i="16"/>
  <c r="Z42" i="16" s="1"/>
  <c r="Z25" i="38"/>
  <c r="X42" i="38"/>
  <c r="Z42" i="38" s="1"/>
  <c r="Z25" i="44"/>
  <c r="X42" i="44"/>
  <c r="Z42" i="44" s="1"/>
  <c r="Z25" i="60"/>
  <c r="X42" i="60"/>
  <c r="Z42" i="60" s="1"/>
  <c r="Z25" i="72"/>
  <c r="X42" i="72"/>
  <c r="Z42" i="72" s="1"/>
  <c r="Z25" i="69"/>
  <c r="X42" i="69"/>
  <c r="Z42" i="69" s="1"/>
  <c r="Z25" i="92"/>
  <c r="X42" i="92"/>
  <c r="Z42" i="92" s="1"/>
  <c r="Z25" i="104"/>
  <c r="X42" i="104"/>
  <c r="Z42" i="104" s="1"/>
  <c r="Z25" i="95"/>
  <c r="X42" i="95"/>
  <c r="Z42" i="95" s="1"/>
  <c r="Z25" i="107"/>
  <c r="X42" i="107"/>
  <c r="Z42" i="107" s="1"/>
  <c r="Z25" i="115"/>
  <c r="X42" i="115"/>
  <c r="Z25" i="127"/>
  <c r="X42" i="127"/>
  <c r="Z25" i="116"/>
  <c r="X42" i="116"/>
  <c r="Z42" i="116" s="1"/>
  <c r="Z25" i="128"/>
  <c r="X42" i="128"/>
  <c r="Z42" i="128" s="1"/>
  <c r="Z25" i="146"/>
  <c r="X42" i="146"/>
  <c r="Z25" i="158"/>
  <c r="X42" i="158"/>
  <c r="Z25" i="171"/>
  <c r="X42" i="171"/>
  <c r="Z25" i="183"/>
  <c r="X42" i="183"/>
  <c r="Z25" i="195"/>
  <c r="X42" i="195"/>
  <c r="Z42" i="195" s="1"/>
  <c r="Z25" i="207"/>
  <c r="X42" i="207"/>
  <c r="Z25" i="180"/>
  <c r="X42" i="180"/>
  <c r="Z25" i="192"/>
  <c r="X42" i="192"/>
  <c r="Z25" i="204"/>
  <c r="X42" i="204"/>
  <c r="Z25" i="216"/>
  <c r="X42" i="216"/>
  <c r="Z25" i="228"/>
  <c r="X42" i="228"/>
  <c r="Z25" i="240"/>
  <c r="X42" i="240"/>
  <c r="Z42" i="240" s="1"/>
  <c r="Z25" i="252"/>
  <c r="X42" i="252"/>
  <c r="Z40" i="67"/>
  <c r="Z40" i="161"/>
  <c r="Z40" i="189"/>
  <c r="K42" i="4"/>
  <c r="S42" i="6"/>
  <c r="G42" i="7"/>
  <c r="S42" i="9"/>
  <c r="G42" i="10"/>
  <c r="T42" i="12"/>
  <c r="H42" i="13"/>
  <c r="T42" i="18"/>
  <c r="D42" i="19"/>
  <c r="R42" i="21"/>
  <c r="N42" i="24"/>
  <c r="N42" i="26"/>
  <c r="E42" i="28"/>
  <c r="M42" i="30"/>
  <c r="I42" i="32"/>
  <c r="R42" i="34"/>
  <c r="R42" i="36"/>
  <c r="R42" i="38"/>
  <c r="C42" i="2"/>
  <c r="F42" i="6"/>
  <c r="F42" i="8"/>
  <c r="F42" i="10"/>
  <c r="M42" i="12"/>
  <c r="V42" i="14"/>
  <c r="L42" i="15"/>
  <c r="C42" i="20"/>
  <c r="M42" i="23"/>
  <c r="S42" i="26"/>
  <c r="J42" i="28"/>
  <c r="F42" i="30"/>
  <c r="AA42" i="33"/>
  <c r="W42" i="35"/>
  <c r="K42" i="39"/>
  <c r="N42" i="2"/>
  <c r="V42" i="5"/>
  <c r="K42" i="6"/>
  <c r="W42" i="8"/>
  <c r="K42" i="9"/>
  <c r="W42" i="11"/>
  <c r="L42" i="12"/>
  <c r="R42" i="17"/>
  <c r="T42" i="19"/>
  <c r="H42" i="20"/>
  <c r="P42" i="22"/>
  <c r="F42" i="23"/>
  <c r="X42" i="26"/>
  <c r="Z42" i="26" s="1"/>
  <c r="Z25" i="26"/>
  <c r="I42" i="28"/>
  <c r="E42" i="30"/>
  <c r="M42" i="32"/>
  <c r="J42" i="34"/>
  <c r="V42" i="36"/>
  <c r="Y42" i="3"/>
  <c r="I42" i="5"/>
  <c r="P42" i="7"/>
  <c r="D42" i="8"/>
  <c r="P42" i="10"/>
  <c r="D42" i="11"/>
  <c r="Q42" i="13"/>
  <c r="H42" i="14"/>
  <c r="P42" i="16"/>
  <c r="I42" i="21"/>
  <c r="K42" i="24"/>
  <c r="H42" i="27"/>
  <c r="O42" i="29"/>
  <c r="W42" i="31"/>
  <c r="G42" i="33"/>
  <c r="O42" i="35"/>
  <c r="C42" i="39"/>
  <c r="K42" i="2"/>
  <c r="AA42" i="7"/>
  <c r="N42" i="8"/>
  <c r="AA42" i="10"/>
  <c r="N42" i="11"/>
  <c r="D42" i="17"/>
  <c r="F42" i="28"/>
  <c r="I42" i="42"/>
  <c r="U42" i="44"/>
  <c r="I42" i="48"/>
  <c r="U42" i="50"/>
  <c r="H42" i="57"/>
  <c r="D42" i="59"/>
  <c r="H42" i="63"/>
  <c r="D42" i="65"/>
  <c r="L42" i="69"/>
  <c r="L42" i="72"/>
  <c r="R42" i="74"/>
  <c r="R42" i="76"/>
  <c r="R42" i="78"/>
  <c r="F42" i="79"/>
  <c r="T42" i="82"/>
  <c r="AA42" i="86"/>
  <c r="AA42" i="22"/>
  <c r="H42" i="29"/>
  <c r="H42" i="43"/>
  <c r="T42" i="45"/>
  <c r="T42" i="48"/>
  <c r="H42" i="49"/>
  <c r="T42" i="51"/>
  <c r="H42" i="52"/>
  <c r="H42" i="55"/>
  <c r="V42" i="66"/>
  <c r="K42" i="70"/>
  <c r="W42" i="72"/>
  <c r="W42" i="75"/>
  <c r="K42" i="76"/>
  <c r="W42" i="78"/>
  <c r="N42" i="83"/>
  <c r="Z40" i="255"/>
  <c r="Z25" i="14"/>
  <c r="X42" i="14"/>
  <c r="Z42" i="14" s="1"/>
  <c r="V42" i="18"/>
  <c r="R42" i="19"/>
  <c r="P42" i="23"/>
  <c r="R42" i="40"/>
  <c r="Y42" i="42"/>
  <c r="M42" i="46"/>
  <c r="Y42" i="48"/>
  <c r="M42" i="52"/>
  <c r="Y42" i="54"/>
  <c r="M42" i="55"/>
  <c r="T42" i="59"/>
  <c r="P42" i="61"/>
  <c r="J42" i="70"/>
  <c r="V42" i="72"/>
  <c r="J42" i="73"/>
  <c r="V42" i="75"/>
  <c r="J42" i="76"/>
  <c r="V42" i="78"/>
  <c r="J42" i="79"/>
  <c r="R42" i="81"/>
  <c r="K42" i="84"/>
  <c r="R42" i="86"/>
  <c r="H42" i="15"/>
  <c r="I42" i="23"/>
  <c r="I42" i="30"/>
  <c r="D42" i="41"/>
  <c r="X42" i="45"/>
  <c r="Z42" i="45" s="1"/>
  <c r="L42" i="49"/>
  <c r="R42" i="51"/>
  <c r="F42" i="52"/>
  <c r="R42" i="54"/>
  <c r="V42" i="62"/>
  <c r="R42" i="64"/>
  <c r="N42" i="66"/>
  <c r="C42" i="70"/>
  <c r="O42" i="72"/>
  <c r="O42" i="75"/>
  <c r="C42" i="76"/>
  <c r="O42" i="78"/>
  <c r="F42" i="83"/>
  <c r="Q42" i="85"/>
  <c r="Q42" i="3"/>
  <c r="J42" i="12"/>
  <c r="P42" i="24"/>
  <c r="F42" i="25"/>
  <c r="F42" i="27"/>
  <c r="T42" i="35"/>
  <c r="Z25" i="108"/>
  <c r="X42" i="108"/>
  <c r="Z42" i="108" s="1"/>
  <c r="Z25" i="173"/>
  <c r="X42" i="173"/>
  <c r="Z25" i="194"/>
  <c r="X42" i="194"/>
  <c r="Z42" i="194" s="1"/>
  <c r="Z25" i="206"/>
  <c r="X42" i="206"/>
  <c r="Z42" i="206" s="1"/>
  <c r="Z25" i="218"/>
  <c r="X42" i="218"/>
  <c r="Z25" i="230"/>
  <c r="X42" i="230"/>
  <c r="Z25" i="242"/>
  <c r="X42" i="242"/>
  <c r="Z25" i="254"/>
  <c r="X42" i="254"/>
  <c r="Z40" i="163"/>
  <c r="V42" i="2"/>
  <c r="Y42" i="8"/>
  <c r="M42" i="9"/>
  <c r="Y42" i="11"/>
  <c r="N42" i="12"/>
  <c r="W42" i="14"/>
  <c r="N42" i="18"/>
  <c r="V42" i="20"/>
  <c r="L42" i="21"/>
  <c r="T42" i="23"/>
  <c r="H42" i="24"/>
  <c r="H42" i="26"/>
  <c r="Z25" i="29"/>
  <c r="X42" i="29"/>
  <c r="Z42" i="29" s="1"/>
  <c r="V42" i="40"/>
  <c r="U42" i="3"/>
  <c r="Q42" i="5"/>
  <c r="R42" i="7"/>
  <c r="R42" i="9"/>
  <c r="R42" i="11"/>
  <c r="G42" i="12"/>
  <c r="P42" i="14"/>
  <c r="F42" i="15"/>
  <c r="Q42" i="21"/>
  <c r="S42" i="24"/>
  <c r="G42" i="26"/>
  <c r="S42" i="31"/>
  <c r="O42" i="33"/>
  <c r="E42" i="36"/>
  <c r="Q42" i="38"/>
  <c r="Z40" i="235"/>
  <c r="T42" i="3"/>
  <c r="P42" i="5"/>
  <c r="Q42" i="8"/>
  <c r="E42" i="9"/>
  <c r="Q42" i="11"/>
  <c r="F42" i="12"/>
  <c r="L42" i="17"/>
  <c r="N42" i="19"/>
  <c r="V42" i="21"/>
  <c r="J42" i="22"/>
  <c r="R42" i="24"/>
  <c r="R42" i="26"/>
  <c r="Z25" i="31"/>
  <c r="X42" i="31"/>
  <c r="Z42" i="31" s="1"/>
  <c r="T42" i="33"/>
  <c r="D42" i="37"/>
  <c r="P42" i="39"/>
  <c r="M42" i="3"/>
  <c r="V42" i="6"/>
  <c r="J42" i="7"/>
  <c r="V42" i="9"/>
  <c r="J42" i="10"/>
  <c r="W42" i="12"/>
  <c r="K42" i="13"/>
  <c r="V42" i="15"/>
  <c r="J42" i="16"/>
  <c r="O42" i="22"/>
  <c r="N42" i="25"/>
  <c r="AA42" i="28"/>
  <c r="C42" i="29"/>
  <c r="K42" i="31"/>
  <c r="U42" i="34"/>
  <c r="I42" i="38"/>
  <c r="Y42" i="40"/>
  <c r="Y42" i="5"/>
  <c r="T42" i="7"/>
  <c r="H42" i="8"/>
  <c r="T42" i="10"/>
  <c r="H42" i="11"/>
  <c r="Y42" i="21"/>
  <c r="AA42" i="31"/>
  <c r="Z25" i="33"/>
  <c r="X42" i="33"/>
  <c r="Z42" i="33" s="1"/>
  <c r="S42" i="41"/>
  <c r="C42" i="45"/>
  <c r="O42" i="47"/>
  <c r="C42" i="51"/>
  <c r="C42" i="54"/>
  <c r="S42" i="56"/>
  <c r="F42" i="72"/>
  <c r="L42" i="74"/>
  <c r="L42" i="76"/>
  <c r="L42" i="78"/>
  <c r="H42" i="82"/>
  <c r="G42" i="84"/>
  <c r="T42" i="86"/>
  <c r="Y42" i="14"/>
  <c r="T42" i="22"/>
  <c r="W42" i="33"/>
  <c r="N42" i="42"/>
  <c r="AA42" i="47"/>
  <c r="N42" i="48"/>
  <c r="N42" i="51"/>
  <c r="N42" i="54"/>
  <c r="Z25" i="56"/>
  <c r="X42" i="56"/>
  <c r="Z42" i="56" s="1"/>
  <c r="V42" i="60"/>
  <c r="R42" i="62"/>
  <c r="N42" i="64"/>
  <c r="E42" i="67"/>
  <c r="Q42" i="69"/>
  <c r="E42" i="73"/>
  <c r="Q42" i="75"/>
  <c r="E42" i="76"/>
  <c r="E42" i="79"/>
  <c r="H42" i="83"/>
  <c r="M42" i="85"/>
  <c r="R42" i="14"/>
  <c r="P42" i="18"/>
  <c r="L42" i="19"/>
  <c r="J42" i="23"/>
  <c r="F42" i="40"/>
  <c r="G42" i="43"/>
  <c r="S42" i="45"/>
  <c r="G42" i="49"/>
  <c r="S42" i="51"/>
  <c r="S42" i="54"/>
  <c r="L42" i="57"/>
  <c r="L42" i="63"/>
  <c r="H42" i="65"/>
  <c r="D42" i="67"/>
  <c r="P42" i="69"/>
  <c r="D42" i="73"/>
  <c r="P42" i="75"/>
  <c r="D42" i="76"/>
  <c r="P42" i="78"/>
  <c r="D42" i="79"/>
  <c r="F42" i="81"/>
  <c r="Y42" i="25"/>
  <c r="L42" i="43"/>
  <c r="F42" i="46"/>
  <c r="R42" i="48"/>
  <c r="F42" i="49"/>
  <c r="L42" i="51"/>
  <c r="X42" i="53"/>
  <c r="Z42" i="53" s="1"/>
  <c r="V42" i="56"/>
  <c r="R42" i="58"/>
  <c r="N42" i="60"/>
  <c r="I42" i="69"/>
  <c r="U42" i="71"/>
  <c r="I42" i="75"/>
  <c r="U42" i="77"/>
  <c r="V42" i="80"/>
  <c r="V42" i="84"/>
  <c r="E42" i="3"/>
  <c r="D42" i="12"/>
  <c r="J42" i="24"/>
  <c r="V42" i="26"/>
  <c r="D42" i="31"/>
  <c r="AA42" i="37"/>
  <c r="N42" i="38"/>
  <c r="J42" i="40"/>
  <c r="Q42" i="42"/>
  <c r="E42" i="46"/>
  <c r="Q42" i="48"/>
  <c r="Z25" i="8"/>
  <c r="X42" i="8"/>
  <c r="Z42" i="8" s="1"/>
  <c r="Z25" i="97"/>
  <c r="X42" i="97"/>
  <c r="Z25" i="119"/>
  <c r="X42" i="119"/>
  <c r="Z42" i="119" s="1"/>
  <c r="Z25" i="187"/>
  <c r="X42" i="187"/>
  <c r="Z25" i="184"/>
  <c r="X42" i="184"/>
  <c r="Z25" i="196"/>
  <c r="X42" i="196"/>
  <c r="Z25" i="220"/>
  <c r="X42" i="220"/>
  <c r="Z25" i="232"/>
  <c r="X42" i="232"/>
  <c r="Z25" i="244"/>
  <c r="X42" i="244"/>
  <c r="Z40" i="157"/>
  <c r="Z40" i="213"/>
  <c r="J42" i="2"/>
  <c r="R42" i="5"/>
  <c r="G42" i="6"/>
  <c r="S42" i="8"/>
  <c r="G42" i="9"/>
  <c r="S42" i="11"/>
  <c r="H42" i="12"/>
  <c r="T42" i="17"/>
  <c r="H42" i="18"/>
  <c r="P42" i="20"/>
  <c r="F42" i="21"/>
  <c r="N42" i="23"/>
  <c r="Q42" i="25"/>
  <c r="Q42" i="27"/>
  <c r="T42" i="31"/>
  <c r="P42" i="33"/>
  <c r="F42" i="34"/>
  <c r="F42" i="36"/>
  <c r="F42" i="38"/>
  <c r="I42" i="3"/>
  <c r="E42" i="5"/>
  <c r="L42" i="7"/>
  <c r="L42" i="9"/>
  <c r="L42" i="11"/>
  <c r="Y42" i="13"/>
  <c r="J42" i="14"/>
  <c r="R42" i="16"/>
  <c r="E42" i="21"/>
  <c r="G42" i="24"/>
  <c r="V42" i="27"/>
  <c r="W42" i="29"/>
  <c r="G42" i="31"/>
  <c r="C42" i="33"/>
  <c r="K42" i="35"/>
  <c r="W42" i="37"/>
  <c r="U42" i="40"/>
  <c r="Z40" i="232"/>
  <c r="Z40" i="237"/>
  <c r="H42" i="3"/>
  <c r="J42" i="5"/>
  <c r="W42" i="7"/>
  <c r="K42" i="8"/>
  <c r="W42" i="10"/>
  <c r="K42" i="11"/>
  <c r="R42" i="13"/>
  <c r="F42" i="17"/>
  <c r="H42" i="19"/>
  <c r="P42" i="21"/>
  <c r="D42" i="22"/>
  <c r="L42" i="24"/>
  <c r="L42" i="26"/>
  <c r="P42" i="29"/>
  <c r="J42" i="36"/>
  <c r="V42" i="38"/>
  <c r="P42" i="6"/>
  <c r="D42" i="7"/>
  <c r="P42" i="9"/>
  <c r="D42" i="10"/>
  <c r="Q42" i="12"/>
  <c r="E42" i="13"/>
  <c r="P42" i="15"/>
  <c r="D42" i="16"/>
  <c r="C42" i="22"/>
  <c r="H42" i="25"/>
  <c r="T42" i="28"/>
  <c r="V42" i="30"/>
  <c r="R42" i="32"/>
  <c r="C42" i="35"/>
  <c r="O42" i="37"/>
  <c r="M42" i="5"/>
  <c r="N42" i="7"/>
  <c r="AA42" i="9"/>
  <c r="N42" i="10"/>
  <c r="AA42" i="12"/>
  <c r="M42" i="21"/>
  <c r="V42" i="32"/>
  <c r="I42" i="44"/>
  <c r="U42" i="46"/>
  <c r="I42" i="50"/>
  <c r="U42" i="52"/>
  <c r="U42" i="55"/>
  <c r="R42" i="68"/>
  <c r="L42" i="71"/>
  <c r="R42" i="73"/>
  <c r="F42" i="74"/>
  <c r="F42" i="76"/>
  <c r="F42" i="78"/>
  <c r="S42" i="80"/>
  <c r="N42" i="22"/>
  <c r="K42" i="33"/>
  <c r="H42" i="45"/>
  <c r="T42" i="47"/>
  <c r="T42" i="50"/>
  <c r="H42" i="51"/>
  <c r="T42" i="53"/>
  <c r="R42" i="56"/>
  <c r="N42" i="58"/>
  <c r="J42" i="66"/>
  <c r="W42" i="68"/>
  <c r="K42" i="72"/>
  <c r="W42" i="74"/>
  <c r="K42" i="75"/>
  <c r="W42" i="77"/>
  <c r="K42" i="78"/>
  <c r="Z25" i="80"/>
  <c r="X42" i="80"/>
  <c r="Z42" i="80" s="1"/>
  <c r="R42" i="84"/>
  <c r="L42" i="14"/>
  <c r="J42" i="18"/>
  <c r="F42" i="19"/>
  <c r="D42" i="23"/>
  <c r="W42" i="41"/>
  <c r="M42" i="42"/>
  <c r="Y42" i="44"/>
  <c r="Y42" i="47"/>
  <c r="M42" i="48"/>
  <c r="Y42" i="50"/>
  <c r="W42" i="56"/>
  <c r="H42" i="59"/>
  <c r="D42" i="61"/>
  <c r="V42" i="68"/>
  <c r="J42" i="72"/>
  <c r="V42" i="74"/>
  <c r="J42" i="75"/>
  <c r="V42" i="77"/>
  <c r="J42" i="78"/>
  <c r="W42" i="80"/>
  <c r="L42" i="82"/>
  <c r="Z25" i="85"/>
  <c r="X42" i="85"/>
  <c r="Z42" i="85" s="1"/>
  <c r="M42" i="25"/>
  <c r="Q42" i="40"/>
  <c r="R42" i="42"/>
  <c r="L42" i="45"/>
  <c r="X42" i="47"/>
  <c r="L42" i="48"/>
  <c r="R42" i="50"/>
  <c r="F42" i="51"/>
  <c r="R42" i="53"/>
  <c r="F42" i="54"/>
  <c r="J42" i="62"/>
  <c r="F42" i="64"/>
  <c r="O42" i="68"/>
  <c r="C42" i="72"/>
  <c r="O42" i="74"/>
  <c r="C42" i="75"/>
  <c r="O42" i="77"/>
  <c r="C42" i="78"/>
  <c r="P42" i="80"/>
  <c r="P42" i="84"/>
  <c r="E42" i="85"/>
  <c r="S42" i="4"/>
  <c r="V42" i="13"/>
  <c r="R42" i="20"/>
  <c r="D42" i="24"/>
  <c r="P42" i="26"/>
  <c r="N42" i="30"/>
  <c r="H42" i="35"/>
  <c r="T42" i="37"/>
  <c r="K42" i="45"/>
  <c r="W42" i="47"/>
  <c r="K42" i="51"/>
  <c r="Z25" i="46"/>
  <c r="X42" i="46"/>
  <c r="Z42" i="46" s="1"/>
  <c r="Z25" i="74"/>
  <c r="X42" i="74"/>
  <c r="Z42" i="74" s="1"/>
  <c r="Z25" i="82"/>
  <c r="X42" i="82"/>
  <c r="Z42" i="82" s="1"/>
  <c r="Z25" i="129"/>
  <c r="X42" i="129"/>
  <c r="Z42" i="129" s="1"/>
  <c r="Z25" i="130"/>
  <c r="X42" i="130"/>
  <c r="Z25" i="185"/>
  <c r="X42" i="185"/>
  <c r="Z42" i="185" s="1"/>
  <c r="Z25" i="20"/>
  <c r="X42" i="20"/>
  <c r="Z42" i="20" s="1"/>
  <c r="Z25" i="48"/>
  <c r="X42" i="48"/>
  <c r="Z25" i="76"/>
  <c r="X42" i="76"/>
  <c r="Z42" i="76" s="1"/>
  <c r="Z25" i="84"/>
  <c r="X42" i="84"/>
  <c r="Z42" i="84" s="1"/>
  <c r="Z25" i="99"/>
  <c r="X42" i="99"/>
  <c r="Z42" i="99" s="1"/>
  <c r="Z25" i="120"/>
  <c r="X42" i="120"/>
  <c r="Z42" i="120" s="1"/>
  <c r="Z25" i="132"/>
  <c r="X42" i="132"/>
  <c r="Z42" i="132" s="1"/>
  <c r="Z25" i="175"/>
  <c r="X42" i="175"/>
  <c r="Z25" i="164"/>
  <c r="X42" i="164"/>
  <c r="Z25" i="256"/>
  <c r="X42" i="256"/>
  <c r="Z25" i="7"/>
  <c r="X42" i="7"/>
  <c r="Z25" i="37"/>
  <c r="X42" i="37"/>
  <c r="Z42" i="37" s="1"/>
  <c r="Z25" i="86"/>
  <c r="X42" i="86"/>
  <c r="Z42" i="86" s="1"/>
  <c r="Z25" i="98"/>
  <c r="X42" i="98"/>
  <c r="Z42" i="98" s="1"/>
  <c r="Z25" i="101"/>
  <c r="X42" i="101"/>
  <c r="Z42" i="101" s="1"/>
  <c r="Z25" i="109"/>
  <c r="X42" i="109"/>
  <c r="Z25" i="121"/>
  <c r="X42" i="121"/>
  <c r="Z42" i="121" s="1"/>
  <c r="Z25" i="133"/>
  <c r="X42" i="133"/>
  <c r="Z25" i="122"/>
  <c r="X42" i="122"/>
  <c r="Z25" i="134"/>
  <c r="X42" i="134"/>
  <c r="Z42" i="134" s="1"/>
  <c r="Z25" i="152"/>
  <c r="X42" i="152"/>
  <c r="Z42" i="152" s="1"/>
  <c r="Z25" i="163"/>
  <c r="X42" i="163"/>
  <c r="Z25" i="177"/>
  <c r="X42" i="177"/>
  <c r="Z25" i="189"/>
  <c r="X42" i="189"/>
  <c r="Z25" i="201"/>
  <c r="X42" i="201"/>
  <c r="Z25" i="166"/>
  <c r="X42" i="166"/>
  <c r="Z25" i="186"/>
  <c r="X42" i="186"/>
  <c r="Z25" i="198"/>
  <c r="X42" i="198"/>
  <c r="Z25" i="210"/>
  <c r="X42" i="210"/>
  <c r="Z25" i="222"/>
  <c r="X42" i="222"/>
  <c r="Z42" i="222" s="1"/>
  <c r="Z25" i="234"/>
  <c r="X42" i="234"/>
  <c r="Z25" i="246"/>
  <c r="X42" i="246"/>
  <c r="Z25" i="258"/>
  <c r="X42" i="258"/>
  <c r="Z40" i="143"/>
  <c r="Z40" i="167"/>
  <c r="Z40" i="183"/>
  <c r="P42" i="3"/>
  <c r="L42" i="5"/>
  <c r="Y42" i="7"/>
  <c r="M42" i="8"/>
  <c r="Y42" i="10"/>
  <c r="M42" i="11"/>
  <c r="AA42" i="13"/>
  <c r="N42" i="17"/>
  <c r="V42" i="19"/>
  <c r="J42" i="20"/>
  <c r="R42" i="22"/>
  <c r="H42" i="23"/>
  <c r="E42" i="25"/>
  <c r="E42" i="27"/>
  <c r="L42" i="29"/>
  <c r="V42" i="4"/>
  <c r="X42" i="6"/>
  <c r="Z42" i="6" s="1"/>
  <c r="F42" i="7"/>
  <c r="F42" i="9"/>
  <c r="F42" i="11"/>
  <c r="S42" i="13"/>
  <c r="D42" i="14"/>
  <c r="L42" i="16"/>
  <c r="W42" i="22"/>
  <c r="V42" i="25"/>
  <c r="P42" i="27"/>
  <c r="K42" i="29"/>
  <c r="Q42" i="34"/>
  <c r="E42" i="38"/>
  <c r="Z40" i="239"/>
  <c r="AA42" i="4"/>
  <c r="D42" i="5"/>
  <c r="Q42" i="7"/>
  <c r="E42" i="8"/>
  <c r="Q42" i="10"/>
  <c r="E42" i="11"/>
  <c r="L42" i="13"/>
  <c r="R42" i="18"/>
  <c r="AA42" i="20"/>
  <c r="J42" i="21"/>
  <c r="Z25" i="23"/>
  <c r="X42" i="23"/>
  <c r="Z42" i="23" s="1"/>
  <c r="F42" i="24"/>
  <c r="F42" i="26"/>
  <c r="L42" i="31"/>
  <c r="H42" i="33"/>
  <c r="P42" i="35"/>
  <c r="D42" i="39"/>
  <c r="Y42" i="2"/>
  <c r="N42" i="4"/>
  <c r="J42" i="6"/>
  <c r="V42" i="8"/>
  <c r="J42" i="9"/>
  <c r="V42" i="11"/>
  <c r="K42" i="12"/>
  <c r="AA42" i="14"/>
  <c r="J42" i="15"/>
  <c r="S42" i="20"/>
  <c r="Q42" i="23"/>
  <c r="W42" i="26"/>
  <c r="N42" i="28"/>
  <c r="I42" i="34"/>
  <c r="U42" i="36"/>
  <c r="M42" i="40"/>
  <c r="T42" i="6"/>
  <c r="H42" i="7"/>
  <c r="T42" i="9"/>
  <c r="H42" i="10"/>
  <c r="V42" i="17"/>
  <c r="X42" i="28"/>
  <c r="L42" i="33"/>
  <c r="G42" i="41"/>
  <c r="O42" i="43"/>
  <c r="C42" i="47"/>
  <c r="O42" i="49"/>
  <c r="Z25" i="61"/>
  <c r="X42" i="61"/>
  <c r="Z42" i="61" s="1"/>
  <c r="Z25" i="67"/>
  <c r="X42" i="67"/>
  <c r="R42" i="70"/>
  <c r="L42" i="73"/>
  <c r="R42" i="75"/>
  <c r="R42" i="77"/>
  <c r="T42" i="85"/>
  <c r="H42" i="22"/>
  <c r="AA42" i="43"/>
  <c r="N42" i="44"/>
  <c r="AA42" i="49"/>
  <c r="N42" i="50"/>
  <c r="J42" i="60"/>
  <c r="F42" i="62"/>
  <c r="E42" i="69"/>
  <c r="Q42" i="71"/>
  <c r="E42" i="75"/>
  <c r="Q42" i="77"/>
  <c r="R42" i="80"/>
  <c r="L42" i="84"/>
  <c r="F42" i="14"/>
  <c r="D42" i="18"/>
  <c r="S42" i="22"/>
  <c r="S42" i="29"/>
  <c r="G42" i="45"/>
  <c r="S42" i="47"/>
  <c r="G42" i="51"/>
  <c r="G42" i="54"/>
  <c r="D42" i="69"/>
  <c r="P42" i="71"/>
  <c r="D42" i="72"/>
  <c r="P42" i="74"/>
  <c r="D42" i="75"/>
  <c r="P42" i="77"/>
  <c r="D42" i="78"/>
  <c r="R42" i="85"/>
  <c r="L42" i="3"/>
  <c r="Q42" i="19"/>
  <c r="Y42" i="27"/>
  <c r="R42" i="44"/>
  <c r="F42" i="48"/>
  <c r="L42" i="50"/>
  <c r="L42" i="53"/>
  <c r="X42" i="55"/>
  <c r="Z42" i="55" s="1"/>
  <c r="J42" i="56"/>
  <c r="F42" i="58"/>
  <c r="U42" i="67"/>
  <c r="I42" i="71"/>
  <c r="U42" i="73"/>
  <c r="U42" i="76"/>
  <c r="I42" i="77"/>
  <c r="U42" i="79"/>
  <c r="J42" i="80"/>
  <c r="Z25" i="83"/>
  <c r="X42" i="83"/>
  <c r="Z42" i="83" s="1"/>
  <c r="J42" i="84"/>
  <c r="W42" i="86"/>
  <c r="G42" i="4"/>
  <c r="P42" i="13"/>
  <c r="L42" i="20"/>
  <c r="Z25" i="25"/>
  <c r="X42" i="25"/>
  <c r="Z42" i="25" s="1"/>
  <c r="D42" i="26"/>
  <c r="N42" i="34"/>
  <c r="AA42" i="39"/>
  <c r="O42" i="41"/>
  <c r="E42" i="42"/>
  <c r="Q42" i="44"/>
  <c r="E42" i="48"/>
  <c r="Q42" i="50"/>
  <c r="Z25" i="65"/>
  <c r="X42" i="65"/>
  <c r="Z42" i="65" s="1"/>
  <c r="T42" i="67"/>
  <c r="H42" i="71"/>
  <c r="T42" i="73"/>
  <c r="H42" i="74"/>
  <c r="T42" i="76"/>
  <c r="H42" i="77"/>
  <c r="T42" i="79"/>
  <c r="Q42" i="52"/>
  <c r="Q42" i="55"/>
  <c r="P42" i="57"/>
  <c r="L42" i="65"/>
  <c r="H42" i="67"/>
  <c r="T42" i="69"/>
  <c r="H42" i="73"/>
  <c r="T42" i="75"/>
  <c r="H42" i="76"/>
  <c r="T42" i="78"/>
  <c r="H42" i="79"/>
  <c r="P42" i="82"/>
  <c r="C42" i="84"/>
  <c r="P42" i="86"/>
  <c r="P42" i="83"/>
  <c r="P42" i="87"/>
  <c r="D42" i="88"/>
  <c r="P42" i="90"/>
  <c r="D42" i="91"/>
  <c r="D42" i="94"/>
  <c r="P42" i="96"/>
  <c r="D42" i="97"/>
  <c r="P42" i="99"/>
  <c r="D42" i="100"/>
  <c r="P42" i="102"/>
  <c r="D42" i="103"/>
  <c r="P42" i="105"/>
  <c r="D42" i="106"/>
  <c r="P42" i="108"/>
  <c r="K42" i="110"/>
  <c r="R42" i="112"/>
  <c r="F42" i="113"/>
  <c r="L42" i="115"/>
  <c r="R42" i="121"/>
  <c r="F42" i="122"/>
  <c r="F42" i="124"/>
  <c r="F42" i="126"/>
  <c r="L42" i="128"/>
  <c r="L42" i="130"/>
  <c r="L42" i="132"/>
  <c r="R42" i="134"/>
  <c r="R42" i="136"/>
  <c r="S42" i="138"/>
  <c r="G42" i="140"/>
  <c r="L42" i="145"/>
  <c r="R42" i="147"/>
  <c r="Z25" i="149"/>
  <c r="X42" i="149"/>
  <c r="Z42" i="149" s="1"/>
  <c r="F42" i="150"/>
  <c r="L42" i="152"/>
  <c r="R42" i="154"/>
  <c r="F42" i="155"/>
  <c r="L42" i="157"/>
  <c r="R42" i="159"/>
  <c r="Z25" i="161"/>
  <c r="X42" i="161"/>
  <c r="Y42" i="163"/>
  <c r="M42" i="164"/>
  <c r="T42" i="166"/>
  <c r="S42" i="170"/>
  <c r="O42" i="172"/>
  <c r="W42" i="174"/>
  <c r="W42" i="176"/>
  <c r="K42" i="177"/>
  <c r="W42" i="179"/>
  <c r="K42" i="180"/>
  <c r="W42" i="182"/>
  <c r="K42" i="183"/>
  <c r="W42" i="185"/>
  <c r="K42" i="186"/>
  <c r="W42" i="188"/>
  <c r="K42" i="189"/>
  <c r="W42" i="191"/>
  <c r="K42" i="195"/>
  <c r="W42" i="197"/>
  <c r="K42" i="201"/>
  <c r="W42" i="203"/>
  <c r="K42" i="204"/>
  <c r="W42" i="206"/>
  <c r="K42" i="207"/>
  <c r="W42" i="209"/>
  <c r="K42" i="210"/>
  <c r="Y42" i="212"/>
  <c r="J42" i="216"/>
  <c r="Q42" i="218"/>
  <c r="Y42" i="220"/>
  <c r="Y42" i="222"/>
  <c r="M42" i="223"/>
  <c r="Y42" i="225"/>
  <c r="M42" i="226"/>
  <c r="Y42" i="228"/>
  <c r="M42" i="229"/>
  <c r="Y42" i="231"/>
  <c r="M42" i="232"/>
  <c r="Y42" i="234"/>
  <c r="M42" i="235"/>
  <c r="AA42" i="237"/>
  <c r="C42" i="86"/>
  <c r="O42" i="88"/>
  <c r="O42" i="91"/>
  <c r="C42" i="95"/>
  <c r="O42" i="97"/>
  <c r="C42" i="98"/>
  <c r="O42" i="100"/>
  <c r="C42" i="101"/>
  <c r="O42" i="103"/>
  <c r="C42" i="104"/>
  <c r="O42" i="106"/>
  <c r="C42" i="107"/>
  <c r="I42" i="109"/>
  <c r="K42" i="112"/>
  <c r="Q42" i="114"/>
  <c r="E42" i="115"/>
  <c r="Q42" i="117"/>
  <c r="E42" i="118"/>
  <c r="Q42" i="120"/>
  <c r="E42" i="121"/>
  <c r="Q42" i="123"/>
  <c r="E42" i="124"/>
  <c r="Q42" i="126"/>
  <c r="E42" i="127"/>
  <c r="Q42" i="129"/>
  <c r="E42" i="130"/>
  <c r="Q42" i="132"/>
  <c r="E42" i="133"/>
  <c r="Q42" i="135"/>
  <c r="E42" i="136"/>
  <c r="S42" i="139"/>
  <c r="Q42" i="143"/>
  <c r="E42" i="144"/>
  <c r="Q42" i="146"/>
  <c r="E42" i="147"/>
  <c r="Q42" i="149"/>
  <c r="E42" i="150"/>
  <c r="Q42" i="152"/>
  <c r="E42" i="153"/>
  <c r="Q42" i="155"/>
  <c r="E42" i="156"/>
  <c r="Q42" i="158"/>
  <c r="E42" i="159"/>
  <c r="Q42" i="161"/>
  <c r="F42" i="162"/>
  <c r="F42" i="164"/>
  <c r="AA42" i="167"/>
  <c r="T42" i="84"/>
  <c r="N42" i="88"/>
  <c r="AA42" i="90"/>
  <c r="N42" i="91"/>
  <c r="AA42" i="93"/>
  <c r="N42" i="94"/>
  <c r="AA42" i="96"/>
  <c r="N42" i="97"/>
  <c r="AA42" i="99"/>
  <c r="N42" i="100"/>
  <c r="AA42" i="102"/>
  <c r="N42" i="103"/>
  <c r="AA42" i="105"/>
  <c r="N42" i="106"/>
  <c r="AA42" i="108"/>
  <c r="AA42" i="110"/>
  <c r="D42" i="111"/>
  <c r="P42" i="113"/>
  <c r="D42" i="114"/>
  <c r="D42" i="117"/>
  <c r="P42" i="119"/>
  <c r="D42" i="120"/>
  <c r="P42" i="122"/>
  <c r="D42" i="123"/>
  <c r="P42" i="125"/>
  <c r="D42" i="126"/>
  <c r="P42" i="128"/>
  <c r="D42" i="129"/>
  <c r="P42" i="131"/>
  <c r="D42" i="132"/>
  <c r="P42" i="134"/>
  <c r="D42" i="135"/>
  <c r="R42" i="137"/>
  <c r="Q42" i="140"/>
  <c r="P42" i="143"/>
  <c r="D42" i="144"/>
  <c r="P42" i="146"/>
  <c r="D42" i="147"/>
  <c r="P42" i="149"/>
  <c r="D42" i="150"/>
  <c r="P42" i="152"/>
  <c r="D42" i="153"/>
  <c r="P42" i="155"/>
  <c r="D42" i="156"/>
  <c r="P42" i="158"/>
  <c r="D42" i="159"/>
  <c r="P42" i="161"/>
  <c r="Q42" i="163"/>
  <c r="E42" i="164"/>
  <c r="L42" i="166"/>
  <c r="O42" i="168"/>
  <c r="W42" i="170"/>
  <c r="S42" i="172"/>
  <c r="O42" i="174"/>
  <c r="U42" i="176"/>
  <c r="I42" i="177"/>
  <c r="U42" i="179"/>
  <c r="I42" i="180"/>
  <c r="U42" i="182"/>
  <c r="I42" i="183"/>
  <c r="U42" i="185"/>
  <c r="I42" i="186"/>
  <c r="U42" i="188"/>
  <c r="I42" i="189"/>
  <c r="I42" i="192"/>
  <c r="U42" i="194"/>
  <c r="I42" i="198"/>
  <c r="U42" i="200"/>
  <c r="I42" i="201"/>
  <c r="U42" i="203"/>
  <c r="I42" i="204"/>
  <c r="U42" i="206"/>
  <c r="I42" i="207"/>
  <c r="U42" i="209"/>
  <c r="I42" i="210"/>
  <c r="Q42" i="212"/>
  <c r="F42" i="214"/>
  <c r="AA42" i="217"/>
  <c r="W42" i="221"/>
  <c r="K42" i="222"/>
  <c r="W42" i="224"/>
  <c r="K42" i="225"/>
  <c r="W42" i="227"/>
  <c r="K42" i="228"/>
  <c r="W42" i="230"/>
  <c r="K42" i="231"/>
  <c r="W42" i="233"/>
  <c r="K42" i="234"/>
  <c r="W42" i="236"/>
  <c r="L42" i="237"/>
  <c r="P42" i="43"/>
  <c r="D42" i="47"/>
  <c r="P42" i="49"/>
  <c r="D42" i="50"/>
  <c r="D42" i="53"/>
  <c r="P42" i="55"/>
  <c r="H42" i="80"/>
  <c r="G42" i="90"/>
  <c r="G42" i="93"/>
  <c r="S42" i="95"/>
  <c r="G42" i="96"/>
  <c r="S42" i="98"/>
  <c r="G42" i="99"/>
  <c r="S42" i="101"/>
  <c r="G42" i="102"/>
  <c r="S42" i="104"/>
  <c r="G42" i="105"/>
  <c r="S42" i="107"/>
  <c r="G42" i="108"/>
  <c r="AA42" i="112"/>
  <c r="I42" i="113"/>
  <c r="U42" i="115"/>
  <c r="I42" i="116"/>
  <c r="U42" i="118"/>
  <c r="I42" i="119"/>
  <c r="U42" i="121"/>
  <c r="I42" i="122"/>
  <c r="U42" i="124"/>
  <c r="I42" i="125"/>
  <c r="U42" i="127"/>
  <c r="I42" i="128"/>
  <c r="U42" i="130"/>
  <c r="I42" i="131"/>
  <c r="U42" i="133"/>
  <c r="I42" i="134"/>
  <c r="U42" i="136"/>
  <c r="K42" i="137"/>
  <c r="I42" i="142"/>
  <c r="U42" i="144"/>
  <c r="I42" i="145"/>
  <c r="U42" i="147"/>
  <c r="I42" i="148"/>
  <c r="U42" i="150"/>
  <c r="I42" i="151"/>
  <c r="U42" i="153"/>
  <c r="I42" i="154"/>
  <c r="U42" i="156"/>
  <c r="I42" i="157"/>
  <c r="U42" i="159"/>
  <c r="I42" i="160"/>
  <c r="V42" i="162"/>
  <c r="J42" i="163"/>
  <c r="S42" i="167"/>
  <c r="H42" i="168"/>
  <c r="F42" i="172"/>
  <c r="H42" i="174"/>
  <c r="T42" i="176"/>
  <c r="H42" i="177"/>
  <c r="T42" i="179"/>
  <c r="H42" i="180"/>
  <c r="T42" i="182"/>
  <c r="H42" i="183"/>
  <c r="T42" i="185"/>
  <c r="H42" i="186"/>
  <c r="T42" i="188"/>
  <c r="H42" i="189"/>
  <c r="T42" i="191"/>
  <c r="H42" i="192"/>
  <c r="T42" i="194"/>
  <c r="H42" i="195"/>
  <c r="T42" i="197"/>
  <c r="H42" i="198"/>
  <c r="T42" i="200"/>
  <c r="H42" i="201"/>
  <c r="T42" i="203"/>
  <c r="H42" i="204"/>
  <c r="T42" i="206"/>
  <c r="H42" i="207"/>
  <c r="D42" i="213"/>
  <c r="N42" i="218"/>
  <c r="D42" i="221"/>
  <c r="P42" i="223"/>
  <c r="D42" i="224"/>
  <c r="P42" i="226"/>
  <c r="D42" i="227"/>
  <c r="P42" i="229"/>
  <c r="D42" i="230"/>
  <c r="P42" i="232"/>
  <c r="D42" i="233"/>
  <c r="P42" i="235"/>
  <c r="D42" i="236"/>
  <c r="N42" i="5"/>
  <c r="C42" i="6"/>
  <c r="O42" i="8"/>
  <c r="C42" i="9"/>
  <c r="O42" i="11"/>
  <c r="C42" i="12"/>
  <c r="C42" i="24"/>
  <c r="S42" i="35"/>
  <c r="G42" i="39"/>
  <c r="M42" i="67"/>
  <c r="Y42" i="69"/>
  <c r="M42" i="73"/>
  <c r="Y42" i="75"/>
  <c r="M42" i="76"/>
  <c r="M42" i="79"/>
  <c r="R42" i="87"/>
  <c r="R42" i="89"/>
  <c r="R42" i="91"/>
  <c r="R42" i="93"/>
  <c r="R42" i="95"/>
  <c r="R42" i="97"/>
  <c r="R42" i="99"/>
  <c r="R42" i="101"/>
  <c r="R42" i="103"/>
  <c r="R42" i="105"/>
  <c r="R42" i="107"/>
  <c r="L42" i="109"/>
  <c r="T42" i="112"/>
  <c r="H42" i="113"/>
  <c r="T42" i="115"/>
  <c r="H42" i="119"/>
  <c r="T42" i="121"/>
  <c r="H42" i="122"/>
  <c r="T42" i="124"/>
  <c r="H42" i="125"/>
  <c r="T42" i="127"/>
  <c r="H42" i="128"/>
  <c r="T42" i="130"/>
  <c r="H42" i="131"/>
  <c r="T42" i="133"/>
  <c r="H42" i="134"/>
  <c r="F42" i="2"/>
  <c r="N42" i="56"/>
  <c r="J42" i="58"/>
  <c r="F42" i="60"/>
  <c r="E42" i="87"/>
  <c r="Q42" i="89"/>
  <c r="E42" i="90"/>
  <c r="Q42" i="92"/>
  <c r="Q42" i="95"/>
  <c r="E42" i="96"/>
  <c r="Q42" i="98"/>
  <c r="E42" i="99"/>
  <c r="Q42" i="101"/>
  <c r="E42" i="102"/>
  <c r="Q42" i="104"/>
  <c r="E42" i="105"/>
  <c r="Q42" i="107"/>
  <c r="E42" i="108"/>
  <c r="M42" i="111"/>
  <c r="G42" i="113"/>
  <c r="S42" i="115"/>
  <c r="G42" i="116"/>
  <c r="S42" i="118"/>
  <c r="G42" i="119"/>
  <c r="S42" i="121"/>
  <c r="G42" i="122"/>
  <c r="S42" i="124"/>
  <c r="G42" i="125"/>
  <c r="S42" i="127"/>
  <c r="G42" i="128"/>
  <c r="S42" i="130"/>
  <c r="G42" i="131"/>
  <c r="S42" i="133"/>
  <c r="G42" i="134"/>
  <c r="S42" i="136"/>
  <c r="I42" i="137"/>
  <c r="I42" i="139"/>
  <c r="G42" i="141"/>
  <c r="S42" i="143"/>
  <c r="G42" i="144"/>
  <c r="S42" i="146"/>
  <c r="G42" i="147"/>
  <c r="S42" i="149"/>
  <c r="G42" i="150"/>
  <c r="S42" i="152"/>
  <c r="G42" i="153"/>
  <c r="S42" i="155"/>
  <c r="G42" i="156"/>
  <c r="S42" i="158"/>
  <c r="G42" i="159"/>
  <c r="S42" i="161"/>
  <c r="AA42" i="163"/>
  <c r="N42" i="164"/>
  <c r="U42" i="166"/>
  <c r="Z25" i="168"/>
  <c r="X42" i="168"/>
  <c r="Z42" i="168" s="1"/>
  <c r="T42" i="170"/>
  <c r="R42" i="174"/>
  <c r="F42" i="175"/>
  <c r="R42" i="177"/>
  <c r="L42" i="180"/>
  <c r="L42" i="183"/>
  <c r="R42" i="185"/>
  <c r="F42" i="186"/>
  <c r="R42" i="188"/>
  <c r="F42" i="189"/>
  <c r="R42" i="191"/>
  <c r="F42" i="192"/>
  <c r="L42" i="194"/>
  <c r="L42" i="197"/>
  <c r="F42" i="200"/>
  <c r="R42" i="202"/>
  <c r="F42" i="203"/>
  <c r="L42" i="205"/>
  <c r="L42" i="208"/>
  <c r="M42" i="211"/>
  <c r="T42" i="213"/>
  <c r="P42" i="215"/>
  <c r="K42" i="217"/>
  <c r="G42" i="219"/>
  <c r="Q42" i="211"/>
  <c r="AA42" i="239"/>
  <c r="N42" i="240"/>
  <c r="AA42" i="242"/>
  <c r="N42" i="243"/>
  <c r="AA42" i="245"/>
  <c r="N42" i="246"/>
  <c r="AA42" i="248"/>
  <c r="N42" i="249"/>
  <c r="AA42" i="251"/>
  <c r="N42" i="252"/>
  <c r="N42" i="255"/>
  <c r="AA42" i="257"/>
  <c r="N42" i="258"/>
  <c r="K42" i="172"/>
  <c r="D42" i="179"/>
  <c r="P42" i="181"/>
  <c r="D42" i="182"/>
  <c r="P42" i="184"/>
  <c r="D42" i="185"/>
  <c r="P42" i="187"/>
  <c r="D42" i="188"/>
  <c r="P42" i="190"/>
  <c r="D42" i="191"/>
  <c r="P42" i="193"/>
  <c r="D42" i="194"/>
  <c r="P42" i="196"/>
  <c r="D42" i="197"/>
  <c r="P42" i="199"/>
  <c r="D42" i="200"/>
  <c r="P42" i="202"/>
  <c r="D42" i="203"/>
  <c r="P42" i="205"/>
  <c r="D42" i="206"/>
  <c r="P42" i="208"/>
  <c r="C42" i="213"/>
  <c r="U42" i="221"/>
  <c r="I42" i="222"/>
  <c r="U42" i="224"/>
  <c r="I42" i="225"/>
  <c r="U42" i="227"/>
  <c r="I42" i="228"/>
  <c r="U42" i="230"/>
  <c r="I42" i="231"/>
  <c r="U42" i="233"/>
  <c r="I42" i="234"/>
  <c r="U42" i="236"/>
  <c r="J42" i="237"/>
  <c r="S42" i="239"/>
  <c r="G42" i="240"/>
  <c r="S42" i="242"/>
  <c r="G42" i="243"/>
  <c r="S42" i="245"/>
  <c r="G42" i="246"/>
  <c r="S42" i="248"/>
  <c r="G42" i="249"/>
  <c r="S42" i="251"/>
  <c r="G42" i="255"/>
  <c r="S42" i="257"/>
  <c r="G42" i="258"/>
  <c r="Z25" i="110"/>
  <c r="X42" i="110"/>
  <c r="Z42" i="110" s="1"/>
  <c r="Y42" i="171"/>
  <c r="AA42" i="221"/>
  <c r="N42" i="222"/>
  <c r="AA42" i="224"/>
  <c r="N42" i="225"/>
  <c r="AA42" i="227"/>
  <c r="N42" i="228"/>
  <c r="AA42" i="230"/>
  <c r="N42" i="231"/>
  <c r="AA42" i="233"/>
  <c r="N42" i="234"/>
  <c r="AA42" i="236"/>
  <c r="I42" i="237"/>
  <c r="L42" i="239"/>
  <c r="R42" i="241"/>
  <c r="F42" i="242"/>
  <c r="R42" i="244"/>
  <c r="F42" i="245"/>
  <c r="R42" i="247"/>
  <c r="F42" i="248"/>
  <c r="R42" i="250"/>
  <c r="F42" i="251"/>
  <c r="R42" i="253"/>
  <c r="F42" i="254"/>
  <c r="R42" i="256"/>
  <c r="F42" i="257"/>
  <c r="R42" i="1"/>
  <c r="X42" i="141"/>
  <c r="G42" i="168"/>
  <c r="F42" i="173"/>
  <c r="I42" i="216"/>
  <c r="Q42" i="238"/>
  <c r="E42" i="239"/>
  <c r="Q42" i="241"/>
  <c r="E42" i="242"/>
  <c r="Q42" i="244"/>
  <c r="E42" i="245"/>
  <c r="Q42" i="247"/>
  <c r="E42" i="248"/>
  <c r="Q42" i="250"/>
  <c r="E42" i="254"/>
  <c r="Q42" i="256"/>
  <c r="E42" i="257"/>
  <c r="Q42" i="1"/>
  <c r="U42" i="138"/>
  <c r="O42" i="170"/>
  <c r="G42" i="174"/>
  <c r="S42" i="176"/>
  <c r="G42" i="177"/>
  <c r="S42" i="179"/>
  <c r="G42" i="180"/>
  <c r="S42" i="182"/>
  <c r="G42" i="183"/>
  <c r="S42" i="185"/>
  <c r="G42" i="186"/>
  <c r="S42" i="188"/>
  <c r="G42" i="189"/>
  <c r="S42" i="191"/>
  <c r="G42" i="195"/>
  <c r="S42" i="197"/>
  <c r="G42" i="201"/>
  <c r="S42" i="203"/>
  <c r="G42" i="204"/>
  <c r="S42" i="206"/>
  <c r="G42" i="207"/>
  <c r="S42" i="209"/>
  <c r="G42" i="210"/>
  <c r="K42" i="215"/>
  <c r="L42" i="221"/>
  <c r="R42" i="223"/>
  <c r="Z25" i="225"/>
  <c r="X42" i="225"/>
  <c r="Z42" i="225" s="1"/>
  <c r="F42" i="226"/>
  <c r="L42" i="228"/>
  <c r="R42" i="230"/>
  <c r="F42" i="231"/>
  <c r="L42" i="233"/>
  <c r="R42" i="235"/>
  <c r="Y42" i="237"/>
  <c r="V42" i="239"/>
  <c r="J42" i="240"/>
  <c r="V42" i="248"/>
  <c r="J42" i="249"/>
  <c r="V42" i="251"/>
  <c r="J42" i="252"/>
  <c r="V42" i="254"/>
  <c r="J42" i="255"/>
  <c r="V42" i="257"/>
  <c r="J42" i="258"/>
  <c r="AA42" i="144"/>
  <c r="N42" i="145"/>
  <c r="AA42" i="147"/>
  <c r="N42" i="148"/>
  <c r="AA42" i="150"/>
  <c r="N42" i="151"/>
  <c r="AA42" i="153"/>
  <c r="N42" i="154"/>
  <c r="AA42" i="156"/>
  <c r="N42" i="157"/>
  <c r="AA42" i="159"/>
  <c r="N42" i="160"/>
  <c r="O42" i="162"/>
  <c r="U42" i="164"/>
  <c r="I42" i="165"/>
  <c r="AA42" i="170"/>
  <c r="I42" i="212"/>
  <c r="U42" i="239"/>
  <c r="I42" i="240"/>
  <c r="U42" i="242"/>
  <c r="I42" i="243"/>
  <c r="U42" i="245"/>
  <c r="I42" i="246"/>
  <c r="U42" i="248"/>
  <c r="U42" i="254"/>
  <c r="I42" i="255"/>
  <c r="U42" i="257"/>
  <c r="I42" i="258"/>
  <c r="H42" i="39"/>
  <c r="K42" i="43"/>
  <c r="W42" i="45"/>
  <c r="K42" i="49"/>
  <c r="W42" i="51"/>
  <c r="W42" i="54"/>
  <c r="L42" i="59"/>
  <c r="H42" i="61"/>
  <c r="D42" i="63"/>
  <c r="AA42" i="68"/>
  <c r="N42" i="72"/>
  <c r="AA42" i="74"/>
  <c r="N42" i="75"/>
  <c r="AA42" i="77"/>
  <c r="N42" i="78"/>
  <c r="D42" i="82"/>
  <c r="V42" i="85"/>
  <c r="T42" i="16"/>
  <c r="J42" i="83"/>
  <c r="J42" i="87"/>
  <c r="V42" i="89"/>
  <c r="J42" i="90"/>
  <c r="J42" i="93"/>
  <c r="V42" i="95"/>
  <c r="J42" i="96"/>
  <c r="V42" i="98"/>
  <c r="J42" i="99"/>
  <c r="V42" i="101"/>
  <c r="J42" i="102"/>
  <c r="V42" i="104"/>
  <c r="J42" i="105"/>
  <c r="V42" i="107"/>
  <c r="J42" i="108"/>
  <c r="L42" i="112"/>
  <c r="R42" i="114"/>
  <c r="F42" i="115"/>
  <c r="L42" i="117"/>
  <c r="L42" i="119"/>
  <c r="L42" i="121"/>
  <c r="R42" i="123"/>
  <c r="R42" i="125"/>
  <c r="F42" i="128"/>
  <c r="F42" i="130"/>
  <c r="F42" i="132"/>
  <c r="L42" i="134"/>
  <c r="L42" i="136"/>
  <c r="M42" i="138"/>
  <c r="R42" i="142"/>
  <c r="R42" i="144"/>
  <c r="F42" i="145"/>
  <c r="L42" i="147"/>
  <c r="R42" i="149"/>
  <c r="Z25" i="151"/>
  <c r="X42" i="151"/>
  <c r="Z42" i="151" s="1"/>
  <c r="F42" i="152"/>
  <c r="L42" i="154"/>
  <c r="R42" i="156"/>
  <c r="F42" i="157"/>
  <c r="L42" i="159"/>
  <c r="R42" i="161"/>
  <c r="S42" i="163"/>
  <c r="G42" i="164"/>
  <c r="N42" i="166"/>
  <c r="W42" i="168"/>
  <c r="G42" i="170"/>
  <c r="C42" i="172"/>
  <c r="K42" i="174"/>
  <c r="Q42" i="176"/>
  <c r="E42" i="177"/>
  <c r="Q42" i="179"/>
  <c r="E42" i="180"/>
  <c r="Q42" i="182"/>
  <c r="E42" i="183"/>
  <c r="Q42" i="185"/>
  <c r="E42" i="186"/>
  <c r="Q42" i="188"/>
  <c r="E42" i="189"/>
  <c r="E42" i="192"/>
  <c r="Q42" i="194"/>
  <c r="E42" i="198"/>
  <c r="Q42" i="200"/>
  <c r="E42" i="201"/>
  <c r="Q42" i="203"/>
  <c r="E42" i="204"/>
  <c r="Q42" i="206"/>
  <c r="E42" i="207"/>
  <c r="Q42" i="209"/>
  <c r="E42" i="210"/>
  <c r="M42" i="212"/>
  <c r="AA42" i="215"/>
  <c r="E42" i="218"/>
  <c r="M42" i="220"/>
  <c r="S42" i="222"/>
  <c r="G42" i="223"/>
  <c r="S42" i="225"/>
  <c r="G42" i="226"/>
  <c r="S42" i="228"/>
  <c r="G42" i="229"/>
  <c r="S42" i="231"/>
  <c r="G42" i="232"/>
  <c r="S42" i="234"/>
  <c r="G42" i="235"/>
  <c r="T42" i="237"/>
  <c r="I42" i="85"/>
  <c r="U42" i="87"/>
  <c r="I42" i="91"/>
  <c r="I42" i="94"/>
  <c r="U42" i="96"/>
  <c r="I42" i="97"/>
  <c r="U42" i="99"/>
  <c r="I42" i="100"/>
  <c r="U42" i="102"/>
  <c r="I42" i="103"/>
  <c r="U42" i="105"/>
  <c r="I42" i="106"/>
  <c r="U42" i="108"/>
  <c r="V42" i="110"/>
  <c r="W42" i="113"/>
  <c r="K42" i="114"/>
  <c r="W42" i="116"/>
  <c r="K42" i="117"/>
  <c r="W42" i="119"/>
  <c r="K42" i="120"/>
  <c r="W42" i="122"/>
  <c r="K42" i="123"/>
  <c r="W42" i="125"/>
  <c r="K42" i="126"/>
  <c r="W42" i="128"/>
  <c r="K42" i="129"/>
  <c r="W42" i="131"/>
  <c r="K42" i="132"/>
  <c r="W42" i="134"/>
  <c r="K42" i="135"/>
  <c r="Y42" i="137"/>
  <c r="M42" i="139"/>
  <c r="K42" i="143"/>
  <c r="W42" i="145"/>
  <c r="K42" i="146"/>
  <c r="W42" i="148"/>
  <c r="K42" i="149"/>
  <c r="W42" i="151"/>
  <c r="K42" i="152"/>
  <c r="W42" i="154"/>
  <c r="K42" i="155"/>
  <c r="W42" i="157"/>
  <c r="K42" i="158"/>
  <c r="W42" i="160"/>
  <c r="K42" i="161"/>
  <c r="R42" i="163"/>
  <c r="R42" i="165"/>
  <c r="U42" i="167"/>
  <c r="N42" i="84"/>
  <c r="T42" i="87"/>
  <c r="H42" i="88"/>
  <c r="T42" i="90"/>
  <c r="H42" i="91"/>
  <c r="H42" i="94"/>
  <c r="T42" i="96"/>
  <c r="H42" i="97"/>
  <c r="T42" i="99"/>
  <c r="H42" i="100"/>
  <c r="T42" i="102"/>
  <c r="H42" i="103"/>
  <c r="T42" i="105"/>
  <c r="H42" i="106"/>
  <c r="T42" i="108"/>
  <c r="O42" i="110"/>
  <c r="V42" i="112"/>
  <c r="J42" i="113"/>
  <c r="V42" i="115"/>
  <c r="J42" i="116"/>
  <c r="V42" i="118"/>
  <c r="V42" i="121"/>
  <c r="J42" i="122"/>
  <c r="V42" i="124"/>
  <c r="J42" i="125"/>
  <c r="V42" i="127"/>
  <c r="J42" i="128"/>
  <c r="V42" i="130"/>
  <c r="J42" i="131"/>
  <c r="V42" i="133"/>
  <c r="J42" i="134"/>
  <c r="V42" i="136"/>
  <c r="W42" i="138"/>
  <c r="K42" i="140"/>
  <c r="V42" i="145"/>
  <c r="J42" i="146"/>
  <c r="V42" i="148"/>
  <c r="J42" i="149"/>
  <c r="V42" i="151"/>
  <c r="J42" i="152"/>
  <c r="V42" i="154"/>
  <c r="J42" i="155"/>
  <c r="V42" i="157"/>
  <c r="J42" i="158"/>
  <c r="V42" i="160"/>
  <c r="J42" i="161"/>
  <c r="K42" i="163"/>
  <c r="W42" i="165"/>
  <c r="F42" i="166"/>
  <c r="C42" i="168"/>
  <c r="K42" i="170"/>
  <c r="G42" i="172"/>
  <c r="C42" i="174"/>
  <c r="O42" i="176"/>
  <c r="C42" i="177"/>
  <c r="O42" i="179"/>
  <c r="C42" i="180"/>
  <c r="O42" i="182"/>
  <c r="C42" i="183"/>
  <c r="O42" i="185"/>
  <c r="C42" i="186"/>
  <c r="O42" i="188"/>
  <c r="C42" i="189"/>
  <c r="O42" i="191"/>
  <c r="C42" i="195"/>
  <c r="O42" i="197"/>
  <c r="C42" i="201"/>
  <c r="O42" i="203"/>
  <c r="C42" i="204"/>
  <c r="O42" i="206"/>
  <c r="C42" i="207"/>
  <c r="O42" i="209"/>
  <c r="C42" i="210"/>
  <c r="E42" i="212"/>
  <c r="S42" i="215"/>
  <c r="T42" i="217"/>
  <c r="P42" i="219"/>
  <c r="Q42" i="221"/>
  <c r="E42" i="222"/>
  <c r="Q42" i="224"/>
  <c r="E42" i="225"/>
  <c r="Q42" i="227"/>
  <c r="E42" i="228"/>
  <c r="Q42" i="230"/>
  <c r="E42" i="231"/>
  <c r="Q42" i="233"/>
  <c r="E42" i="234"/>
  <c r="Q42" i="236"/>
  <c r="F42" i="237"/>
  <c r="V42" i="42"/>
  <c r="J42" i="46"/>
  <c r="V42" i="48"/>
  <c r="J42" i="49"/>
  <c r="V42" i="51"/>
  <c r="J42" i="52"/>
  <c r="V42" i="54"/>
  <c r="M42" i="89"/>
  <c r="Y42" i="91"/>
  <c r="M42" i="92"/>
  <c r="Y42" i="94"/>
  <c r="M42" i="95"/>
  <c r="Y42" i="97"/>
  <c r="M42" i="98"/>
  <c r="Y42" i="100"/>
  <c r="M42" i="101"/>
  <c r="Y42" i="103"/>
  <c r="M42" i="104"/>
  <c r="Y42" i="106"/>
  <c r="M42" i="107"/>
  <c r="Y42" i="109"/>
  <c r="O42" i="112"/>
  <c r="C42" i="113"/>
  <c r="O42" i="115"/>
  <c r="C42" i="116"/>
  <c r="O42" i="118"/>
  <c r="C42" i="119"/>
  <c r="O42" i="121"/>
  <c r="C42" i="122"/>
  <c r="O42" i="124"/>
  <c r="C42" i="125"/>
  <c r="O42" i="127"/>
  <c r="C42" i="128"/>
  <c r="O42" i="130"/>
  <c r="C42" i="131"/>
  <c r="O42" i="133"/>
  <c r="C42" i="134"/>
  <c r="O42" i="136"/>
  <c r="E42" i="137"/>
  <c r="O42" i="141"/>
  <c r="C42" i="142"/>
  <c r="O42" i="144"/>
  <c r="C42" i="145"/>
  <c r="O42" i="147"/>
  <c r="C42" i="148"/>
  <c r="O42" i="150"/>
  <c r="C42" i="151"/>
  <c r="O42" i="153"/>
  <c r="C42" i="154"/>
  <c r="O42" i="156"/>
  <c r="C42" i="157"/>
  <c r="O42" i="159"/>
  <c r="C42" i="160"/>
  <c r="P42" i="162"/>
  <c r="D42" i="163"/>
  <c r="M42" i="167"/>
  <c r="U42" i="169"/>
  <c r="Q42" i="171"/>
  <c r="Y42" i="173"/>
  <c r="AA42" i="175"/>
  <c r="N42" i="176"/>
  <c r="AA42" i="178"/>
  <c r="N42" i="179"/>
  <c r="AA42" i="181"/>
  <c r="N42" i="182"/>
  <c r="AA42" i="184"/>
  <c r="N42" i="185"/>
  <c r="AA42" i="187"/>
  <c r="N42" i="188"/>
  <c r="N42" i="191"/>
  <c r="AA42" i="193"/>
  <c r="N42" i="194"/>
  <c r="N42" i="197"/>
  <c r="AA42" i="199"/>
  <c r="N42" i="200"/>
  <c r="AA42" i="202"/>
  <c r="N42" i="203"/>
  <c r="AA42" i="205"/>
  <c r="N42" i="206"/>
  <c r="AA42" i="208"/>
  <c r="N42" i="209"/>
  <c r="U42" i="211"/>
  <c r="Q42" i="214"/>
  <c r="Y42" i="216"/>
  <c r="J42" i="220"/>
  <c r="V42" i="222"/>
  <c r="J42" i="223"/>
  <c r="V42" i="225"/>
  <c r="J42" i="226"/>
  <c r="V42" i="228"/>
  <c r="J42" i="229"/>
  <c r="V42" i="231"/>
  <c r="J42" i="232"/>
  <c r="V42" i="234"/>
  <c r="J42" i="235"/>
  <c r="W42" i="237"/>
  <c r="H42" i="5"/>
  <c r="U42" i="7"/>
  <c r="I42" i="8"/>
  <c r="U42" i="10"/>
  <c r="I42" i="11"/>
  <c r="U42" i="13"/>
  <c r="Y42" i="34"/>
  <c r="M42" i="38"/>
  <c r="AA42" i="41"/>
  <c r="G42" i="70"/>
  <c r="S42" i="72"/>
  <c r="S42" i="75"/>
  <c r="G42" i="76"/>
  <c r="S42" i="78"/>
  <c r="L42" i="87"/>
  <c r="L42" i="89"/>
  <c r="L42" i="91"/>
  <c r="L42" i="95"/>
  <c r="L42" i="97"/>
  <c r="L42" i="99"/>
  <c r="L42" i="101"/>
  <c r="L42" i="103"/>
  <c r="L42" i="105"/>
  <c r="L42" i="107"/>
  <c r="S42" i="110"/>
  <c r="N42" i="112"/>
  <c r="AA42" i="114"/>
  <c r="N42" i="115"/>
  <c r="AA42" i="117"/>
  <c r="N42" i="118"/>
  <c r="AA42" i="120"/>
  <c r="N42" i="121"/>
  <c r="AA42" i="123"/>
  <c r="N42" i="124"/>
  <c r="AA42" i="126"/>
  <c r="N42" i="127"/>
  <c r="AA42" i="129"/>
  <c r="N42" i="130"/>
  <c r="AA42" i="132"/>
  <c r="N42" i="133"/>
  <c r="AA42" i="135"/>
  <c r="W42" i="20"/>
  <c r="K42" i="86"/>
  <c r="W42" i="88"/>
  <c r="W42" i="91"/>
  <c r="K42" i="95"/>
  <c r="W42" i="97"/>
  <c r="K42" i="98"/>
  <c r="W42" i="100"/>
  <c r="K42" i="101"/>
  <c r="W42" i="103"/>
  <c r="K42" i="104"/>
  <c r="W42" i="106"/>
  <c r="K42" i="107"/>
  <c r="Q42" i="109"/>
  <c r="S42" i="112"/>
  <c r="Y42" i="114"/>
  <c r="M42" i="115"/>
  <c r="Y42" i="117"/>
  <c r="M42" i="118"/>
  <c r="Y42" i="120"/>
  <c r="M42" i="121"/>
  <c r="Y42" i="123"/>
  <c r="M42" i="124"/>
  <c r="Y42" i="126"/>
  <c r="M42" i="127"/>
  <c r="Y42" i="129"/>
  <c r="M42" i="130"/>
  <c r="Y42" i="132"/>
  <c r="M42" i="133"/>
  <c r="Y42" i="135"/>
  <c r="M42" i="136"/>
  <c r="C42" i="137"/>
  <c r="C42" i="139"/>
  <c r="Y42" i="142"/>
  <c r="M42" i="143"/>
  <c r="Y42" i="145"/>
  <c r="M42" i="146"/>
  <c r="Y42" i="148"/>
  <c r="M42" i="149"/>
  <c r="Y42" i="151"/>
  <c r="M42" i="152"/>
  <c r="Y42" i="154"/>
  <c r="M42" i="155"/>
  <c r="Y42" i="157"/>
  <c r="M42" i="158"/>
  <c r="Y42" i="160"/>
  <c r="M42" i="161"/>
  <c r="T42" i="163"/>
  <c r="H42" i="164"/>
  <c r="I42" i="166"/>
  <c r="R42" i="168"/>
  <c r="N42" i="170"/>
  <c r="L42" i="174"/>
  <c r="L42" i="177"/>
  <c r="R42" i="179"/>
  <c r="F42" i="180"/>
  <c r="R42" i="182"/>
  <c r="F42" i="183"/>
  <c r="L42" i="185"/>
  <c r="L42" i="188"/>
  <c r="L42" i="191"/>
  <c r="F42" i="194"/>
  <c r="R42" i="196"/>
  <c r="F42" i="197"/>
  <c r="R42" i="199"/>
  <c r="L42" i="202"/>
  <c r="F42" i="205"/>
  <c r="R42" i="207"/>
  <c r="G42" i="211"/>
  <c r="AA42" i="162"/>
  <c r="K42" i="211"/>
  <c r="J42" i="218"/>
  <c r="T42" i="239"/>
  <c r="H42" i="240"/>
  <c r="T42" i="242"/>
  <c r="H42" i="243"/>
  <c r="T42" i="245"/>
  <c r="H42" i="246"/>
  <c r="T42" i="248"/>
  <c r="H42" i="249"/>
  <c r="H42" i="252"/>
  <c r="T42" i="254"/>
  <c r="H42" i="255"/>
  <c r="T42" i="257"/>
  <c r="H42" i="258"/>
  <c r="AA42" i="136"/>
  <c r="Z25" i="170"/>
  <c r="X42" i="170"/>
  <c r="Z42" i="170" s="1"/>
  <c r="V42" i="180"/>
  <c r="J42" i="181"/>
  <c r="V42" i="183"/>
  <c r="J42" i="184"/>
  <c r="V42" i="186"/>
  <c r="J42" i="187"/>
  <c r="V42" i="189"/>
  <c r="J42" i="190"/>
  <c r="V42" i="192"/>
  <c r="J42" i="193"/>
  <c r="V42" i="195"/>
  <c r="J42" i="196"/>
  <c r="V42" i="198"/>
  <c r="J42" i="199"/>
  <c r="V42" i="201"/>
  <c r="J42" i="202"/>
  <c r="V42" i="204"/>
  <c r="J42" i="205"/>
  <c r="V42" i="207"/>
  <c r="T42" i="215"/>
  <c r="O42" i="221"/>
  <c r="C42" i="222"/>
  <c r="O42" i="224"/>
  <c r="C42" i="225"/>
  <c r="O42" i="227"/>
  <c r="C42" i="228"/>
  <c r="O42" i="230"/>
  <c r="C42" i="231"/>
  <c r="O42" i="233"/>
  <c r="C42" i="234"/>
  <c r="O42" i="236"/>
  <c r="Y42" i="238"/>
  <c r="M42" i="239"/>
  <c r="Y42" i="241"/>
  <c r="M42" i="242"/>
  <c r="Y42" i="244"/>
  <c r="M42" i="245"/>
  <c r="Y42" i="247"/>
  <c r="M42" i="248"/>
  <c r="M42" i="254"/>
  <c r="Y42" i="256"/>
  <c r="M42" i="257"/>
  <c r="Y42" i="1"/>
  <c r="M42" i="171"/>
  <c r="J42" i="214"/>
  <c r="W42" i="219"/>
  <c r="T42" i="221"/>
  <c r="H42" i="222"/>
  <c r="T42" i="224"/>
  <c r="H42" i="225"/>
  <c r="T42" i="227"/>
  <c r="H42" i="228"/>
  <c r="T42" i="230"/>
  <c r="H42" i="231"/>
  <c r="T42" i="233"/>
  <c r="H42" i="234"/>
  <c r="T42" i="236"/>
  <c r="C42" i="237"/>
  <c r="F42" i="239"/>
  <c r="L42" i="241"/>
  <c r="Z25" i="243"/>
  <c r="X42" i="243"/>
  <c r="L42" i="244"/>
  <c r="L42" i="247"/>
  <c r="Z25" i="249"/>
  <c r="X42" i="249"/>
  <c r="Z42" i="249" s="1"/>
  <c r="L42" i="250"/>
  <c r="L42" i="253"/>
  <c r="Z25" i="255"/>
  <c r="X42" i="255"/>
  <c r="L42" i="256"/>
  <c r="L42" i="1"/>
  <c r="X42" i="42"/>
  <c r="Z42" i="42" s="1"/>
  <c r="X42" i="140"/>
  <c r="Z25" i="167"/>
  <c r="X42" i="167"/>
  <c r="Z42" i="167" s="1"/>
  <c r="T42" i="169"/>
  <c r="AA42" i="211"/>
  <c r="Y42" i="218"/>
  <c r="K42" i="238"/>
  <c r="W42" i="240"/>
  <c r="K42" i="241"/>
  <c r="W42" i="243"/>
  <c r="K42" i="244"/>
  <c r="W42" i="246"/>
  <c r="K42" i="247"/>
  <c r="W42" i="249"/>
  <c r="K42" i="253"/>
  <c r="W42" i="255"/>
  <c r="K42" i="256"/>
  <c r="W42" i="258"/>
  <c r="K42" i="1"/>
  <c r="O42" i="138"/>
  <c r="C42" i="170"/>
  <c r="Y42" i="175"/>
  <c r="M42" i="176"/>
  <c r="Y42" i="178"/>
  <c r="M42" i="179"/>
  <c r="Y42" i="181"/>
  <c r="M42" i="182"/>
  <c r="Y42" i="184"/>
  <c r="M42" i="185"/>
  <c r="Y42" i="187"/>
  <c r="M42" i="188"/>
  <c r="Y42" i="190"/>
  <c r="M42" i="194"/>
  <c r="Y42" i="196"/>
  <c r="M42" i="200"/>
  <c r="Y42" i="202"/>
  <c r="M42" i="203"/>
  <c r="Y42" i="205"/>
  <c r="M42" i="206"/>
  <c r="Y42" i="208"/>
  <c r="M42" i="209"/>
  <c r="Z25" i="213"/>
  <c r="X42" i="213"/>
  <c r="Z42" i="213" s="1"/>
  <c r="R42" i="220"/>
  <c r="F42" i="221"/>
  <c r="L42" i="223"/>
  <c r="R42" i="225"/>
  <c r="Z25" i="227"/>
  <c r="X42" i="227"/>
  <c r="Z42" i="227" s="1"/>
  <c r="F42" i="228"/>
  <c r="L42" i="230"/>
  <c r="R42" i="232"/>
  <c r="F42" i="233"/>
  <c r="L42" i="235"/>
  <c r="S42" i="237"/>
  <c r="P42" i="239"/>
  <c r="D42" i="240"/>
  <c r="P42" i="248"/>
  <c r="D42" i="249"/>
  <c r="P42" i="251"/>
  <c r="D42" i="252"/>
  <c r="P42" i="254"/>
  <c r="D42" i="255"/>
  <c r="P42" i="257"/>
  <c r="D42" i="258"/>
  <c r="Z25" i="81"/>
  <c r="X42" i="81"/>
  <c r="Z42" i="81" s="1"/>
  <c r="N42" i="142"/>
  <c r="T42" i="144"/>
  <c r="H42" i="145"/>
  <c r="T42" i="147"/>
  <c r="H42" i="148"/>
  <c r="T42" i="150"/>
  <c r="H42" i="151"/>
  <c r="T42" i="153"/>
  <c r="H42" i="154"/>
  <c r="T42" i="156"/>
  <c r="H42" i="157"/>
  <c r="T42" i="159"/>
  <c r="H42" i="160"/>
  <c r="C42" i="162"/>
  <c r="O42" i="164"/>
  <c r="C42" i="165"/>
  <c r="Y42" i="214"/>
  <c r="H42" i="219"/>
  <c r="O42" i="239"/>
  <c r="C42" i="240"/>
  <c r="O42" i="242"/>
  <c r="C42" i="243"/>
  <c r="O42" i="245"/>
  <c r="C42" i="246"/>
  <c r="O42" i="248"/>
  <c r="C42" i="249"/>
  <c r="O42" i="251"/>
  <c r="C42" i="255"/>
  <c r="O42" i="257"/>
  <c r="C42" i="258"/>
  <c r="E42" i="52"/>
  <c r="E42" i="55"/>
  <c r="D42" i="57"/>
  <c r="H42" i="69"/>
  <c r="T42" i="71"/>
  <c r="H42" i="72"/>
  <c r="T42" i="74"/>
  <c r="H42" i="75"/>
  <c r="T42" i="77"/>
  <c r="H42" i="78"/>
  <c r="O42" i="80"/>
  <c r="P42" i="85"/>
  <c r="Z25" i="4"/>
  <c r="X42" i="4"/>
  <c r="Z42" i="4" s="1"/>
  <c r="N42" i="16"/>
  <c r="D42" i="83"/>
  <c r="D42" i="87"/>
  <c r="P42" i="89"/>
  <c r="D42" i="90"/>
  <c r="P42" i="92"/>
  <c r="P42" i="95"/>
  <c r="D42" i="96"/>
  <c r="P42" i="98"/>
  <c r="D42" i="99"/>
  <c r="P42" i="101"/>
  <c r="D42" i="102"/>
  <c r="P42" i="104"/>
  <c r="D42" i="105"/>
  <c r="P42" i="107"/>
  <c r="D42" i="108"/>
  <c r="R42" i="111"/>
  <c r="F42" i="112"/>
  <c r="L42" i="114"/>
  <c r="R42" i="116"/>
  <c r="F42" i="121"/>
  <c r="L42" i="123"/>
  <c r="L42" i="125"/>
  <c r="R42" i="127"/>
  <c r="R42" i="129"/>
  <c r="R42" i="131"/>
  <c r="F42" i="134"/>
  <c r="F42" i="136"/>
  <c r="G42" i="138"/>
  <c r="F42" i="142"/>
  <c r="L42" i="144"/>
  <c r="R42" i="146"/>
  <c r="F42" i="147"/>
  <c r="L42" i="149"/>
  <c r="R42" i="151"/>
  <c r="Z25" i="153"/>
  <c r="X42" i="153"/>
  <c r="Z42" i="153" s="1"/>
  <c r="F42" i="154"/>
  <c r="L42" i="156"/>
  <c r="R42" i="158"/>
  <c r="F42" i="159"/>
  <c r="L42" i="161"/>
  <c r="M42" i="163"/>
  <c r="Y42" i="165"/>
  <c r="H42" i="166"/>
  <c r="K42" i="168"/>
  <c r="T42" i="171"/>
  <c r="W42" i="175"/>
  <c r="K42" i="176"/>
  <c r="W42" i="178"/>
  <c r="K42" i="179"/>
  <c r="W42" i="181"/>
  <c r="K42" i="182"/>
  <c r="W42" i="184"/>
  <c r="K42" i="185"/>
  <c r="W42" i="187"/>
  <c r="K42" i="188"/>
  <c r="W42" i="190"/>
  <c r="K42" i="191"/>
  <c r="W42" i="193"/>
  <c r="K42" i="197"/>
  <c r="W42" i="199"/>
  <c r="W42" i="202"/>
  <c r="K42" i="203"/>
  <c r="W42" i="205"/>
  <c r="K42" i="206"/>
  <c r="W42" i="208"/>
  <c r="K42" i="209"/>
  <c r="Z25" i="211"/>
  <c r="X42" i="211"/>
  <c r="S42" i="213"/>
  <c r="O42" i="215"/>
  <c r="Z25" i="219"/>
  <c r="X42" i="219"/>
  <c r="Z42" i="219" s="1"/>
  <c r="Y42" i="221"/>
  <c r="M42" i="222"/>
  <c r="Y42" i="224"/>
  <c r="M42" i="225"/>
  <c r="Y42" i="227"/>
  <c r="M42" i="228"/>
  <c r="Y42" i="230"/>
  <c r="M42" i="231"/>
  <c r="Y42" i="233"/>
  <c r="M42" i="234"/>
  <c r="Y42" i="236"/>
  <c r="Y42" i="28"/>
  <c r="C42" i="88"/>
  <c r="O42" i="90"/>
  <c r="C42" i="91"/>
  <c r="O42" i="93"/>
  <c r="O42" i="96"/>
  <c r="C42" i="97"/>
  <c r="O42" i="99"/>
  <c r="C42" i="100"/>
  <c r="O42" i="102"/>
  <c r="C42" i="103"/>
  <c r="O42" i="105"/>
  <c r="C42" i="106"/>
  <c r="O42" i="108"/>
  <c r="J42" i="110"/>
  <c r="Q42" i="113"/>
  <c r="E42" i="114"/>
  <c r="Q42" i="116"/>
  <c r="E42" i="117"/>
  <c r="Q42" i="119"/>
  <c r="E42" i="120"/>
  <c r="Q42" i="122"/>
  <c r="E42" i="123"/>
  <c r="Q42" i="125"/>
  <c r="E42" i="126"/>
  <c r="Q42" i="128"/>
  <c r="E42" i="129"/>
  <c r="Q42" i="131"/>
  <c r="E42" i="132"/>
  <c r="Q42" i="134"/>
  <c r="E42" i="135"/>
  <c r="S42" i="137"/>
  <c r="G42" i="139"/>
  <c r="Q42" i="142"/>
  <c r="E42" i="143"/>
  <c r="Q42" i="145"/>
  <c r="E42" i="146"/>
  <c r="Q42" i="148"/>
  <c r="E42" i="149"/>
  <c r="Q42" i="151"/>
  <c r="E42" i="152"/>
  <c r="Q42" i="154"/>
  <c r="E42" i="155"/>
  <c r="Q42" i="157"/>
  <c r="E42" i="158"/>
  <c r="Q42" i="160"/>
  <c r="E42" i="161"/>
  <c r="L42" i="163"/>
  <c r="L42" i="165"/>
  <c r="O42" i="167"/>
  <c r="H42" i="84"/>
  <c r="N42" i="87"/>
  <c r="N42" i="90"/>
  <c r="AA42" i="92"/>
  <c r="N42" i="93"/>
  <c r="AA42" i="95"/>
  <c r="N42" i="96"/>
  <c r="AA42" i="98"/>
  <c r="N42" i="99"/>
  <c r="AA42" i="101"/>
  <c r="N42" i="102"/>
  <c r="AA42" i="104"/>
  <c r="N42" i="105"/>
  <c r="AA42" i="107"/>
  <c r="N42" i="108"/>
  <c r="C42" i="110"/>
  <c r="P42" i="112"/>
  <c r="D42" i="113"/>
  <c r="P42" i="115"/>
  <c r="D42" i="119"/>
  <c r="P42" i="121"/>
  <c r="D42" i="122"/>
  <c r="P42" i="124"/>
  <c r="D42" i="125"/>
  <c r="P42" i="127"/>
  <c r="D42" i="128"/>
  <c r="P42" i="130"/>
  <c r="D42" i="131"/>
  <c r="P42" i="133"/>
  <c r="D42" i="134"/>
  <c r="P42" i="136"/>
  <c r="Q42" i="138"/>
  <c r="E42" i="140"/>
  <c r="D42" i="143"/>
  <c r="P42" i="145"/>
  <c r="D42" i="146"/>
  <c r="P42" i="148"/>
  <c r="D42" i="149"/>
  <c r="P42" i="151"/>
  <c r="D42" i="152"/>
  <c r="P42" i="154"/>
  <c r="D42" i="155"/>
  <c r="P42" i="157"/>
  <c r="D42" i="158"/>
  <c r="P42" i="160"/>
  <c r="D42" i="161"/>
  <c r="E42" i="163"/>
  <c r="Q42" i="165"/>
  <c r="T42" i="167"/>
  <c r="T42" i="173"/>
  <c r="U42" i="175"/>
  <c r="I42" i="176"/>
  <c r="U42" i="178"/>
  <c r="I42" i="179"/>
  <c r="U42" i="181"/>
  <c r="I42" i="182"/>
  <c r="U42" i="184"/>
  <c r="I42" i="185"/>
  <c r="U42" i="187"/>
  <c r="I42" i="188"/>
  <c r="U42" i="190"/>
  <c r="I42" i="194"/>
  <c r="U42" i="196"/>
  <c r="I42" i="200"/>
  <c r="U42" i="202"/>
  <c r="I42" i="203"/>
  <c r="U42" i="205"/>
  <c r="I42" i="206"/>
  <c r="U42" i="208"/>
  <c r="I42" i="209"/>
  <c r="W42" i="213"/>
  <c r="G42" i="215"/>
  <c r="K42" i="221"/>
  <c r="W42" i="223"/>
  <c r="K42" i="224"/>
  <c r="W42" i="226"/>
  <c r="K42" i="227"/>
  <c r="W42" i="229"/>
  <c r="K42" i="230"/>
  <c r="W42" i="232"/>
  <c r="K42" i="233"/>
  <c r="W42" i="235"/>
  <c r="K42" i="236"/>
  <c r="T42" i="21"/>
  <c r="D42" i="43"/>
  <c r="P42" i="45"/>
  <c r="P42" i="48"/>
  <c r="D42" i="49"/>
  <c r="P42" i="51"/>
  <c r="D42" i="55"/>
  <c r="G42" i="86"/>
  <c r="S42" i="88"/>
  <c r="S42" i="91"/>
  <c r="G42" i="95"/>
  <c r="S42" i="97"/>
  <c r="G42" i="98"/>
  <c r="S42" i="100"/>
  <c r="G42" i="101"/>
  <c r="S42" i="103"/>
  <c r="G42" i="104"/>
  <c r="S42" i="106"/>
  <c r="G42" i="107"/>
  <c r="M42" i="109"/>
  <c r="I42" i="112"/>
  <c r="U42" i="114"/>
  <c r="I42" i="115"/>
  <c r="U42" i="117"/>
  <c r="I42" i="118"/>
  <c r="U42" i="120"/>
  <c r="I42" i="121"/>
  <c r="U42" i="123"/>
  <c r="I42" i="124"/>
  <c r="U42" i="126"/>
  <c r="I42" i="127"/>
  <c r="U42" i="129"/>
  <c r="I42" i="130"/>
  <c r="U42" i="132"/>
  <c r="I42" i="133"/>
  <c r="U42" i="135"/>
  <c r="I42" i="136"/>
  <c r="W42" i="139"/>
  <c r="U42" i="143"/>
  <c r="I42" i="144"/>
  <c r="U42" i="146"/>
  <c r="I42" i="147"/>
  <c r="U42" i="149"/>
  <c r="I42" i="150"/>
  <c r="U42" i="152"/>
  <c r="I42" i="153"/>
  <c r="U42" i="155"/>
  <c r="I42" i="156"/>
  <c r="U42" i="158"/>
  <c r="I42" i="159"/>
  <c r="U42" i="161"/>
  <c r="J42" i="162"/>
  <c r="V42" i="164"/>
  <c r="G42" i="167"/>
  <c r="I42" i="169"/>
  <c r="E42" i="171"/>
  <c r="M42" i="173"/>
  <c r="T42" i="175"/>
  <c r="H42" i="176"/>
  <c r="T42" i="178"/>
  <c r="H42" i="179"/>
  <c r="T42" i="181"/>
  <c r="H42" i="182"/>
  <c r="T42" i="184"/>
  <c r="H42" i="185"/>
  <c r="T42" i="187"/>
  <c r="H42" i="188"/>
  <c r="T42" i="190"/>
  <c r="H42" i="191"/>
  <c r="T42" i="193"/>
  <c r="H42" i="194"/>
  <c r="T42" i="196"/>
  <c r="H42" i="197"/>
  <c r="T42" i="199"/>
  <c r="H42" i="200"/>
  <c r="T42" i="202"/>
  <c r="H42" i="203"/>
  <c r="T42" i="205"/>
  <c r="H42" i="206"/>
  <c r="T42" i="208"/>
  <c r="O42" i="211"/>
  <c r="E42" i="214"/>
  <c r="M42" i="216"/>
  <c r="AA42" i="219"/>
  <c r="P42" i="222"/>
  <c r="D42" i="223"/>
  <c r="P42" i="225"/>
  <c r="D42" i="226"/>
  <c r="P42" i="228"/>
  <c r="D42" i="229"/>
  <c r="P42" i="231"/>
  <c r="D42" i="232"/>
  <c r="P42" i="234"/>
  <c r="D42" i="235"/>
  <c r="Q42" i="237"/>
  <c r="AA42" i="6"/>
  <c r="O42" i="7"/>
  <c r="C42" i="8"/>
  <c r="O42" i="10"/>
  <c r="C42" i="11"/>
  <c r="O42" i="13"/>
  <c r="G42" i="35"/>
  <c r="S42" i="37"/>
  <c r="T42" i="41"/>
  <c r="M42" i="69"/>
  <c r="Y42" i="71"/>
  <c r="M42" i="75"/>
  <c r="Y42" i="77"/>
  <c r="F42" i="87"/>
  <c r="F42" i="89"/>
  <c r="F42" i="91"/>
  <c r="F42" i="93"/>
  <c r="F42" i="95"/>
  <c r="F42" i="97"/>
  <c r="F42" i="99"/>
  <c r="F42" i="101"/>
  <c r="F42" i="103"/>
  <c r="F42" i="105"/>
  <c r="F42" i="107"/>
  <c r="G42" i="110"/>
  <c r="H42" i="112"/>
  <c r="T42" i="114"/>
  <c r="H42" i="115"/>
  <c r="T42" i="117"/>
  <c r="T42" i="120"/>
  <c r="H42" i="121"/>
  <c r="T42" i="123"/>
  <c r="H42" i="124"/>
  <c r="T42" i="126"/>
  <c r="H42" i="127"/>
  <c r="T42" i="129"/>
  <c r="H42" i="130"/>
  <c r="T42" i="132"/>
  <c r="H42" i="133"/>
  <c r="T42" i="135"/>
  <c r="K42" i="20"/>
  <c r="V42" i="64"/>
  <c r="R42" i="66"/>
  <c r="E42" i="89"/>
  <c r="Q42" i="91"/>
  <c r="E42" i="92"/>
  <c r="Q42" i="94"/>
  <c r="E42" i="95"/>
  <c r="Q42" i="97"/>
  <c r="E42" i="98"/>
  <c r="Q42" i="100"/>
  <c r="E42" i="101"/>
  <c r="Q42" i="103"/>
  <c r="E42" i="104"/>
  <c r="Q42" i="106"/>
  <c r="E42" i="107"/>
  <c r="E42" i="109"/>
  <c r="G42" i="112"/>
  <c r="S42" i="114"/>
  <c r="G42" i="115"/>
  <c r="S42" i="117"/>
  <c r="G42" i="118"/>
  <c r="S42" i="120"/>
  <c r="G42" i="121"/>
  <c r="S42" i="123"/>
  <c r="G42" i="124"/>
  <c r="S42" i="126"/>
  <c r="G42" i="127"/>
  <c r="S42" i="129"/>
  <c r="G42" i="130"/>
  <c r="S42" i="132"/>
  <c r="G42" i="133"/>
  <c r="S42" i="135"/>
  <c r="G42" i="136"/>
  <c r="AA42" i="138"/>
  <c r="AA42" i="140"/>
  <c r="G42" i="143"/>
  <c r="S42" i="145"/>
  <c r="G42" i="146"/>
  <c r="S42" i="148"/>
  <c r="G42" i="149"/>
  <c r="S42" i="151"/>
  <c r="G42" i="152"/>
  <c r="S42" i="154"/>
  <c r="G42" i="155"/>
  <c r="S42" i="157"/>
  <c r="G42" i="158"/>
  <c r="S42" i="160"/>
  <c r="G42" i="161"/>
  <c r="N42" i="163"/>
  <c r="AA42" i="165"/>
  <c r="W42" i="167"/>
  <c r="L42" i="168"/>
  <c r="H42" i="170"/>
  <c r="F42" i="174"/>
  <c r="R42" i="176"/>
  <c r="F42" i="177"/>
  <c r="L42" i="179"/>
  <c r="L42" i="182"/>
  <c r="F42" i="185"/>
  <c r="R42" i="187"/>
  <c r="F42" i="188"/>
  <c r="R42" i="190"/>
  <c r="F42" i="191"/>
  <c r="R42" i="193"/>
  <c r="L42" i="196"/>
  <c r="L42" i="199"/>
  <c r="R42" i="201"/>
  <c r="F42" i="202"/>
  <c r="R42" i="204"/>
  <c r="L42" i="207"/>
  <c r="H42" i="213"/>
  <c r="D42" i="215"/>
  <c r="R42" i="218"/>
  <c r="E42" i="169"/>
  <c r="N42" i="239"/>
  <c r="AA42" i="241"/>
  <c r="N42" i="242"/>
  <c r="AA42" i="244"/>
  <c r="N42" i="245"/>
  <c r="AA42" i="247"/>
  <c r="N42" i="248"/>
  <c r="AA42" i="253"/>
  <c r="N42" i="254"/>
  <c r="AA42" i="256"/>
  <c r="N42" i="257"/>
  <c r="AA42" i="1"/>
  <c r="T42" i="136"/>
  <c r="R42" i="170"/>
  <c r="P42" i="180"/>
  <c r="D42" i="181"/>
  <c r="P42" i="183"/>
  <c r="D42" i="184"/>
  <c r="P42" i="186"/>
  <c r="D42" i="187"/>
  <c r="P42" i="189"/>
  <c r="D42" i="190"/>
  <c r="P42" i="192"/>
  <c r="D42" i="193"/>
  <c r="P42" i="195"/>
  <c r="D42" i="196"/>
  <c r="P42" i="198"/>
  <c r="D42" i="199"/>
  <c r="P42" i="201"/>
  <c r="D42" i="202"/>
  <c r="P42" i="204"/>
  <c r="D42" i="205"/>
  <c r="P42" i="207"/>
  <c r="D42" i="208"/>
  <c r="I42" i="221"/>
  <c r="U42" i="223"/>
  <c r="I42" i="224"/>
  <c r="U42" i="226"/>
  <c r="I42" i="227"/>
  <c r="U42" i="229"/>
  <c r="I42" i="230"/>
  <c r="U42" i="232"/>
  <c r="I42" i="233"/>
  <c r="U42" i="235"/>
  <c r="I42" i="236"/>
  <c r="S42" i="238"/>
  <c r="G42" i="239"/>
  <c r="S42" i="241"/>
  <c r="G42" i="242"/>
  <c r="S42" i="244"/>
  <c r="G42" i="245"/>
  <c r="S42" i="247"/>
  <c r="G42" i="248"/>
  <c r="G42" i="251"/>
  <c r="S42" i="253"/>
  <c r="S42" i="256"/>
  <c r="G42" i="257"/>
  <c r="S42" i="1"/>
  <c r="U42" i="140"/>
  <c r="K42" i="219"/>
  <c r="N42" i="221"/>
  <c r="AA42" i="223"/>
  <c r="N42" i="224"/>
  <c r="AA42" i="226"/>
  <c r="N42" i="227"/>
  <c r="AA42" i="229"/>
  <c r="N42" i="230"/>
  <c r="AA42" i="232"/>
  <c r="N42" i="233"/>
  <c r="AA42" i="235"/>
  <c r="N42" i="236"/>
  <c r="R42" i="240"/>
  <c r="F42" i="241"/>
  <c r="R42" i="243"/>
  <c r="F42" i="244"/>
  <c r="R42" i="246"/>
  <c r="F42" i="247"/>
  <c r="F42" i="250"/>
  <c r="R42" i="252"/>
  <c r="F42" i="253"/>
  <c r="R42" i="255"/>
  <c r="F42" i="256"/>
  <c r="R42" i="258"/>
  <c r="F42" i="1"/>
  <c r="X42" i="139"/>
  <c r="Z42" i="139" s="1"/>
  <c r="Z25" i="139"/>
  <c r="R42" i="167"/>
  <c r="N42" i="169"/>
  <c r="M42" i="218"/>
  <c r="E42" i="238"/>
  <c r="Q42" i="240"/>
  <c r="E42" i="241"/>
  <c r="Q42" i="243"/>
  <c r="E42" i="244"/>
  <c r="Q42" i="246"/>
  <c r="E42" i="247"/>
  <c r="E42" i="250"/>
  <c r="Q42" i="252"/>
  <c r="Q42" i="255"/>
  <c r="E42" i="256"/>
  <c r="Q42" i="258"/>
  <c r="E42" i="1"/>
  <c r="I42" i="138"/>
  <c r="T42" i="172"/>
  <c r="S42" i="175"/>
  <c r="G42" i="176"/>
  <c r="S42" i="178"/>
  <c r="G42" i="179"/>
  <c r="S42" i="181"/>
  <c r="G42" i="182"/>
  <c r="S42" i="184"/>
  <c r="G42" i="185"/>
  <c r="S42" i="187"/>
  <c r="G42" i="188"/>
  <c r="G42" i="191"/>
  <c r="S42" i="193"/>
  <c r="G42" i="197"/>
  <c r="S42" i="199"/>
  <c r="S42" i="202"/>
  <c r="G42" i="203"/>
  <c r="S42" i="205"/>
  <c r="G42" i="206"/>
  <c r="S42" i="208"/>
  <c r="G42" i="209"/>
  <c r="R42" i="222"/>
  <c r="F42" i="223"/>
  <c r="L42" i="225"/>
  <c r="R42" i="227"/>
  <c r="Z25" i="229"/>
  <c r="X42" i="229"/>
  <c r="F42" i="230"/>
  <c r="L42" i="232"/>
  <c r="R42" i="234"/>
  <c r="F42" i="235"/>
  <c r="M42" i="237"/>
  <c r="J42" i="239"/>
  <c r="V42" i="241"/>
  <c r="J42" i="248"/>
  <c r="V42" i="250"/>
  <c r="J42" i="251"/>
  <c r="J42" i="254"/>
  <c r="V42" i="256"/>
  <c r="J42" i="257"/>
  <c r="V42" i="1"/>
  <c r="AA42" i="143"/>
  <c r="N42" i="144"/>
  <c r="AA42" i="146"/>
  <c r="N42" i="147"/>
  <c r="AA42" i="149"/>
  <c r="N42" i="150"/>
  <c r="AA42" i="152"/>
  <c r="N42" i="153"/>
  <c r="AA42" i="155"/>
  <c r="N42" i="156"/>
  <c r="AA42" i="158"/>
  <c r="N42" i="159"/>
  <c r="AA42" i="161"/>
  <c r="U42" i="163"/>
  <c r="I42" i="164"/>
  <c r="M42" i="214"/>
  <c r="U42" i="238"/>
  <c r="I42" i="239"/>
  <c r="U42" i="241"/>
  <c r="I42" i="242"/>
  <c r="U42" i="244"/>
  <c r="I42" i="245"/>
  <c r="U42" i="247"/>
  <c r="I42" i="248"/>
  <c r="U42" i="250"/>
  <c r="I42" i="254"/>
  <c r="U42" i="256"/>
  <c r="I42" i="257"/>
  <c r="U42" i="1"/>
  <c r="W42" i="53"/>
  <c r="K42" i="54"/>
  <c r="N42" i="68"/>
  <c r="AA42" i="70"/>
  <c r="N42" i="74"/>
  <c r="AA42" i="76"/>
  <c r="N42" i="77"/>
  <c r="J42" i="85"/>
  <c r="R42" i="4"/>
  <c r="H42" i="16"/>
  <c r="J42" i="86"/>
  <c r="V42" i="88"/>
  <c r="J42" i="89"/>
  <c r="V42" i="91"/>
  <c r="V42" i="94"/>
  <c r="J42" i="95"/>
  <c r="V42" i="97"/>
  <c r="J42" i="98"/>
  <c r="V42" i="100"/>
  <c r="J42" i="101"/>
  <c r="V42" i="103"/>
  <c r="J42" i="104"/>
  <c r="V42" i="106"/>
  <c r="J42" i="107"/>
  <c r="P42" i="109"/>
  <c r="L42" i="111"/>
  <c r="F42" i="114"/>
  <c r="R42" i="118"/>
  <c r="R42" i="120"/>
  <c r="F42" i="123"/>
  <c r="F42" i="125"/>
  <c r="L42" i="127"/>
  <c r="L42" i="129"/>
  <c r="L42" i="131"/>
  <c r="R42" i="133"/>
  <c r="R42" i="135"/>
  <c r="Y42" i="140"/>
  <c r="Z25" i="143"/>
  <c r="X42" i="143"/>
  <c r="F42" i="144"/>
  <c r="L42" i="146"/>
  <c r="R42" i="148"/>
  <c r="F42" i="149"/>
  <c r="L42" i="151"/>
  <c r="R42" i="153"/>
  <c r="Z25" i="155"/>
  <c r="X42" i="155"/>
  <c r="F42" i="156"/>
  <c r="L42" i="158"/>
  <c r="R42" i="160"/>
  <c r="F42" i="161"/>
  <c r="G42" i="163"/>
  <c r="S42" i="165"/>
  <c r="R42" i="169"/>
  <c r="N42" i="171"/>
  <c r="Q42" i="175"/>
  <c r="E42" i="176"/>
  <c r="Q42" i="178"/>
  <c r="E42" i="179"/>
  <c r="Q42" i="181"/>
  <c r="E42" i="182"/>
  <c r="Q42" i="184"/>
  <c r="E42" i="185"/>
  <c r="Q42" i="187"/>
  <c r="E42" i="188"/>
  <c r="E42" i="194"/>
  <c r="Q42" i="196"/>
  <c r="E42" i="200"/>
  <c r="Q42" i="202"/>
  <c r="E42" i="203"/>
  <c r="Q42" i="205"/>
  <c r="E42" i="206"/>
  <c r="Q42" i="208"/>
  <c r="E42" i="209"/>
  <c r="R42" i="211"/>
  <c r="G42" i="213"/>
  <c r="C42" i="215"/>
  <c r="P42" i="217"/>
  <c r="S42" i="221"/>
  <c r="G42" i="222"/>
  <c r="S42" i="224"/>
  <c r="G42" i="225"/>
  <c r="S42" i="227"/>
  <c r="G42" i="228"/>
  <c r="S42" i="230"/>
  <c r="G42" i="231"/>
  <c r="S42" i="233"/>
  <c r="G42" i="234"/>
  <c r="S42" i="236"/>
  <c r="I42" i="87"/>
  <c r="U42" i="89"/>
  <c r="U42" i="92"/>
  <c r="U42" i="95"/>
  <c r="I42" i="96"/>
  <c r="U42" i="98"/>
  <c r="I42" i="99"/>
  <c r="U42" i="101"/>
  <c r="I42" i="102"/>
  <c r="U42" i="104"/>
  <c r="I42" i="105"/>
  <c r="U42" i="107"/>
  <c r="I42" i="108"/>
  <c r="Q42" i="111"/>
  <c r="K42" i="113"/>
  <c r="W42" i="115"/>
  <c r="K42" i="116"/>
  <c r="W42" i="118"/>
  <c r="K42" i="119"/>
  <c r="W42" i="121"/>
  <c r="K42" i="122"/>
  <c r="W42" i="124"/>
  <c r="K42" i="125"/>
  <c r="W42" i="127"/>
  <c r="K42" i="128"/>
  <c r="W42" i="130"/>
  <c r="K42" i="131"/>
  <c r="W42" i="133"/>
  <c r="K42" i="134"/>
  <c r="W42" i="136"/>
  <c r="M42" i="137"/>
  <c r="W42" i="141"/>
  <c r="K42" i="142"/>
  <c r="W42" i="144"/>
  <c r="K42" i="145"/>
  <c r="W42" i="147"/>
  <c r="K42" i="148"/>
  <c r="W42" i="150"/>
  <c r="K42" i="151"/>
  <c r="W42" i="153"/>
  <c r="K42" i="154"/>
  <c r="W42" i="156"/>
  <c r="K42" i="157"/>
  <c r="W42" i="159"/>
  <c r="K42" i="160"/>
  <c r="Z25" i="162"/>
  <c r="X42" i="162"/>
  <c r="Z42" i="162" s="1"/>
  <c r="F42" i="163"/>
  <c r="F42" i="165"/>
  <c r="I42" i="167"/>
  <c r="Q42" i="169"/>
  <c r="H42" i="87"/>
  <c r="T42" i="89"/>
  <c r="H42" i="90"/>
  <c r="T42" i="92"/>
  <c r="T42" i="95"/>
  <c r="H42" i="96"/>
  <c r="T42" i="98"/>
  <c r="H42" i="99"/>
  <c r="T42" i="101"/>
  <c r="H42" i="102"/>
  <c r="T42" i="104"/>
  <c r="H42" i="105"/>
  <c r="T42" i="107"/>
  <c r="H42" i="108"/>
  <c r="V42" i="111"/>
  <c r="J42" i="112"/>
  <c r="V42" i="114"/>
  <c r="J42" i="115"/>
  <c r="J42" i="118"/>
  <c r="V42" i="120"/>
  <c r="J42" i="121"/>
  <c r="V42" i="123"/>
  <c r="J42" i="124"/>
  <c r="V42" i="126"/>
  <c r="J42" i="127"/>
  <c r="V42" i="129"/>
  <c r="J42" i="130"/>
  <c r="V42" i="132"/>
  <c r="J42" i="133"/>
  <c r="V42" i="135"/>
  <c r="J42" i="136"/>
  <c r="K42" i="138"/>
  <c r="V42" i="142"/>
  <c r="V42" i="144"/>
  <c r="J42" i="145"/>
  <c r="V42" i="147"/>
  <c r="J42" i="148"/>
  <c r="V42" i="150"/>
  <c r="J42" i="151"/>
  <c r="V42" i="153"/>
  <c r="J42" i="154"/>
  <c r="V42" i="156"/>
  <c r="J42" i="157"/>
  <c r="V42" i="159"/>
  <c r="J42" i="160"/>
  <c r="W42" i="162"/>
  <c r="W42" i="164"/>
  <c r="K42" i="165"/>
  <c r="N42" i="167"/>
  <c r="R42" i="171"/>
  <c r="N42" i="173"/>
  <c r="O42" i="175"/>
  <c r="C42" i="176"/>
  <c r="O42" i="178"/>
  <c r="C42" i="179"/>
  <c r="O42" i="181"/>
  <c r="C42" i="182"/>
  <c r="O42" i="184"/>
  <c r="C42" i="185"/>
  <c r="O42" i="187"/>
  <c r="C42" i="188"/>
  <c r="C42" i="191"/>
  <c r="O42" i="193"/>
  <c r="C42" i="197"/>
  <c r="O42" i="199"/>
  <c r="O42" i="202"/>
  <c r="C42" i="203"/>
  <c r="O42" i="205"/>
  <c r="C42" i="206"/>
  <c r="O42" i="208"/>
  <c r="C42" i="209"/>
  <c r="K42" i="213"/>
  <c r="H42" i="217"/>
  <c r="D42" i="219"/>
  <c r="E42" i="221"/>
  <c r="Q42" i="223"/>
  <c r="E42" i="224"/>
  <c r="Q42" i="226"/>
  <c r="E42" i="227"/>
  <c r="Q42" i="229"/>
  <c r="E42" i="230"/>
  <c r="Q42" i="232"/>
  <c r="E42" i="233"/>
  <c r="Q42" i="235"/>
  <c r="E42" i="236"/>
  <c r="N42" i="21"/>
  <c r="J42" i="42"/>
  <c r="V42" i="44"/>
  <c r="J42" i="48"/>
  <c r="V42" i="50"/>
  <c r="J42" i="51"/>
  <c r="V42" i="53"/>
  <c r="J42" i="54"/>
  <c r="AA42" i="80"/>
  <c r="Y42" i="87"/>
  <c r="M42" i="91"/>
  <c r="M42" i="94"/>
  <c r="Y42" i="96"/>
  <c r="M42" i="97"/>
  <c r="Y42" i="99"/>
  <c r="M42" i="100"/>
  <c r="Y42" i="102"/>
  <c r="M42" i="103"/>
  <c r="Y42" i="105"/>
  <c r="M42" i="106"/>
  <c r="Y42" i="108"/>
  <c r="N42" i="110"/>
  <c r="C42" i="112"/>
  <c r="O42" i="114"/>
  <c r="C42" i="115"/>
  <c r="O42" i="117"/>
  <c r="C42" i="118"/>
  <c r="O42" i="120"/>
  <c r="C42" i="121"/>
  <c r="O42" i="123"/>
  <c r="C42" i="124"/>
  <c r="O42" i="126"/>
  <c r="C42" i="127"/>
  <c r="O42" i="129"/>
  <c r="C42" i="130"/>
  <c r="O42" i="132"/>
  <c r="C42" i="133"/>
  <c r="O42" i="135"/>
  <c r="C42" i="136"/>
  <c r="Q42" i="139"/>
  <c r="C42" i="141"/>
  <c r="O42" i="143"/>
  <c r="C42" i="144"/>
  <c r="O42" i="146"/>
  <c r="C42" i="147"/>
  <c r="O42" i="149"/>
  <c r="C42" i="150"/>
  <c r="O42" i="152"/>
  <c r="C42" i="153"/>
  <c r="O42" i="155"/>
  <c r="C42" i="156"/>
  <c r="O42" i="158"/>
  <c r="C42" i="159"/>
  <c r="O42" i="161"/>
  <c r="D42" i="162"/>
  <c r="P42" i="164"/>
  <c r="Z25" i="172"/>
  <c r="X42" i="172"/>
  <c r="Z42" i="172" s="1"/>
  <c r="N42" i="175"/>
  <c r="AA42" i="177"/>
  <c r="N42" i="178"/>
  <c r="AA42" i="180"/>
  <c r="N42" i="181"/>
  <c r="AA42" i="183"/>
  <c r="N42" i="184"/>
  <c r="AA42" i="186"/>
  <c r="N42" i="187"/>
  <c r="AA42" i="189"/>
  <c r="N42" i="190"/>
  <c r="N42" i="193"/>
  <c r="AA42" i="195"/>
  <c r="N42" i="196"/>
  <c r="N42" i="199"/>
  <c r="AA42" i="201"/>
  <c r="N42" i="202"/>
  <c r="AA42" i="204"/>
  <c r="N42" i="205"/>
  <c r="AA42" i="207"/>
  <c r="AA42" i="210"/>
  <c r="I42" i="211"/>
  <c r="Z25" i="215"/>
  <c r="X42" i="215"/>
  <c r="Z42" i="215" s="1"/>
  <c r="S42" i="217"/>
  <c r="O42" i="219"/>
  <c r="V42" i="221"/>
  <c r="J42" i="222"/>
  <c r="V42" i="224"/>
  <c r="J42" i="225"/>
  <c r="V42" i="227"/>
  <c r="J42" i="228"/>
  <c r="V42" i="230"/>
  <c r="J42" i="231"/>
  <c r="V42" i="233"/>
  <c r="J42" i="234"/>
  <c r="V42" i="236"/>
  <c r="K42" i="237"/>
  <c r="I42" i="7"/>
  <c r="U42" i="9"/>
  <c r="I42" i="10"/>
  <c r="U42" i="12"/>
  <c r="I42" i="13"/>
  <c r="M42" i="34"/>
  <c r="Y42" i="36"/>
  <c r="H42" i="41"/>
  <c r="S42" i="68"/>
  <c r="G42" i="72"/>
  <c r="S42" i="74"/>
  <c r="G42" i="75"/>
  <c r="S42" i="77"/>
  <c r="G42" i="78"/>
  <c r="R42" i="88"/>
  <c r="R42" i="90"/>
  <c r="R42" i="94"/>
  <c r="R42" i="96"/>
  <c r="R42" i="98"/>
  <c r="R42" i="100"/>
  <c r="R42" i="102"/>
  <c r="R42" i="104"/>
  <c r="R42" i="106"/>
  <c r="R42" i="108"/>
  <c r="T42" i="111"/>
  <c r="AA42" i="113"/>
  <c r="N42" i="114"/>
  <c r="AA42" i="116"/>
  <c r="AA42" i="119"/>
  <c r="N42" i="120"/>
  <c r="AA42" i="122"/>
  <c r="N42" i="123"/>
  <c r="AA42" i="125"/>
  <c r="N42" i="126"/>
  <c r="AA42" i="128"/>
  <c r="N42" i="129"/>
  <c r="AA42" i="131"/>
  <c r="N42" i="132"/>
  <c r="AA42" i="134"/>
  <c r="N42" i="135"/>
  <c r="C42" i="26"/>
  <c r="K42" i="88"/>
  <c r="W42" i="90"/>
  <c r="K42" i="91"/>
  <c r="W42" i="93"/>
  <c r="W42" i="96"/>
  <c r="K42" i="97"/>
  <c r="W42" i="99"/>
  <c r="K42" i="100"/>
  <c r="W42" i="102"/>
  <c r="K42" i="103"/>
  <c r="W42" i="105"/>
  <c r="K42" i="106"/>
  <c r="W42" i="108"/>
  <c r="R42" i="110"/>
  <c r="Y42" i="113"/>
  <c r="M42" i="114"/>
  <c r="Y42" i="116"/>
  <c r="M42" i="117"/>
  <c r="Y42" i="119"/>
  <c r="M42" i="120"/>
  <c r="Y42" i="122"/>
  <c r="M42" i="123"/>
  <c r="Y42" i="125"/>
  <c r="M42" i="126"/>
  <c r="Y42" i="128"/>
  <c r="M42" i="129"/>
  <c r="Y42" i="131"/>
  <c r="M42" i="132"/>
  <c r="Y42" i="134"/>
  <c r="M42" i="135"/>
  <c r="AA42" i="137"/>
  <c r="AA42" i="139"/>
  <c r="Z25" i="141"/>
  <c r="Y42" i="141"/>
  <c r="M42" i="142"/>
  <c r="Y42" i="144"/>
  <c r="M42" i="145"/>
  <c r="Y42" i="147"/>
  <c r="M42" i="148"/>
  <c r="Y42" i="150"/>
  <c r="M42" i="151"/>
  <c r="Y42" i="153"/>
  <c r="M42" i="154"/>
  <c r="Y42" i="156"/>
  <c r="M42" i="157"/>
  <c r="Y42" i="159"/>
  <c r="M42" i="160"/>
  <c r="T42" i="162"/>
  <c r="H42" i="163"/>
  <c r="T42" i="165"/>
  <c r="Q42" i="167"/>
  <c r="F42" i="168"/>
  <c r="U42" i="171"/>
  <c r="Q42" i="173"/>
  <c r="L42" i="176"/>
  <c r="R42" i="178"/>
  <c r="F42" i="179"/>
  <c r="R42" i="181"/>
  <c r="F42" i="182"/>
  <c r="R42" i="184"/>
  <c r="L42" i="187"/>
  <c r="L42" i="190"/>
  <c r="L42" i="193"/>
  <c r="R42" i="195"/>
  <c r="F42" i="196"/>
  <c r="R42" i="198"/>
  <c r="F42" i="199"/>
  <c r="L42" i="201"/>
  <c r="L42" i="204"/>
  <c r="R42" i="206"/>
  <c r="F42" i="207"/>
  <c r="R42" i="209"/>
  <c r="U42" i="214"/>
  <c r="Q42" i="216"/>
  <c r="U42" i="173"/>
  <c r="L42" i="216"/>
  <c r="AA42" i="238"/>
  <c r="H42" i="239"/>
  <c r="T42" i="241"/>
  <c r="H42" i="242"/>
  <c r="T42" i="244"/>
  <c r="H42" i="245"/>
  <c r="T42" i="247"/>
  <c r="H42" i="248"/>
  <c r="T42" i="250"/>
  <c r="T42" i="253"/>
  <c r="H42" i="254"/>
  <c r="T42" i="256"/>
  <c r="H42" i="257"/>
  <c r="T42" i="1"/>
  <c r="N42" i="136"/>
  <c r="L42" i="170"/>
  <c r="V42" i="179"/>
  <c r="J42" i="180"/>
  <c r="V42" i="182"/>
  <c r="J42" i="183"/>
  <c r="V42" i="185"/>
  <c r="J42" i="186"/>
  <c r="V42" i="188"/>
  <c r="J42" i="189"/>
  <c r="V42" i="191"/>
  <c r="J42" i="192"/>
  <c r="V42" i="194"/>
  <c r="J42" i="195"/>
  <c r="V42" i="197"/>
  <c r="J42" i="198"/>
  <c r="V42" i="200"/>
  <c r="J42" i="201"/>
  <c r="V42" i="203"/>
  <c r="J42" i="204"/>
  <c r="V42" i="206"/>
  <c r="J42" i="207"/>
  <c r="V42" i="209"/>
  <c r="H42" i="215"/>
  <c r="C42" i="221"/>
  <c r="O42" i="223"/>
  <c r="C42" i="224"/>
  <c r="O42" i="226"/>
  <c r="C42" i="227"/>
  <c r="O42" i="229"/>
  <c r="C42" i="230"/>
  <c r="O42" i="232"/>
  <c r="C42" i="233"/>
  <c r="O42" i="235"/>
  <c r="C42" i="236"/>
  <c r="M42" i="238"/>
  <c r="Y42" i="240"/>
  <c r="M42" i="241"/>
  <c r="Y42" i="243"/>
  <c r="M42" i="244"/>
  <c r="Y42" i="246"/>
  <c r="M42" i="247"/>
  <c r="Y42" i="252"/>
  <c r="Y42" i="255"/>
  <c r="M42" i="256"/>
  <c r="Y42" i="258"/>
  <c r="M42" i="1"/>
  <c r="O42" i="140"/>
  <c r="Z25" i="217"/>
  <c r="X42" i="217"/>
  <c r="Z42" i="217" s="1"/>
  <c r="H42" i="221"/>
  <c r="T42" i="223"/>
  <c r="H42" i="224"/>
  <c r="T42" i="226"/>
  <c r="H42" i="227"/>
  <c r="T42" i="229"/>
  <c r="H42" i="230"/>
  <c r="T42" i="232"/>
  <c r="H42" i="233"/>
  <c r="T42" i="235"/>
  <c r="H42" i="236"/>
  <c r="L42" i="238"/>
  <c r="L42" i="240"/>
  <c r="L42" i="243"/>
  <c r="Z25" i="245"/>
  <c r="X42" i="245"/>
  <c r="Z42" i="245" s="1"/>
  <c r="L42" i="246"/>
  <c r="Z25" i="251"/>
  <c r="X42" i="251"/>
  <c r="Z42" i="251" s="1"/>
  <c r="L42" i="252"/>
  <c r="L42" i="255"/>
  <c r="Z25" i="257"/>
  <c r="X42" i="257"/>
  <c r="Z42" i="257" s="1"/>
  <c r="L42" i="258"/>
  <c r="Z25" i="2"/>
  <c r="X42" i="2"/>
  <c r="Z42" i="2" s="1"/>
  <c r="X42" i="138"/>
  <c r="Z42" i="138" s="1"/>
  <c r="L42" i="167"/>
  <c r="H42" i="169"/>
  <c r="N42" i="237"/>
  <c r="W42" i="239"/>
  <c r="K42" i="240"/>
  <c r="W42" i="242"/>
  <c r="K42" i="243"/>
  <c r="W42" i="245"/>
  <c r="K42" i="246"/>
  <c r="W42" i="248"/>
  <c r="K42" i="249"/>
  <c r="W42" i="251"/>
  <c r="K42" i="255"/>
  <c r="W42" i="257"/>
  <c r="K42" i="258"/>
  <c r="C42" i="138"/>
  <c r="N42" i="172"/>
  <c r="M42" i="175"/>
  <c r="Y42" i="177"/>
  <c r="M42" i="178"/>
  <c r="Y42" i="180"/>
  <c r="M42" i="181"/>
  <c r="Y42" i="183"/>
  <c r="M42" i="184"/>
  <c r="Y42" i="186"/>
  <c r="M42" i="187"/>
  <c r="Y42" i="189"/>
  <c r="M42" i="190"/>
  <c r="Y42" i="192"/>
  <c r="M42" i="196"/>
  <c r="Y42" i="198"/>
  <c r="Y42" i="201"/>
  <c r="M42" i="202"/>
  <c r="Y42" i="204"/>
  <c r="M42" i="205"/>
  <c r="Y42" i="207"/>
  <c r="M42" i="208"/>
  <c r="Y42" i="210"/>
  <c r="L42" i="213"/>
  <c r="F42" i="220"/>
  <c r="L42" i="222"/>
  <c r="R42" i="224"/>
  <c r="F42" i="225"/>
  <c r="L42" i="227"/>
  <c r="R42" i="229"/>
  <c r="Z25" i="231"/>
  <c r="X42" i="231"/>
  <c r="Z42" i="231" s="1"/>
  <c r="F42" i="232"/>
  <c r="L42" i="234"/>
  <c r="R42" i="236"/>
  <c r="G42" i="237"/>
  <c r="D42" i="239"/>
  <c r="P42" i="241"/>
  <c r="D42" i="248"/>
  <c r="P42" i="250"/>
  <c r="D42" i="251"/>
  <c r="D42" i="254"/>
  <c r="P42" i="256"/>
  <c r="D42" i="257"/>
  <c r="P42" i="1"/>
  <c r="T42" i="143"/>
  <c r="H42" i="144"/>
  <c r="T42" i="146"/>
  <c r="H42" i="147"/>
  <c r="T42" i="149"/>
  <c r="H42" i="150"/>
  <c r="T42" i="152"/>
  <c r="H42" i="153"/>
  <c r="T42" i="155"/>
  <c r="H42" i="156"/>
  <c r="T42" i="158"/>
  <c r="H42" i="159"/>
  <c r="T42" i="161"/>
  <c r="O42" i="163"/>
  <c r="C42" i="164"/>
  <c r="O42" i="217"/>
  <c r="O42" i="238"/>
  <c r="C42" i="239"/>
  <c r="O42" i="241"/>
  <c r="C42" i="242"/>
  <c r="O42" i="244"/>
  <c r="C42" i="245"/>
  <c r="O42" i="247"/>
  <c r="C42" i="251"/>
  <c r="O42" i="253"/>
  <c r="O42" i="256"/>
  <c r="C42" i="257"/>
  <c r="O42" i="1"/>
  <c r="V42" i="81"/>
  <c r="D42" i="85"/>
  <c r="L42" i="4"/>
  <c r="Q42" i="32"/>
  <c r="D42" i="86"/>
  <c r="P42" i="88"/>
  <c r="D42" i="89"/>
  <c r="P42" i="91"/>
  <c r="D42" i="92"/>
  <c r="P42" i="94"/>
  <c r="D42" i="95"/>
  <c r="P42" i="97"/>
  <c r="D42" i="98"/>
  <c r="P42" i="100"/>
  <c r="D42" i="101"/>
  <c r="P42" i="103"/>
  <c r="D42" i="104"/>
  <c r="P42" i="106"/>
  <c r="D42" i="107"/>
  <c r="D42" i="109"/>
  <c r="F42" i="111"/>
  <c r="R42" i="113"/>
  <c r="F42" i="116"/>
  <c r="L42" i="120"/>
  <c r="R42" i="122"/>
  <c r="R42" i="124"/>
  <c r="R42" i="126"/>
  <c r="F42" i="127"/>
  <c r="F42" i="129"/>
  <c r="F42" i="131"/>
  <c r="L42" i="133"/>
  <c r="L42" i="135"/>
  <c r="T42" i="137"/>
  <c r="S42" i="140"/>
  <c r="Z25" i="145"/>
  <c r="X42" i="145"/>
  <c r="Z42" i="145" s="1"/>
  <c r="F42" i="146"/>
  <c r="L42" i="148"/>
  <c r="R42" i="150"/>
  <c r="F42" i="151"/>
  <c r="L42" i="153"/>
  <c r="R42" i="155"/>
  <c r="Z25" i="157"/>
  <c r="X42" i="157"/>
  <c r="Z42" i="157" s="1"/>
  <c r="F42" i="158"/>
  <c r="L42" i="160"/>
  <c r="S42" i="162"/>
  <c r="Y42" i="164"/>
  <c r="M42" i="165"/>
  <c r="L42" i="169"/>
  <c r="H42" i="171"/>
  <c r="K42" i="175"/>
  <c r="W42" i="177"/>
  <c r="K42" i="178"/>
  <c r="W42" i="180"/>
  <c r="K42" i="181"/>
  <c r="W42" i="183"/>
  <c r="K42" i="184"/>
  <c r="W42" i="186"/>
  <c r="K42" i="187"/>
  <c r="W42" i="189"/>
  <c r="K42" i="193"/>
  <c r="W42" i="195"/>
  <c r="K42" i="199"/>
  <c r="W42" i="201"/>
  <c r="K42" i="202"/>
  <c r="W42" i="204"/>
  <c r="K42" i="205"/>
  <c r="W42" i="207"/>
  <c r="K42" i="208"/>
  <c r="W42" i="210"/>
  <c r="L42" i="211"/>
  <c r="V42" i="216"/>
  <c r="L42" i="219"/>
  <c r="M42" i="221"/>
  <c r="Y42" i="223"/>
  <c r="M42" i="224"/>
  <c r="Y42" i="226"/>
  <c r="M42" i="227"/>
  <c r="Y42" i="229"/>
  <c r="M42" i="230"/>
  <c r="Y42" i="232"/>
  <c r="M42" i="233"/>
  <c r="Y42" i="235"/>
  <c r="M42" i="236"/>
  <c r="M42" i="28"/>
  <c r="O42" i="86"/>
  <c r="C42" i="90"/>
  <c r="C42" i="93"/>
  <c r="O42" i="95"/>
  <c r="C42" i="96"/>
  <c r="O42" i="98"/>
  <c r="C42" i="99"/>
  <c r="O42" i="101"/>
  <c r="C42" i="102"/>
  <c r="O42" i="104"/>
  <c r="C42" i="105"/>
  <c r="O42" i="107"/>
  <c r="C42" i="108"/>
  <c r="E42" i="111"/>
  <c r="E42" i="113"/>
  <c r="Q42" i="115"/>
  <c r="E42" i="116"/>
  <c r="Q42" i="118"/>
  <c r="E42" i="119"/>
  <c r="Q42" i="121"/>
  <c r="E42" i="122"/>
  <c r="Q42" i="124"/>
  <c r="E42" i="125"/>
  <c r="Q42" i="127"/>
  <c r="E42" i="128"/>
  <c r="Q42" i="130"/>
  <c r="E42" i="131"/>
  <c r="Q42" i="133"/>
  <c r="E42" i="134"/>
  <c r="Q42" i="136"/>
  <c r="G42" i="137"/>
  <c r="E42" i="142"/>
  <c r="Q42" i="144"/>
  <c r="E42" i="145"/>
  <c r="Q42" i="147"/>
  <c r="E42" i="148"/>
  <c r="Q42" i="150"/>
  <c r="E42" i="151"/>
  <c r="Q42" i="153"/>
  <c r="E42" i="154"/>
  <c r="Q42" i="156"/>
  <c r="E42" i="157"/>
  <c r="Q42" i="159"/>
  <c r="E42" i="160"/>
  <c r="R42" i="162"/>
  <c r="R42" i="164"/>
  <c r="Y42" i="166"/>
  <c r="C42" i="167"/>
  <c r="O42" i="31"/>
  <c r="N42" i="86"/>
  <c r="AA42" i="88"/>
  <c r="N42" i="89"/>
  <c r="AA42" i="91"/>
  <c r="N42" i="95"/>
  <c r="AA42" i="97"/>
  <c r="N42" i="98"/>
  <c r="AA42" i="100"/>
  <c r="N42" i="101"/>
  <c r="AA42" i="103"/>
  <c r="N42" i="104"/>
  <c r="AA42" i="106"/>
  <c r="N42" i="107"/>
  <c r="T42" i="109"/>
  <c r="P42" i="111"/>
  <c r="D42" i="112"/>
  <c r="P42" i="114"/>
  <c r="D42" i="115"/>
  <c r="P42" i="117"/>
  <c r="P42" i="120"/>
  <c r="D42" i="121"/>
  <c r="P42" i="123"/>
  <c r="D42" i="124"/>
  <c r="P42" i="126"/>
  <c r="D42" i="127"/>
  <c r="P42" i="129"/>
  <c r="D42" i="130"/>
  <c r="P42" i="132"/>
  <c r="D42" i="133"/>
  <c r="P42" i="135"/>
  <c r="D42" i="136"/>
  <c r="E42" i="138"/>
  <c r="J42" i="142"/>
  <c r="P42" i="144"/>
  <c r="D42" i="145"/>
  <c r="P42" i="147"/>
  <c r="D42" i="148"/>
  <c r="P42" i="150"/>
  <c r="D42" i="151"/>
  <c r="P42" i="153"/>
  <c r="D42" i="154"/>
  <c r="P42" i="156"/>
  <c r="D42" i="157"/>
  <c r="P42" i="159"/>
  <c r="D42" i="160"/>
  <c r="K42" i="162"/>
  <c r="Q42" i="164"/>
  <c r="E42" i="165"/>
  <c r="H42" i="167"/>
  <c r="L42" i="171"/>
  <c r="H42" i="173"/>
  <c r="I42" i="175"/>
  <c r="U42" i="177"/>
  <c r="I42" i="178"/>
  <c r="U42" i="180"/>
  <c r="I42" i="181"/>
  <c r="U42" i="183"/>
  <c r="I42" i="184"/>
  <c r="U42" i="186"/>
  <c r="I42" i="187"/>
  <c r="U42" i="189"/>
  <c r="I42" i="190"/>
  <c r="U42" i="192"/>
  <c r="I42" i="196"/>
  <c r="U42" i="198"/>
  <c r="U42" i="201"/>
  <c r="I42" i="202"/>
  <c r="U42" i="204"/>
  <c r="I42" i="205"/>
  <c r="U42" i="207"/>
  <c r="I42" i="208"/>
  <c r="U42" i="210"/>
  <c r="R42" i="214"/>
  <c r="N42" i="216"/>
  <c r="U42" i="218"/>
  <c r="Q42" i="220"/>
  <c r="W42" i="222"/>
  <c r="K42" i="223"/>
  <c r="W42" i="225"/>
  <c r="K42" i="226"/>
  <c r="W42" i="228"/>
  <c r="K42" i="229"/>
  <c r="W42" i="231"/>
  <c r="K42" i="232"/>
  <c r="W42" i="234"/>
  <c r="K42" i="235"/>
  <c r="Z25" i="237"/>
  <c r="X42" i="237"/>
  <c r="Z42" i="237" s="1"/>
  <c r="H42" i="21"/>
  <c r="D42" i="45"/>
  <c r="P42" i="47"/>
  <c r="P42" i="50"/>
  <c r="D42" i="51"/>
  <c r="P42" i="53"/>
  <c r="T42" i="80"/>
  <c r="G42" i="88"/>
  <c r="S42" i="90"/>
  <c r="G42" i="91"/>
  <c r="S42" i="93"/>
  <c r="S42" i="96"/>
  <c r="G42" i="97"/>
  <c r="S42" i="99"/>
  <c r="G42" i="100"/>
  <c r="S42" i="102"/>
  <c r="G42" i="103"/>
  <c r="S42" i="105"/>
  <c r="G42" i="106"/>
  <c r="S42" i="108"/>
  <c r="U42" i="111"/>
  <c r="U42" i="113"/>
  <c r="I42" i="114"/>
  <c r="U42" i="116"/>
  <c r="I42" i="117"/>
  <c r="U42" i="119"/>
  <c r="I42" i="120"/>
  <c r="U42" i="122"/>
  <c r="I42" i="123"/>
  <c r="U42" i="125"/>
  <c r="I42" i="126"/>
  <c r="U42" i="128"/>
  <c r="I42" i="129"/>
  <c r="U42" i="131"/>
  <c r="I42" i="132"/>
  <c r="U42" i="134"/>
  <c r="I42" i="135"/>
  <c r="W42" i="137"/>
  <c r="K42" i="139"/>
  <c r="U42" i="142"/>
  <c r="I42" i="143"/>
  <c r="U42" i="145"/>
  <c r="I42" i="146"/>
  <c r="U42" i="148"/>
  <c r="I42" i="149"/>
  <c r="U42" i="151"/>
  <c r="I42" i="152"/>
  <c r="U42" i="154"/>
  <c r="I42" i="155"/>
  <c r="U42" i="157"/>
  <c r="I42" i="158"/>
  <c r="U42" i="160"/>
  <c r="I42" i="161"/>
  <c r="V42" i="163"/>
  <c r="J42" i="164"/>
  <c r="Q42" i="166"/>
  <c r="T42" i="168"/>
  <c r="R42" i="172"/>
  <c r="T42" i="174"/>
  <c r="H42" i="175"/>
  <c r="T42" i="177"/>
  <c r="H42" i="178"/>
  <c r="T42" i="180"/>
  <c r="H42" i="181"/>
  <c r="T42" i="183"/>
  <c r="H42" i="184"/>
  <c r="T42" i="186"/>
  <c r="H42" i="187"/>
  <c r="T42" i="189"/>
  <c r="H42" i="190"/>
  <c r="T42" i="192"/>
  <c r="H42" i="193"/>
  <c r="T42" i="195"/>
  <c r="H42" i="196"/>
  <c r="T42" i="198"/>
  <c r="H42" i="199"/>
  <c r="T42" i="201"/>
  <c r="H42" i="202"/>
  <c r="T42" i="204"/>
  <c r="H42" i="205"/>
  <c r="T42" i="207"/>
  <c r="H42" i="208"/>
  <c r="C42" i="211"/>
  <c r="P42" i="213"/>
  <c r="G42" i="217"/>
  <c r="C42" i="219"/>
  <c r="P42" i="221"/>
  <c r="D42" i="222"/>
  <c r="P42" i="224"/>
  <c r="D42" i="225"/>
  <c r="P42" i="227"/>
  <c r="D42" i="228"/>
  <c r="P42" i="230"/>
  <c r="D42" i="231"/>
  <c r="P42" i="233"/>
  <c r="D42" i="234"/>
  <c r="P42" i="236"/>
  <c r="E42" i="237"/>
  <c r="O42" i="6"/>
  <c r="C42" i="7"/>
  <c r="O42" i="9"/>
  <c r="C42" i="10"/>
  <c r="O42" i="12"/>
  <c r="C42" i="13"/>
  <c r="G42" i="37"/>
  <c r="S42" i="39"/>
  <c r="Y42" i="67"/>
  <c r="M42" i="71"/>
  <c r="Y42" i="73"/>
  <c r="Y42" i="76"/>
  <c r="M42" i="77"/>
  <c r="Y42" i="79"/>
  <c r="L42" i="86"/>
  <c r="L42" i="88"/>
  <c r="L42" i="90"/>
  <c r="L42" i="92"/>
  <c r="L42" i="94"/>
  <c r="L42" i="96"/>
  <c r="L42" i="98"/>
  <c r="L42" i="100"/>
  <c r="L42" i="102"/>
  <c r="L42" i="104"/>
  <c r="L42" i="106"/>
  <c r="L42" i="108"/>
  <c r="N42" i="111"/>
  <c r="T42" i="113"/>
  <c r="H42" i="114"/>
  <c r="H42" i="117"/>
  <c r="T42" i="119"/>
  <c r="H42" i="120"/>
  <c r="T42" i="122"/>
  <c r="H42" i="123"/>
  <c r="T42" i="125"/>
  <c r="H42" i="126"/>
  <c r="T42" i="128"/>
  <c r="H42" i="129"/>
  <c r="T42" i="131"/>
  <c r="H42" i="132"/>
  <c r="T42" i="134"/>
  <c r="H42" i="135"/>
  <c r="AA42" i="56"/>
  <c r="V42" i="58"/>
  <c r="R42" i="60"/>
  <c r="N42" i="62"/>
  <c r="J42" i="64"/>
  <c r="F42" i="66"/>
  <c r="Q42" i="87"/>
  <c r="E42" i="91"/>
  <c r="E42" i="94"/>
  <c r="Q42" i="96"/>
  <c r="E42" i="97"/>
  <c r="Q42" i="99"/>
  <c r="E42" i="100"/>
  <c r="Q42" i="102"/>
  <c r="E42" i="103"/>
  <c r="Q42" i="105"/>
  <c r="E42" i="106"/>
  <c r="Q42" i="108"/>
  <c r="F42" i="110"/>
  <c r="S42" i="113"/>
  <c r="G42" i="114"/>
  <c r="S42" i="116"/>
  <c r="G42" i="117"/>
  <c r="S42" i="119"/>
  <c r="G42" i="120"/>
  <c r="S42" i="122"/>
  <c r="G42" i="123"/>
  <c r="S42" i="125"/>
  <c r="G42" i="126"/>
  <c r="S42" i="128"/>
  <c r="G42" i="129"/>
  <c r="S42" i="131"/>
  <c r="G42" i="132"/>
  <c r="S42" i="134"/>
  <c r="G42" i="135"/>
  <c r="U42" i="137"/>
  <c r="U42" i="139"/>
  <c r="S42" i="141"/>
  <c r="S42" i="144"/>
  <c r="G42" i="145"/>
  <c r="S42" i="147"/>
  <c r="G42" i="148"/>
  <c r="S42" i="150"/>
  <c r="G42" i="151"/>
  <c r="S42" i="153"/>
  <c r="G42" i="154"/>
  <c r="S42" i="156"/>
  <c r="G42" i="157"/>
  <c r="S42" i="159"/>
  <c r="G42" i="160"/>
  <c r="N42" i="162"/>
  <c r="AA42" i="164"/>
  <c r="N42" i="165"/>
  <c r="K42" i="167"/>
  <c r="Y42" i="169"/>
  <c r="I42" i="171"/>
  <c r="E42" i="173"/>
  <c r="R42" i="175"/>
  <c r="F42" i="176"/>
  <c r="L42" i="178"/>
  <c r="L42" i="181"/>
  <c r="L42" i="184"/>
  <c r="R42" i="186"/>
  <c r="F42" i="187"/>
  <c r="R42" i="189"/>
  <c r="F42" i="190"/>
  <c r="R42" i="192"/>
  <c r="F42" i="193"/>
  <c r="L42" i="195"/>
  <c r="L42" i="198"/>
  <c r="R42" i="200"/>
  <c r="F42" i="201"/>
  <c r="R42" i="203"/>
  <c r="F42" i="204"/>
  <c r="L42" i="206"/>
  <c r="Y42" i="211"/>
  <c r="I42" i="214"/>
  <c r="E42" i="216"/>
  <c r="F42" i="218"/>
  <c r="I42" i="173"/>
  <c r="T42" i="238"/>
  <c r="AA42" i="240"/>
  <c r="N42" i="241"/>
  <c r="AA42" i="243"/>
  <c r="N42" i="244"/>
  <c r="AA42" i="246"/>
  <c r="N42" i="247"/>
  <c r="AA42" i="249"/>
  <c r="N42" i="250"/>
  <c r="N42" i="253"/>
  <c r="AA42" i="255"/>
  <c r="N42" i="256"/>
  <c r="AA42" i="258"/>
  <c r="N42" i="1"/>
  <c r="H42" i="136"/>
  <c r="F42" i="170"/>
  <c r="P42" i="179"/>
  <c r="D42" i="180"/>
  <c r="P42" i="182"/>
  <c r="D42" i="183"/>
  <c r="P42" i="185"/>
  <c r="D42" i="186"/>
  <c r="P42" i="188"/>
  <c r="D42" i="189"/>
  <c r="P42" i="191"/>
  <c r="D42" i="192"/>
  <c r="P42" i="194"/>
  <c r="D42" i="195"/>
  <c r="P42" i="197"/>
  <c r="D42" i="198"/>
  <c r="P42" i="200"/>
  <c r="D42" i="201"/>
  <c r="P42" i="203"/>
  <c r="D42" i="204"/>
  <c r="P42" i="206"/>
  <c r="D42" i="207"/>
  <c r="U42" i="220"/>
  <c r="U42" i="222"/>
  <c r="I42" i="223"/>
  <c r="U42" i="225"/>
  <c r="I42" i="226"/>
  <c r="U42" i="228"/>
  <c r="I42" i="229"/>
  <c r="U42" i="231"/>
  <c r="I42" i="232"/>
  <c r="U42" i="234"/>
  <c r="I42" i="235"/>
  <c r="V42" i="237"/>
  <c r="G42" i="238"/>
  <c r="S42" i="240"/>
  <c r="G42" i="241"/>
  <c r="S42" i="243"/>
  <c r="G42" i="244"/>
  <c r="S42" i="246"/>
  <c r="G42" i="247"/>
  <c r="S42" i="249"/>
  <c r="G42" i="253"/>
  <c r="S42" i="255"/>
  <c r="G42" i="256"/>
  <c r="S42" i="258"/>
  <c r="G42" i="1"/>
  <c r="I42" i="140"/>
  <c r="N42" i="220"/>
  <c r="AA42" i="222"/>
  <c r="N42" i="223"/>
  <c r="AA42" i="225"/>
  <c r="N42" i="226"/>
  <c r="AA42" i="228"/>
  <c r="N42" i="229"/>
  <c r="AA42" i="231"/>
  <c r="N42" i="232"/>
  <c r="AA42" i="234"/>
  <c r="N42" i="235"/>
  <c r="U42" i="237"/>
  <c r="X42" i="239"/>
  <c r="Z42" i="239" s="1"/>
  <c r="F42" i="240"/>
  <c r="R42" i="242"/>
  <c r="F42" i="243"/>
  <c r="R42" i="245"/>
  <c r="F42" i="246"/>
  <c r="R42" i="248"/>
  <c r="R42" i="251"/>
  <c r="F42" i="252"/>
  <c r="R42" i="254"/>
  <c r="F42" i="255"/>
  <c r="R42" i="257"/>
  <c r="F42" i="258"/>
  <c r="F42" i="167"/>
  <c r="R42" i="173"/>
  <c r="H42" i="237"/>
  <c r="Q42" i="239"/>
  <c r="E42" i="240"/>
  <c r="Q42" i="242"/>
  <c r="E42" i="243"/>
  <c r="Q42" i="245"/>
  <c r="E42" i="246"/>
  <c r="Q42" i="248"/>
  <c r="E42" i="252"/>
  <c r="Q42" i="254"/>
  <c r="E42" i="255"/>
  <c r="Q42" i="257"/>
  <c r="E42" i="258"/>
  <c r="AA42" i="141"/>
  <c r="H42" i="172"/>
  <c r="G42" i="175"/>
  <c r="S42" i="177"/>
  <c r="G42" i="178"/>
  <c r="S42" i="180"/>
  <c r="G42" i="181"/>
  <c r="S42" i="183"/>
  <c r="G42" i="184"/>
  <c r="S42" i="186"/>
  <c r="G42" i="187"/>
  <c r="S42" i="189"/>
  <c r="G42" i="193"/>
  <c r="S42" i="195"/>
  <c r="G42" i="199"/>
  <c r="S42" i="201"/>
  <c r="G42" i="202"/>
  <c r="S42" i="204"/>
  <c r="G42" i="205"/>
  <c r="S42" i="207"/>
  <c r="G42" i="208"/>
  <c r="S42" i="210"/>
  <c r="Z25" i="221"/>
  <c r="X42" i="221"/>
  <c r="Z42" i="221" s="1"/>
  <c r="F42" i="222"/>
  <c r="L42" i="224"/>
  <c r="R42" i="226"/>
  <c r="F42" i="227"/>
  <c r="L42" i="229"/>
  <c r="R42" i="231"/>
  <c r="Z25" i="233"/>
  <c r="X42" i="233"/>
  <c r="Z42" i="233" s="1"/>
  <c r="F42" i="234"/>
  <c r="L42" i="236"/>
  <c r="P42" i="238"/>
  <c r="V42" i="240"/>
  <c r="V42" i="249"/>
  <c r="J42" i="250"/>
  <c r="V42" i="252"/>
  <c r="V42" i="255"/>
  <c r="J42" i="256"/>
  <c r="V42" i="258"/>
  <c r="J42" i="1"/>
  <c r="AA42" i="145"/>
  <c r="N42" i="146"/>
  <c r="AA42" i="148"/>
  <c r="N42" i="149"/>
  <c r="AA42" i="151"/>
  <c r="N42" i="152"/>
  <c r="AA42" i="154"/>
  <c r="N42" i="155"/>
  <c r="AA42" i="157"/>
  <c r="N42" i="158"/>
  <c r="AA42" i="160"/>
  <c r="N42" i="161"/>
  <c r="I42" i="163"/>
  <c r="U42" i="165"/>
  <c r="C42" i="217"/>
  <c r="I42" i="238"/>
  <c r="U42" i="240"/>
  <c r="I42" i="241"/>
  <c r="U42" i="243"/>
  <c r="I42" i="244"/>
  <c r="U42" i="246"/>
  <c r="I42" i="247"/>
  <c r="I42" i="250"/>
  <c r="U42" i="255"/>
  <c r="I42" i="256"/>
  <c r="U42" i="258"/>
  <c r="I42" i="1"/>
  <c r="K42" i="47"/>
  <c r="W42" i="49"/>
  <c r="Z25" i="59"/>
  <c r="X42" i="59"/>
  <c r="Z42" i="59" s="1"/>
  <c r="T42" i="61"/>
  <c r="P42" i="63"/>
  <c r="N42" i="70"/>
  <c r="AA42" i="72"/>
  <c r="N42" i="73"/>
  <c r="AA42" i="75"/>
  <c r="N42" i="76"/>
  <c r="AA42" i="78"/>
  <c r="N42" i="79"/>
  <c r="J42" i="81"/>
  <c r="V42" i="86"/>
  <c r="F42" i="4"/>
  <c r="E42" i="32"/>
  <c r="V42" i="83"/>
  <c r="V42" i="87"/>
  <c r="J42" i="88"/>
  <c r="V42" i="90"/>
  <c r="J42" i="91"/>
  <c r="V42" i="93"/>
  <c r="J42" i="94"/>
  <c r="V42" i="96"/>
  <c r="J42" i="97"/>
  <c r="V42" i="99"/>
  <c r="J42" i="100"/>
  <c r="V42" i="102"/>
  <c r="J42" i="103"/>
  <c r="V42" i="105"/>
  <c r="J42" i="106"/>
  <c r="V42" i="108"/>
  <c r="W42" i="110"/>
  <c r="Z25" i="112"/>
  <c r="X42" i="112"/>
  <c r="Z42" i="112" s="1"/>
  <c r="L42" i="113"/>
  <c r="R42" i="115"/>
  <c r="F42" i="118"/>
  <c r="F42" i="120"/>
  <c r="L42" i="122"/>
  <c r="L42" i="124"/>
  <c r="L42" i="126"/>
  <c r="R42" i="128"/>
  <c r="R42" i="130"/>
  <c r="R42" i="132"/>
  <c r="F42" i="133"/>
  <c r="F42" i="135"/>
  <c r="Y42" i="138"/>
  <c r="M42" i="140"/>
  <c r="L42" i="143"/>
  <c r="R42" i="145"/>
  <c r="Z25" i="147"/>
  <c r="X42" i="147"/>
  <c r="Z42" i="147" s="1"/>
  <c r="F42" i="148"/>
  <c r="L42" i="150"/>
  <c r="R42" i="152"/>
  <c r="F42" i="153"/>
  <c r="L42" i="155"/>
  <c r="R42" i="157"/>
  <c r="Z25" i="159"/>
  <c r="X42" i="159"/>
  <c r="Z42" i="159" s="1"/>
  <c r="F42" i="160"/>
  <c r="G42" i="162"/>
  <c r="S42" i="164"/>
  <c r="G42" i="165"/>
  <c r="F42" i="169"/>
  <c r="AA42" i="172"/>
  <c r="E42" i="175"/>
  <c r="Q42" i="177"/>
  <c r="E42" i="178"/>
  <c r="Q42" i="180"/>
  <c r="E42" i="181"/>
  <c r="Q42" i="183"/>
  <c r="E42" i="184"/>
  <c r="Q42" i="186"/>
  <c r="E42" i="187"/>
  <c r="Q42" i="189"/>
  <c r="Q42" i="192"/>
  <c r="E42" i="196"/>
  <c r="Q42" i="198"/>
  <c r="Q42" i="201"/>
  <c r="E42" i="202"/>
  <c r="Q42" i="204"/>
  <c r="E42" i="205"/>
  <c r="Q42" i="207"/>
  <c r="E42" i="208"/>
  <c r="Q42" i="210"/>
  <c r="F42" i="211"/>
  <c r="N42" i="214"/>
  <c r="D42" i="217"/>
  <c r="G42" i="221"/>
  <c r="S42" i="223"/>
  <c r="G42" i="224"/>
  <c r="S42" i="226"/>
  <c r="G42" i="227"/>
  <c r="S42" i="229"/>
  <c r="G42" i="230"/>
  <c r="S42" i="232"/>
  <c r="G42" i="233"/>
  <c r="S42" i="235"/>
  <c r="G42" i="236"/>
  <c r="U42" i="85"/>
  <c r="I42" i="89"/>
  <c r="U42" i="91"/>
  <c r="I42" i="92"/>
  <c r="U42" i="94"/>
  <c r="I42" i="95"/>
  <c r="U42" i="97"/>
  <c r="I42" i="98"/>
  <c r="U42" i="100"/>
  <c r="I42" i="101"/>
  <c r="U42" i="103"/>
  <c r="I42" i="104"/>
  <c r="U42" i="106"/>
  <c r="I42" i="107"/>
  <c r="U42" i="109"/>
  <c r="W42" i="112"/>
  <c r="W42" i="114"/>
  <c r="K42" i="115"/>
  <c r="W42" i="117"/>
  <c r="K42" i="118"/>
  <c r="W42" i="120"/>
  <c r="K42" i="121"/>
  <c r="W42" i="123"/>
  <c r="K42" i="124"/>
  <c r="W42" i="126"/>
  <c r="K42" i="127"/>
  <c r="W42" i="129"/>
  <c r="K42" i="130"/>
  <c r="W42" i="132"/>
  <c r="K42" i="133"/>
  <c r="W42" i="135"/>
  <c r="K42" i="136"/>
  <c r="Y42" i="139"/>
  <c r="K42" i="141"/>
  <c r="W42" i="143"/>
  <c r="K42" i="144"/>
  <c r="W42" i="146"/>
  <c r="K42" i="147"/>
  <c r="W42" i="149"/>
  <c r="K42" i="150"/>
  <c r="W42" i="152"/>
  <c r="K42" i="153"/>
  <c r="W42" i="155"/>
  <c r="K42" i="156"/>
  <c r="W42" i="158"/>
  <c r="K42" i="159"/>
  <c r="W42" i="161"/>
  <c r="L42" i="162"/>
  <c r="L42" i="164"/>
  <c r="M42" i="166"/>
  <c r="C42" i="31"/>
  <c r="H42" i="86"/>
  <c r="T42" i="88"/>
  <c r="H42" i="89"/>
  <c r="T42" i="91"/>
  <c r="H42" i="92"/>
  <c r="T42" i="94"/>
  <c r="H42" i="95"/>
  <c r="T42" i="97"/>
  <c r="H42" i="98"/>
  <c r="T42" i="100"/>
  <c r="H42" i="101"/>
  <c r="T42" i="103"/>
  <c r="H42" i="104"/>
  <c r="T42" i="106"/>
  <c r="H42" i="107"/>
  <c r="H42" i="109"/>
  <c r="J42" i="111"/>
  <c r="V42" i="113"/>
  <c r="J42" i="114"/>
  <c r="V42" i="116"/>
  <c r="J42" i="120"/>
  <c r="V42" i="122"/>
  <c r="J42" i="123"/>
  <c r="V42" i="125"/>
  <c r="J42" i="126"/>
  <c r="V42" i="128"/>
  <c r="J42" i="129"/>
  <c r="V42" i="131"/>
  <c r="J42" i="132"/>
  <c r="V42" i="134"/>
  <c r="J42" i="135"/>
  <c r="Z25" i="137"/>
  <c r="X42" i="137"/>
  <c r="Z42" i="137" s="1"/>
  <c r="W42" i="140"/>
  <c r="J42" i="144"/>
  <c r="V42" i="146"/>
  <c r="J42" i="147"/>
  <c r="V42" i="149"/>
  <c r="J42" i="150"/>
  <c r="V42" i="152"/>
  <c r="J42" i="153"/>
  <c r="V42" i="155"/>
  <c r="J42" i="156"/>
  <c r="V42" i="158"/>
  <c r="J42" i="159"/>
  <c r="V42" i="161"/>
  <c r="W42" i="163"/>
  <c r="K42" i="164"/>
  <c r="R42" i="166"/>
  <c r="AA42" i="168"/>
  <c r="F42" i="171"/>
  <c r="AA42" i="174"/>
  <c r="C42" i="175"/>
  <c r="O42" i="177"/>
  <c r="C42" i="178"/>
  <c r="O42" i="180"/>
  <c r="C42" i="181"/>
  <c r="O42" i="183"/>
  <c r="C42" i="184"/>
  <c r="O42" i="186"/>
  <c r="C42" i="187"/>
  <c r="O42" i="189"/>
  <c r="C42" i="193"/>
  <c r="O42" i="195"/>
  <c r="C42" i="199"/>
  <c r="O42" i="201"/>
  <c r="C42" i="202"/>
  <c r="O42" i="204"/>
  <c r="C42" i="205"/>
  <c r="O42" i="207"/>
  <c r="C42" i="208"/>
  <c r="O42" i="210"/>
  <c r="I42" i="218"/>
  <c r="E42" i="220"/>
  <c r="Q42" i="222"/>
  <c r="E42" i="223"/>
  <c r="Q42" i="225"/>
  <c r="E42" i="226"/>
  <c r="Q42" i="228"/>
  <c r="E42" i="229"/>
  <c r="Q42" i="231"/>
  <c r="E42" i="232"/>
  <c r="Q42" i="234"/>
  <c r="E42" i="235"/>
  <c r="R42" i="237"/>
  <c r="I42" i="40"/>
  <c r="J42" i="44"/>
  <c r="V42" i="46"/>
  <c r="V42" i="49"/>
  <c r="J42" i="50"/>
  <c r="V42" i="52"/>
  <c r="N42" i="80"/>
  <c r="M42" i="87"/>
  <c r="Y42" i="89"/>
  <c r="Y42" i="92"/>
  <c r="Y42" i="95"/>
  <c r="M42" i="96"/>
  <c r="Y42" i="98"/>
  <c r="M42" i="99"/>
  <c r="Y42" i="101"/>
  <c r="M42" i="102"/>
  <c r="Y42" i="104"/>
  <c r="M42" i="105"/>
  <c r="Y42" i="107"/>
  <c r="M42" i="108"/>
  <c r="I42" i="111"/>
  <c r="O42" i="113"/>
  <c r="C42" i="114"/>
  <c r="O42" i="116"/>
  <c r="C42" i="117"/>
  <c r="O42" i="119"/>
  <c r="C42" i="120"/>
  <c r="O42" i="122"/>
  <c r="C42" i="123"/>
  <c r="O42" i="125"/>
  <c r="C42" i="126"/>
  <c r="O42" i="128"/>
  <c r="C42" i="129"/>
  <c r="O42" i="131"/>
  <c r="C42" i="132"/>
  <c r="O42" i="134"/>
  <c r="C42" i="135"/>
  <c r="Q42" i="137"/>
  <c r="E42" i="139"/>
  <c r="C42" i="143"/>
  <c r="O42" i="145"/>
  <c r="C42" i="146"/>
  <c r="O42" i="148"/>
  <c r="C42" i="149"/>
  <c r="O42" i="151"/>
  <c r="C42" i="152"/>
  <c r="O42" i="154"/>
  <c r="C42" i="155"/>
  <c r="O42" i="157"/>
  <c r="C42" i="158"/>
  <c r="O42" i="160"/>
  <c r="C42" i="161"/>
  <c r="P42" i="163"/>
  <c r="D42" i="164"/>
  <c r="E42" i="166"/>
  <c r="N42" i="168"/>
  <c r="L42" i="172"/>
  <c r="N42" i="174"/>
  <c r="AA42" i="176"/>
  <c r="N42" i="177"/>
  <c r="AA42" i="179"/>
  <c r="N42" i="180"/>
  <c r="AA42" i="182"/>
  <c r="N42" i="183"/>
  <c r="AA42" i="185"/>
  <c r="N42" i="186"/>
  <c r="AA42" i="188"/>
  <c r="N42" i="189"/>
  <c r="AA42" i="191"/>
  <c r="N42" i="192"/>
  <c r="N42" i="195"/>
  <c r="AA42" i="197"/>
  <c r="N42" i="198"/>
  <c r="N42" i="201"/>
  <c r="AA42" i="203"/>
  <c r="N42" i="204"/>
  <c r="AA42" i="206"/>
  <c r="N42" i="207"/>
  <c r="AA42" i="209"/>
  <c r="L42" i="215"/>
  <c r="V42" i="220"/>
  <c r="J42" i="221"/>
  <c r="V42" i="223"/>
  <c r="J42" i="224"/>
  <c r="V42" i="226"/>
  <c r="J42" i="227"/>
  <c r="V42" i="229"/>
  <c r="J42" i="230"/>
  <c r="V42" i="232"/>
  <c r="J42" i="233"/>
  <c r="V42" i="235"/>
  <c r="J42" i="236"/>
  <c r="T42" i="5"/>
  <c r="U42" i="8"/>
  <c r="I42" i="9"/>
  <c r="U42" i="11"/>
  <c r="I42" i="12"/>
  <c r="O42" i="24"/>
  <c r="M42" i="36"/>
  <c r="Y42" i="38"/>
  <c r="G42" i="68"/>
  <c r="S42" i="70"/>
  <c r="G42" i="74"/>
  <c r="S42" i="76"/>
  <c r="G42" i="77"/>
  <c r="F42" i="86"/>
  <c r="F42" i="88"/>
  <c r="F42" i="90"/>
  <c r="F42" i="94"/>
  <c r="F42" i="96"/>
  <c r="F42" i="98"/>
  <c r="F42" i="100"/>
  <c r="F42" i="102"/>
  <c r="F42" i="104"/>
  <c r="F42" i="106"/>
  <c r="F42" i="108"/>
  <c r="H42" i="111"/>
  <c r="N42" i="113"/>
  <c r="AA42" i="115"/>
  <c r="N42" i="116"/>
  <c r="AA42" i="118"/>
  <c r="AA42" i="121"/>
  <c r="N42" i="122"/>
  <c r="AA42" i="124"/>
  <c r="N42" i="125"/>
  <c r="AA42" i="127"/>
  <c r="N42" i="128"/>
  <c r="AA42" i="130"/>
  <c r="N42" i="131"/>
  <c r="AA42" i="133"/>
  <c r="N42" i="134"/>
  <c r="R42" i="2"/>
  <c r="K42" i="90"/>
  <c r="K42" i="93"/>
  <c r="W42" i="95"/>
  <c r="K42" i="96"/>
  <c r="W42" i="98"/>
  <c r="K42" i="99"/>
  <c r="W42" i="101"/>
  <c r="K42" i="102"/>
  <c r="W42" i="104"/>
  <c r="K42" i="105"/>
  <c r="W42" i="107"/>
  <c r="K42" i="108"/>
  <c r="Y42" i="111"/>
  <c r="M42" i="113"/>
  <c r="Y42" i="115"/>
  <c r="M42" i="116"/>
  <c r="Y42" i="118"/>
  <c r="M42" i="119"/>
  <c r="Y42" i="121"/>
  <c r="M42" i="122"/>
  <c r="Y42" i="124"/>
  <c r="M42" i="125"/>
  <c r="Y42" i="127"/>
  <c r="M42" i="128"/>
  <c r="Y42" i="130"/>
  <c r="M42" i="131"/>
  <c r="Y42" i="133"/>
  <c r="M42" i="134"/>
  <c r="Y42" i="136"/>
  <c r="O42" i="137"/>
  <c r="O42" i="139"/>
  <c r="Y42" i="143"/>
  <c r="M42" i="144"/>
  <c r="Y42" i="146"/>
  <c r="M42" i="147"/>
  <c r="Y42" i="149"/>
  <c r="M42" i="150"/>
  <c r="Y42" i="152"/>
  <c r="M42" i="153"/>
  <c r="Y42" i="155"/>
  <c r="M42" i="156"/>
  <c r="Y42" i="158"/>
  <c r="M42" i="159"/>
  <c r="Y42" i="161"/>
  <c r="H42" i="162"/>
  <c r="T42" i="164"/>
  <c r="H42" i="165"/>
  <c r="E42" i="167"/>
  <c r="M42" i="169"/>
  <c r="Z25" i="174"/>
  <c r="X42" i="174"/>
  <c r="Z42" i="174" s="1"/>
  <c r="L42" i="175"/>
  <c r="F42" i="178"/>
  <c r="R42" i="180"/>
  <c r="F42" i="181"/>
  <c r="R42" i="183"/>
  <c r="F42" i="184"/>
  <c r="L42" i="186"/>
  <c r="L42" i="189"/>
  <c r="L42" i="192"/>
  <c r="R42" i="194"/>
  <c r="F42" i="195"/>
  <c r="R42" i="197"/>
  <c r="F42" i="198"/>
  <c r="L42" i="200"/>
  <c r="L42" i="203"/>
  <c r="R42" i="205"/>
  <c r="F42" i="206"/>
  <c r="S42" i="211"/>
  <c r="AA42" i="213"/>
  <c r="W42" i="217"/>
  <c r="S42" i="219"/>
  <c r="W42" i="211"/>
  <c r="V42" i="218"/>
  <c r="H42" i="238"/>
  <c r="T42" i="240"/>
  <c r="H42" i="241"/>
  <c r="T42" i="243"/>
  <c r="H42" i="244"/>
  <c r="T42" i="246"/>
  <c r="H42" i="247"/>
  <c r="T42" i="249"/>
  <c r="H42" i="250"/>
  <c r="T42" i="252"/>
  <c r="H42" i="253"/>
  <c r="T42" i="255"/>
  <c r="H42" i="256"/>
  <c r="T42" i="258"/>
  <c r="H42" i="1"/>
  <c r="V42" i="137"/>
  <c r="W42" i="172"/>
  <c r="J42" i="179"/>
  <c r="V42" i="181"/>
  <c r="J42" i="182"/>
  <c r="V42" i="184"/>
  <c r="J42" i="185"/>
  <c r="V42" i="187"/>
  <c r="J42" i="188"/>
  <c r="V42" i="190"/>
  <c r="J42" i="191"/>
  <c r="V42" i="193"/>
  <c r="J42" i="194"/>
  <c r="V42" i="196"/>
  <c r="J42" i="197"/>
  <c r="V42" i="199"/>
  <c r="J42" i="200"/>
  <c r="V42" i="202"/>
  <c r="J42" i="203"/>
  <c r="V42" i="205"/>
  <c r="J42" i="206"/>
  <c r="J42" i="209"/>
  <c r="O42" i="213"/>
  <c r="I42" i="220"/>
  <c r="O42" i="222"/>
  <c r="C42" i="223"/>
  <c r="O42" i="225"/>
  <c r="C42" i="226"/>
  <c r="O42" i="228"/>
  <c r="C42" i="229"/>
  <c r="O42" i="231"/>
  <c r="C42" i="232"/>
  <c r="O42" i="234"/>
  <c r="C42" i="235"/>
  <c r="P42" i="237"/>
  <c r="Y42" i="239"/>
  <c r="M42" i="240"/>
  <c r="Y42" i="242"/>
  <c r="M42" i="243"/>
  <c r="Y42" i="245"/>
  <c r="M42" i="246"/>
  <c r="Y42" i="248"/>
  <c r="M42" i="252"/>
  <c r="Y42" i="254"/>
  <c r="M42" i="255"/>
  <c r="Y42" i="257"/>
  <c r="M42" i="258"/>
  <c r="V42" i="214"/>
  <c r="L42" i="217"/>
  <c r="T42" i="222"/>
  <c r="H42" i="223"/>
  <c r="T42" i="225"/>
  <c r="H42" i="226"/>
  <c r="T42" i="228"/>
  <c r="H42" i="229"/>
  <c r="T42" i="231"/>
  <c r="H42" i="232"/>
  <c r="T42" i="234"/>
  <c r="H42" i="235"/>
  <c r="O42" i="237"/>
  <c r="R42" i="239"/>
  <c r="Z25" i="241"/>
  <c r="X42" i="241"/>
  <c r="Z42" i="241" s="1"/>
  <c r="L42" i="242"/>
  <c r="L42" i="245"/>
  <c r="Z25" i="247"/>
  <c r="X42" i="247"/>
  <c r="Z42" i="247" s="1"/>
  <c r="L42" i="248"/>
  <c r="L42" i="251"/>
  <c r="Z25" i="253"/>
  <c r="X42" i="253"/>
  <c r="Z42" i="253" s="1"/>
  <c r="L42" i="254"/>
  <c r="L42" i="257"/>
  <c r="Z25" i="1"/>
  <c r="X42" i="1"/>
  <c r="Z42" i="1" s="1"/>
  <c r="S42" i="168"/>
  <c r="L42" i="173"/>
  <c r="U42" i="216"/>
  <c r="W42" i="238"/>
  <c r="K42" i="239"/>
  <c r="W42" i="241"/>
  <c r="K42" i="242"/>
  <c r="W42" i="244"/>
  <c r="K42" i="245"/>
  <c r="W42" i="247"/>
  <c r="K42" i="248"/>
  <c r="K42" i="251"/>
  <c r="W42" i="253"/>
  <c r="W42" i="256"/>
  <c r="K42" i="257"/>
  <c r="W42" i="1"/>
  <c r="Z25" i="142"/>
  <c r="X42" i="142"/>
  <c r="Z42" i="142" s="1"/>
  <c r="S42" i="174"/>
  <c r="Y42" i="176"/>
  <c r="M42" i="177"/>
  <c r="Y42" i="179"/>
  <c r="M42" i="180"/>
  <c r="Y42" i="182"/>
  <c r="M42" i="183"/>
  <c r="Y42" i="185"/>
  <c r="M42" i="186"/>
  <c r="Y42" i="188"/>
  <c r="M42" i="189"/>
  <c r="M42" i="192"/>
  <c r="Y42" i="194"/>
  <c r="M42" i="198"/>
  <c r="Y42" i="200"/>
  <c r="M42" i="201"/>
  <c r="Y42" i="203"/>
  <c r="M42" i="204"/>
  <c r="Y42" i="206"/>
  <c r="M42" i="207"/>
  <c r="Y42" i="209"/>
  <c r="M42" i="210"/>
  <c r="W42" i="215"/>
  <c r="R42" i="221"/>
  <c r="Z25" i="223"/>
  <c r="X42" i="223"/>
  <c r="Z42" i="223" s="1"/>
  <c r="F42" i="224"/>
  <c r="L42" i="226"/>
  <c r="R42" i="228"/>
  <c r="F42" i="229"/>
  <c r="L42" i="231"/>
  <c r="R42" i="233"/>
  <c r="Z25" i="235"/>
  <c r="X42" i="235"/>
  <c r="Z42" i="235" s="1"/>
  <c r="F42" i="236"/>
  <c r="D42" i="238"/>
  <c r="P42" i="240"/>
  <c r="P42" i="249"/>
  <c r="D42" i="250"/>
  <c r="P42" i="252"/>
  <c r="P42" i="255"/>
  <c r="D42" i="256"/>
  <c r="P42" i="258"/>
  <c r="D42" i="1"/>
  <c r="H42" i="143"/>
  <c r="T42" i="145"/>
  <c r="H42" i="146"/>
  <c r="T42" i="148"/>
  <c r="H42" i="149"/>
  <c r="T42" i="151"/>
  <c r="H42" i="152"/>
  <c r="T42" i="154"/>
  <c r="H42" i="155"/>
  <c r="T42" i="157"/>
  <c r="H42" i="158"/>
  <c r="T42" i="160"/>
  <c r="H42" i="161"/>
  <c r="C42" i="163"/>
  <c r="O42" i="165"/>
  <c r="U42" i="212"/>
  <c r="T42" i="219"/>
  <c r="C42" i="238"/>
  <c r="O42" i="240"/>
  <c r="C42" i="241"/>
  <c r="O42" i="243"/>
  <c r="C42" i="244"/>
  <c r="O42" i="246"/>
  <c r="C42" i="247"/>
  <c r="O42" i="249"/>
  <c r="C42" i="253"/>
  <c r="O42" i="255"/>
  <c r="C42" i="256"/>
  <c r="O42" i="258"/>
  <c r="C42" i="1"/>
  <c r="Z42" i="234" l="1"/>
  <c r="Z42" i="198"/>
  <c r="Z42" i="201"/>
  <c r="Z42" i="163"/>
  <c r="Z42" i="122"/>
  <c r="Z42" i="109"/>
  <c r="Z42" i="256"/>
  <c r="Z42" i="232"/>
  <c r="Z42" i="184"/>
  <c r="Z42" i="97"/>
  <c r="Z42" i="228"/>
  <c r="Z42" i="192"/>
  <c r="Z42" i="158"/>
  <c r="Z42" i="182"/>
  <c r="Z42" i="226"/>
  <c r="Z42" i="190"/>
  <c r="Z42" i="156"/>
  <c r="Z42" i="117"/>
  <c r="Z42" i="236"/>
  <c r="Z42" i="203"/>
  <c r="Z42" i="165"/>
  <c r="Z42" i="111"/>
  <c r="Z42" i="100"/>
  <c r="Z42" i="34"/>
  <c r="Z42" i="258"/>
  <c r="Z42" i="186"/>
  <c r="Z42" i="189"/>
  <c r="Z42" i="133"/>
  <c r="Z42" i="164"/>
  <c r="Z42" i="220"/>
  <c r="Z42" i="187"/>
  <c r="Z42" i="252"/>
  <c r="Z42" i="216"/>
  <c r="Z42" i="180"/>
  <c r="Z42" i="183"/>
  <c r="Z42" i="146"/>
  <c r="Z42" i="127"/>
  <c r="Z42" i="214"/>
  <c r="Z42" i="181"/>
  <c r="Z42" i="144"/>
  <c r="Z42" i="125"/>
  <c r="Z42" i="79"/>
  <c r="Z42" i="54"/>
  <c r="Z42" i="208"/>
  <c r="Z42" i="209"/>
  <c r="Z42" i="71"/>
  <c r="Z42" i="224"/>
  <c r="Z42" i="188"/>
  <c r="Z42" i="154"/>
  <c r="Z42" i="103"/>
  <c r="Z42" i="106"/>
  <c r="Z42" i="155"/>
  <c r="Z42" i="229"/>
  <c r="Z42" i="255"/>
  <c r="Z42" i="141"/>
  <c r="Z42" i="161"/>
  <c r="Z42" i="230"/>
  <c r="Z42" i="242"/>
  <c r="Z42" i="67"/>
  <c r="Z42" i="246"/>
  <c r="Z42" i="210"/>
  <c r="Z42" i="166"/>
  <c r="Z42" i="177"/>
  <c r="Z42" i="7"/>
  <c r="Z42" i="175"/>
  <c r="Z42" i="48"/>
  <c r="Z42" i="130"/>
  <c r="Z42" i="244"/>
  <c r="Z42" i="196"/>
  <c r="Z42" i="204"/>
  <c r="Z42" i="207"/>
  <c r="Z42" i="171"/>
  <c r="Z42" i="115"/>
  <c r="Z42" i="5"/>
  <c r="Z42" i="238"/>
  <c r="Z42" i="202"/>
  <c r="Z42" i="113"/>
  <c r="Z42" i="96"/>
  <c r="Z42" i="160"/>
  <c r="Z42" i="248"/>
  <c r="Z42" i="176"/>
  <c r="Z42" i="179"/>
  <c r="Z42" i="136"/>
  <c r="Z42" i="91"/>
  <c r="Z42" i="87"/>
  <c r="Z42" i="148"/>
  <c r="Z42" i="3"/>
  <c r="Z42" i="28"/>
  <c r="Z42" i="143"/>
  <c r="Z42" i="211"/>
  <c r="Z42" i="140"/>
  <c r="Z42" i="243"/>
  <c r="Z42" i="47"/>
  <c r="Z42" i="254"/>
  <c r="Z42" i="218"/>
  <c r="Z42" i="173"/>
  <c r="Z42" i="40"/>
</calcChain>
</file>

<file path=xl/sharedStrings.xml><?xml version="1.0" encoding="utf-8"?>
<sst xmlns="http://schemas.openxmlformats.org/spreadsheetml/2006/main" count="30960" uniqueCount="332">
  <si>
    <t>Eastern Cape: Buffalo City (BUF)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</si>
  <si>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</si>
  <si>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</si>
  <si>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</si>
  <si>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</si>
  <si>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</si>
  <si>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</si>
  <si>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</si>
  <si>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</si>
  <si>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</si>
  <si>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</si>
  <si>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</si>
  <si>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</si>
  <si>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</si>
  <si>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</si>
  <si>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</si>
  <si>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</si>
  <si>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</si>
  <si>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</si>
  <si>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</si>
  <si>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</si>
  <si>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</si>
  <si>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</si>
  <si>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</si>
  <si>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</si>
  <si>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</si>
  <si>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</si>
  <si>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</si>
  <si>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</si>
  <si>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</si>
  <si>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</si>
  <si>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</si>
  <si>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</si>
  <si>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</si>
  <si>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</si>
  <si>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</si>
  <si>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</si>
  <si>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</si>
  <si>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</si>
  <si>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</si>
  <si>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</si>
  <si>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</si>
  <si>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</si>
  <si>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</si>
  <si>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</si>
  <si>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</si>
  <si>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</si>
  <si>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</si>
  <si>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</si>
  <si>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</si>
  <si>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</si>
  <si>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</si>
  <si>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</si>
  <si>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</si>
  <si>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</si>
  <si>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</si>
  <si>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</si>
  <si>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</si>
  <si>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</si>
  <si>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</si>
  <si>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</si>
  <si>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</si>
  <si>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</si>
  <si>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</si>
  <si>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</si>
  <si>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</si>
  <si>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</si>
  <si>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</si>
  <si>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</si>
  <si>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</si>
  <si>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</si>
  <si>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Water management                                   ) for 2nd Quarter ended 31 December 2021 (Figures Finalised as at 2022/01/29)</t>
  </si>
  <si>
    <t>Eastern Cape: Dr Beyers Naude (EC101) - Table C6 Quarterly Budget Statement - Financial Position ( Water management                                   ) for 2nd Quarter ended 31 December 2021 (Figures Finalised as at 2022/01/29)</t>
  </si>
  <si>
    <t>Eastern Cape: Blue Crane Route (EC102) - Table C6 Quarterly Budget Statement - Financial Position ( Water management                                   ) for 2nd Quarter ended 31 December 2021 (Figures Finalised as at 2022/01/29)</t>
  </si>
  <si>
    <t>Eastern Cape: Makana (EC104) - Table C6 Quarterly Budget Statement - Financial Position ( Water management                                   ) for 2nd Quarter ended 31 December 2021 (Figures Finalised as at 2022/01/29)</t>
  </si>
  <si>
    <t>Eastern Cape: Ndlambe (EC105) - Table C6 Quarterly Budget Statement - Financial Position ( Water management                                   ) for 2nd Quarter ended 31 December 2021 (Figures Finalised as at 2022/01/29)</t>
  </si>
  <si>
    <t>Eastern Cape: Sundays River Valley (EC106) - Table C6 Quarterly Budget Statement - Financial Position ( Water management                                   ) for 2nd Quarter ended 31 December 2021 (Figures Finalised as at 2022/01/29)</t>
  </si>
  <si>
    <t>Eastern Cape: Kouga (EC108) - Table C6 Quarterly Budget Statement - Financial Position ( Water management                                   ) for 2nd Quarter ended 31 December 2021 (Figures Finalised as at 2022/01/29)</t>
  </si>
  <si>
    <t>Eastern Cape: Kou-Kamma (EC109) - Table C6 Quarterly Budget Statement - Financial Position ( Water management                                   ) for 2nd Quarter ended 31 December 2021 (Figures Finalised as at 2022/01/29)</t>
  </si>
  <si>
    <t>Eastern Cape: Sarah Baartman (DC10) - Table C6 Quarterly Budget Statement - Financial Position ( Water management                                   ) for 2nd Quarter ended 31 December 2021 (Figures Finalised as at 2022/01/29)</t>
  </si>
  <si>
    <t>Eastern Cape: Mbhashe (EC121) - Table C6 Quarterly Budget Statement - Financial Position ( Water management                                   ) for 2nd Quarter ended 31 December 2021 (Figures Finalised as at 2022/01/29)</t>
  </si>
  <si>
    <t>Eastern Cape: Mnquma (EC122) - Table C6 Quarterly Budget Statement - Financial Position ( Water management                                   ) for 2nd Quarter ended 31 December 2021 (Figures Finalised as at 2022/01/29)</t>
  </si>
  <si>
    <t>Eastern Cape: Great Kei (EC123) - Table C6 Quarterly Budget Statement - Financial Position ( Water management                                   ) for 2nd Quarter ended 31 December 2021 (Figures Finalised as at 2022/01/29)</t>
  </si>
  <si>
    <t>Eastern Cape: Amahlathi (EC124) - Table C6 Quarterly Budget Statement - Financial Position ( Water management                                   ) for 2nd Quarter ended 31 December 2021 (Figures Finalised as at 2022/01/29)</t>
  </si>
  <si>
    <t>Eastern Cape: Ngqushwa (EC126) - Table C6 Quarterly Budget Statement - Financial Position ( Water management                                   ) for 2nd Quarter ended 31 December 2021 (Figures Finalised as at 2022/01/29)</t>
  </si>
  <si>
    <t>Eastern Cape: Raymond Mhlaba (EC129) - Table C6 Quarterly Budget Statement - Financial Position ( Water management                                   ) for 2nd Quarter ended 31 December 2021 (Figures Finalised as at 2022/01/29)</t>
  </si>
  <si>
    <t>Eastern Cape: Amathole (DC12) - Table C6 Quarterly Budget Statement - Financial Position ( Water management                                   ) for 2nd Quarter ended 31 December 2021 (Figures Finalised as at 2022/01/29)</t>
  </si>
  <si>
    <t>Eastern Cape: Inxuba Yethemba (EC131) - Table C6 Quarterly Budget Statement - Financial Position ( Water management                                   ) for 2nd Quarter ended 31 December 2021 (Figures Finalised as at 2022/01/29)</t>
  </si>
  <si>
    <t>Eastern Cape: Intsika Yethu (EC135) - Table C6 Quarterly Budget Statement - Financial Position ( Water management                                   ) for 2nd Quarter ended 31 December 2021 (Figures Finalised as at 2022/01/29)</t>
  </si>
  <si>
    <t>Eastern Cape: Emalahleni (EC) (EC136) - Table C6 Quarterly Budget Statement - Financial Position ( Water management                                   ) for 2nd Quarter ended 31 December 2021 (Figures Finalised as at 2022/01/29)</t>
  </si>
  <si>
    <t>Eastern Cape: Engcobo (EC137) - Table C6 Quarterly Budget Statement - Financial Position ( Water management                                   ) for 2nd Quarter ended 31 December 2021 (Figures Finalised as at 2022/01/29)</t>
  </si>
  <si>
    <t>Eastern Cape: Sakhisizwe (EC138) - Table C6 Quarterly Budget Statement - Financial Position ( Water management                                   ) for 2nd Quarter ended 31 December 2021 (Figures Finalised as at 2022/01/29)</t>
  </si>
  <si>
    <t>Eastern Cape: Enoch Mgijima (EC139) - Table C6 Quarterly Budget Statement - Financial Position ( Water management                                   ) for 2nd Quarter ended 31 December 2021 (Figures Finalised as at 2022/01/29)</t>
  </si>
  <si>
    <t>Eastern Cape: Chris Hani (DC13) - Table C6 Quarterly Budget Statement - Financial Position ( Water management                                   ) for 2nd Quarter ended 31 December 2021 (Figures Finalised as at 2022/01/29)</t>
  </si>
  <si>
    <t>Eastern Cape: Elundini (EC141) - Table C6 Quarterly Budget Statement - Financial Position ( Water management                                   ) for 2nd Quarter ended 31 December 2021 (Figures Finalised as at 2022/01/29)</t>
  </si>
  <si>
    <t>Eastern Cape: Senqu (EC142) - Table C6 Quarterly Budget Statement - Financial Position ( Water management                                   ) for 2nd Quarter ended 31 December 2021 (Figures Finalised as at 2022/01/29)</t>
  </si>
  <si>
    <t>Eastern Cape: Walter Sisulu (EC145) - Table C6 Quarterly Budget Statement - Financial Position ( Water management                                   ) for 2nd Quarter ended 31 December 2021 (Figures Finalised as at 2022/01/29)</t>
  </si>
  <si>
    <t>Eastern Cape: Joe Gqabi (DC14) - Table C6 Quarterly Budget Statement - Financial Position ( Water management                                   ) for 2nd Quarter ended 31 December 2021 (Figures Finalised as at 2022/01/29)</t>
  </si>
  <si>
    <t>Eastern Cape: Ngquza Hills (EC153) - Table C6 Quarterly Budget Statement - Financial Position ( Water management                                   ) for 2nd Quarter ended 31 December 2021 (Figures Finalised as at 2022/01/29)</t>
  </si>
  <si>
    <t>Eastern Cape: Port St Johns (EC154) - Table C6 Quarterly Budget Statement - Financial Position ( Water management                                   ) for 2nd Quarter ended 31 December 2021 (Figures Finalised as at 2022/01/29)</t>
  </si>
  <si>
    <t>Eastern Cape: Nyandeni (EC155) - Table C6 Quarterly Budget Statement - Financial Position ( Water management                                   ) for 2nd Quarter ended 31 December 2021 (Figures Finalised as at 2022/01/29)</t>
  </si>
  <si>
    <t>Eastern Cape: Mhlontlo (EC156) - Table C6 Quarterly Budget Statement - Financial Position ( Water management                                   ) for 2nd Quarter ended 31 December 2021 (Figures Finalised as at 2022/01/29)</t>
  </si>
  <si>
    <t>Eastern Cape: King Sabata Dalindyebo (EC157) - Table C6 Quarterly Budget Statement - Financial Position ( Water management                                   ) for 2nd Quarter ended 31 December 2021 (Figures Finalised as at 2022/01/29)</t>
  </si>
  <si>
    <t>Eastern Cape: O R Tambo (DC15) - Table C6 Quarterly Budget Statement - Financial Position ( Water management                                   ) for 2nd Quarter ended 31 December 2021 (Figures Finalised as at 2022/01/29)</t>
  </si>
  <si>
    <t>Eastern Cape: Matatiele (EC441) - Table C6 Quarterly Budget Statement - Financial Position ( Water management                                   ) for 2nd Quarter ended 31 December 2021 (Figures Finalised as at 2022/01/29)</t>
  </si>
  <si>
    <t>Eastern Cape: Umzimvubu (EC442) - Table C6 Quarterly Budget Statement - Financial Position ( Water management                                   ) for 2nd Quarter ended 31 December 2021 (Figures Finalised as at 2022/01/29)</t>
  </si>
  <si>
    <t>Eastern Cape: Winnie Madikizela-Mandela (EC443) - Table C6 Quarterly Budget Statement - Financial Position ( Water management                                   ) for 2nd Quarter ended 31 December 2021 (Figures Finalised as at 2022/01/29)</t>
  </si>
  <si>
    <t>Eastern Cape: Ntabankulu (EC444) - Table C6 Quarterly Budget Statement - Financial Position ( Water management                                   ) for 2nd Quarter ended 31 December 2021 (Figures Finalised as at 2022/01/29)</t>
  </si>
  <si>
    <t>Eastern Cape: Alfred Nzo (DC44) - Table C6 Quarterly Budget Statement - Financial Position ( Water management                                   ) for 2nd Quarter ended 31 December 2021 (Figures Finalised as at 2022/01/29)</t>
  </si>
  <si>
    <t>Free State: Mangaung (MAN) - Table C6 Quarterly Budget Statement - Financial Position ( Water management                                   ) for 2nd Quarter ended 31 December 2021 (Figures Finalised as at 2022/01/29)</t>
  </si>
  <si>
    <t>Free State: Letsemeng (FS161) - Table C6 Quarterly Budget Statement - Financial Position ( Water management                                   ) for 2nd Quarter ended 31 December 2021 (Figures Finalised as at 2022/01/29)</t>
  </si>
  <si>
    <t>Free State: Kopanong (FS162) - Table C6 Quarterly Budget Statement - Financial Position ( Water management                                   ) for 2nd Quarter ended 31 December 2021 (Figures Finalised as at 2022/01/29)</t>
  </si>
  <si>
    <t>Free State: Mohokare (FS163) - Table C6 Quarterly Budget Statement - Financial Position ( Water management                                   ) for 2nd Quarter ended 31 December 2021 (Figures Finalised as at 2022/01/29)</t>
  </si>
  <si>
    <t>Free State: Xhariep (DC16) - Table C6 Quarterly Budget Statement - Financial Position ( Water management                                   ) for 2nd Quarter ended 31 December 2021 (Figures Finalised as at 2022/01/29)</t>
  </si>
  <si>
    <t>Free State: Masilonyana (FS181) - Table C6 Quarterly Budget Statement - Financial Position ( Water management                                   ) for 2nd Quarter ended 31 December 2021 (Figures Finalised as at 2022/01/29)</t>
  </si>
  <si>
    <t>Free State: Tokologo (FS182) - Table C6 Quarterly Budget Statement - Financial Position ( Water management                                   ) for 2nd Quarter ended 31 December 2021 (Figures Finalised as at 2022/01/29)</t>
  </si>
  <si>
    <t>Free State: Tswelopele (FS183) - Table C6 Quarterly Budget Statement - Financial Position ( Water management                                   ) for 2nd Quarter ended 31 December 2021 (Figures Finalised as at 2022/01/29)</t>
  </si>
  <si>
    <t>Free State: Matjhabeng (FS184) - Table C6 Quarterly Budget Statement - Financial Position ( Water management                                   ) for 2nd Quarter ended 31 December 2021 (Figures Finalised as at 2022/01/29)</t>
  </si>
  <si>
    <t>Free State: Nala (FS185) - Table C6 Quarterly Budget Statement - Financial Position ( Water management                                   ) for 2nd Quarter ended 31 December 2021 (Figures Finalised as at 2022/01/29)</t>
  </si>
  <si>
    <t>Free State: Lejweleputswa (DC18) - Table C6 Quarterly Budget Statement - Financial Position ( Water management                                   ) for 2nd Quarter ended 31 December 2021 (Figures Finalised as at 2022/01/29)</t>
  </si>
  <si>
    <t>Free State: Setsoto (FS191) - Table C6 Quarterly Budget Statement - Financial Position ( Water management                                   ) for 2nd Quarter ended 31 December 2021 (Figures Finalised as at 2022/01/29)</t>
  </si>
  <si>
    <t>Free State: Dihlabeng (FS192) - Table C6 Quarterly Budget Statement - Financial Position ( Water management                                   ) for 2nd Quarter ended 31 December 2021 (Figures Finalised as at 2022/01/29)</t>
  </si>
  <si>
    <t>Free State: Nketoana (FS193) - Table C6 Quarterly Budget Statement - Financial Position ( Water management                                   ) for 2nd Quarter ended 31 December 2021 (Figures Finalised as at 2022/01/29)</t>
  </si>
  <si>
    <t>Free State: Maluti-a-Phofung (FS194) - Table C6 Quarterly Budget Statement - Financial Position ( Water management                                   ) for 2nd Quarter ended 31 December 2021 (Figures Finalised as at 2022/01/29)</t>
  </si>
  <si>
    <t>Free State: Phumelela (FS195) - Table C6 Quarterly Budget Statement - Financial Position ( Water management                                   ) for 2nd Quarter ended 31 December 2021 (Figures Finalised as at 2022/01/29)</t>
  </si>
  <si>
    <t>Free State: Mantsopa (FS196) - Table C6 Quarterly Budget Statement - Financial Position ( Water management                                   ) for 2nd Quarter ended 31 December 2021 (Figures Finalised as at 2022/01/29)</t>
  </si>
  <si>
    <t>Free State: Thabo Mofutsanyana (DC19) - Table C6 Quarterly Budget Statement - Financial Position ( Water management                                   ) for 2nd Quarter ended 31 December 2021 (Figures Finalised as at 2022/01/29)</t>
  </si>
  <si>
    <t>Free State: Moqhaka (FS201) - Table C6 Quarterly Budget Statement - Financial Position ( Water management                                   ) for 2nd Quarter ended 31 December 2021 (Figures Finalised as at 2022/01/29)</t>
  </si>
  <si>
    <t>Free State: Ngwathe (FS203) - Table C6 Quarterly Budget Statement - Financial Position ( Water management                                   ) for 2nd Quarter ended 31 December 2021 (Figures Finalised as at 2022/01/29)</t>
  </si>
  <si>
    <t>Free State: Metsimaholo (FS204) - Table C6 Quarterly Budget Statement - Financial Position ( Water management                                   ) for 2nd Quarter ended 31 December 2021 (Figures Finalised as at 2022/01/29)</t>
  </si>
  <si>
    <t>Free State: Mafube (FS205) - Table C6 Quarterly Budget Statement - Financial Position ( Water management                                   ) for 2nd Quarter ended 31 December 2021 (Figures Finalised as at 2022/01/29)</t>
  </si>
  <si>
    <t>Free State: Fezile Dabi (DC20) - Table C6 Quarterly Budget Statement - Financial Position ( Water management                                   ) for 2nd Quarter ended 31 December 2021 (Figures Finalised as at 2022/01/29)</t>
  </si>
  <si>
    <t>Gauteng: City of Ekurhuleni (EKU) - Table C6 Quarterly Budget Statement - Financial Position ( Water management                                   ) for 2nd Quarter ended 31 December 2021 (Figures Finalised as at 2022/01/29)</t>
  </si>
  <si>
    <t>Gauteng: City of Johannesburg (JHB) - Table C6 Quarterly Budget Statement - Financial Position ( Water management                                   ) for 2nd Quarter ended 31 December 2021 (Figures Finalised as at 2022/01/29)</t>
  </si>
  <si>
    <t>Gauteng: City of Tshwane (TSH) - Table C6 Quarterly Budget Statement - Financial Position ( Water management                                   ) for 2nd Quarter ended 31 December 2021 (Figures Finalised as at 2022/01/29)</t>
  </si>
  <si>
    <t>Gauteng: Emfuleni (GT421) - Table C6 Quarterly Budget Statement - Financial Position ( Water management                                   ) for 2nd Quarter ended 31 December 2021 (Figures Finalised as at 2022/01/29)</t>
  </si>
  <si>
    <t>Gauteng: Midvaal (GT422) - Table C6 Quarterly Budget Statement - Financial Position ( Water management                                   ) for 2nd Quarter ended 31 December 2021 (Figures Finalised as at 2022/01/29)</t>
  </si>
  <si>
    <t>Gauteng: Lesedi (GT423) - Table C6 Quarterly Budget Statement - Financial Position ( Water management                                   ) for 2nd Quarter ended 31 December 2021 (Figures Finalised as at 2022/01/29)</t>
  </si>
  <si>
    <t>Gauteng: Sedibeng (DC42) - Table C6 Quarterly Budget Statement - Financial Position ( Water management                                   ) for 2nd Quarter ended 31 December 2021 (Figures Finalised as at 2022/01/29)</t>
  </si>
  <si>
    <t>Gauteng: Mogale City (GT481) - Table C6 Quarterly Budget Statement - Financial Position ( Water management                                   ) for 2nd Quarter ended 31 December 2021 (Figures Finalised as at 2022/01/29)</t>
  </si>
  <si>
    <t>Gauteng: Merafong City (GT484) - Table C6 Quarterly Budget Statement - Financial Position ( Water management                                   ) for 2nd Quarter ended 31 December 2021 (Figures Finalised as at 2022/01/29)</t>
  </si>
  <si>
    <t>Gauteng: Rand West City (GT485) - Table C6 Quarterly Budget Statement - Financial Position ( Water management                                   ) for 2nd Quarter ended 31 December 2021 (Figures Finalised as at 2022/01/29)</t>
  </si>
  <si>
    <t>Gauteng: West Rand (DC48) - Table C6 Quarterly Budget Statement - Financial Position ( Water management                                   ) for 2nd Quarter ended 31 December 2021 (Figures Finalised as at 2022/01/29)</t>
  </si>
  <si>
    <t>Kwazulu-Natal: eThekwini (ETH) - Table C6 Quarterly Budget Statement - Financial Position ( Water management                                   ) for 2nd Quarter ended 31 December 2021 (Figures Finalised as at 2022/01/29)</t>
  </si>
  <si>
    <t>Kwazulu-Natal: Umdoni (KZN212) - Table C6 Quarterly Budget Statement - Financial Position ( Water management                                   ) for 2nd Quarter ended 31 December 2021 (Figures Finalised as at 2022/01/29)</t>
  </si>
  <si>
    <t>Kwazulu-Natal: Umzumbe (KZN213) - Table C6 Quarterly Budget Statement - Financial Position ( Water management                                   ) for 2nd Quarter ended 31 December 2021 (Figures Finalised as at 2022/01/29)</t>
  </si>
  <si>
    <t>Kwazulu-Natal: uMuziwabantu (KZN214) - Table C6 Quarterly Budget Statement - Financial Position ( Water management                                   ) for 2nd Quarter ended 31 December 2021 (Figures Finalised as at 2022/01/29)</t>
  </si>
  <si>
    <t>Kwazulu-Natal: Ray Nkonyeni (KZN216) - Table C6 Quarterly Budget Statement - Financial Position ( Water management                                   ) for 2nd Quarter ended 31 December 2021 (Figures Finalised as at 2022/01/29)</t>
  </si>
  <si>
    <t>Kwazulu-Natal: Ugu (DC21) - Table C6 Quarterly Budget Statement - Financial Position ( Water management                                   ) for 2nd Quarter ended 31 December 2021 (Figures Finalised as at 2022/01/29)</t>
  </si>
  <si>
    <t>Kwazulu-Natal: uMshwathi (KZN221) - Table C6 Quarterly Budget Statement - Financial Position ( Water management                                   ) for 2nd Quarter ended 31 December 2021 (Figures Finalised as at 2022/01/29)</t>
  </si>
  <si>
    <t>Kwazulu-Natal: uMngeni (KZN222) - Table C6 Quarterly Budget Statement - Financial Position ( Water management                                   ) for 2nd Quarter ended 31 December 2021 (Figures Finalised as at 2022/01/29)</t>
  </si>
  <si>
    <t>Kwazulu-Natal: Mpofana (KZN223) - Table C6 Quarterly Budget Statement - Financial Position ( Water management                                   ) for 2nd Quarter ended 31 December 2021 (Figures Finalised as at 2022/01/29)</t>
  </si>
  <si>
    <t>Kwazulu-Natal: Impendle (KZN224) - Table C6 Quarterly Budget Statement - Financial Position ( Water management                                   ) for 2nd Quarter ended 31 December 2021 (Figures Finalised as at 2022/01/29)</t>
  </si>
  <si>
    <t>Kwazulu-Natal: Msunduzi (KZN225) - Table C6 Quarterly Budget Statement - Financial Position ( Water management                                   ) for 2nd Quarter ended 31 December 2021 (Figures Finalised as at 2022/01/29)</t>
  </si>
  <si>
    <t>Kwazulu-Natal: Mkhambathini (KZN226) - Table C6 Quarterly Budget Statement - Financial Position ( Water management                                   ) for 2nd Quarter ended 31 December 2021 (Figures Finalised as at 2022/01/29)</t>
  </si>
  <si>
    <t>Kwazulu-Natal: Richmond (KZN227) - Table C6 Quarterly Budget Statement - Financial Position ( Water management                                   ) for 2nd Quarter ended 31 December 2021 (Figures Finalised as at 2022/01/29)</t>
  </si>
  <si>
    <t>Kwazulu-Natal: uMgungundlovu (DC22) - Table C6 Quarterly Budget Statement - Financial Position ( Water management                                   ) for 2nd Quarter ended 31 December 2021 (Figures Finalised as at 2022/01/29)</t>
  </si>
  <si>
    <t>Kwazulu-Natal: Okhahlamba (KZN235) - Table C6 Quarterly Budget Statement - Financial Position ( Water management                                   ) for 2nd Quarter ended 31 December 2021 (Figures Finalised as at 2022/01/29)</t>
  </si>
  <si>
    <t>Kwazulu-Natal: Inkosi Langalibalele (KZN237) - Table C6 Quarterly Budget Statement - Financial Position ( Water management                                   ) for 2nd Quarter ended 31 December 2021 (Figures Finalised as at 2022/01/29)</t>
  </si>
  <si>
    <t>Kwazulu-Natal: Alfred Duma (KZN238) - Table C6 Quarterly Budget Statement - Financial Position ( Water management                                   ) for 2nd Quarter ended 31 December 2021 (Figures Finalised as at 2022/01/29)</t>
  </si>
  <si>
    <t>Kwazulu-Natal: Uthukela (DC23) - Table C6 Quarterly Budget Statement - Financial Position ( Water management                                   ) for 2nd Quarter ended 31 December 2021 (Figures Finalised as at 2022/01/29)</t>
  </si>
  <si>
    <t>Kwazulu-Natal: Endumeni (KZN241) - Table C6 Quarterly Budget Statement - Financial Position ( Water management                                   ) for 2nd Quarter ended 31 December 2021 (Figures Finalised as at 2022/01/29)</t>
  </si>
  <si>
    <t>Kwazulu-Natal: Nquthu (KZN242) - Table C6 Quarterly Budget Statement - Financial Position ( Water management                                   ) for 2nd Quarter ended 31 December 2021 (Figures Finalised as at 2022/01/29)</t>
  </si>
  <si>
    <t>Kwazulu-Natal: Msinga (KZN244) - Table C6 Quarterly Budget Statement - Financial Position ( Water management                                   ) for 2nd Quarter ended 31 December 2021 (Figures Finalised as at 2022/01/29)</t>
  </si>
  <si>
    <t>Kwazulu-Natal: Umvoti (KZN245) - Table C6 Quarterly Budget Statement - Financial Position ( Water management                                   ) for 2nd Quarter ended 31 December 2021 (Figures Finalised as at 2022/01/29)</t>
  </si>
  <si>
    <t>Kwazulu-Natal: Umzinyathi (DC24) - Table C6 Quarterly Budget Statement - Financial Position ( Water management                                   ) for 2nd Quarter ended 31 December 2021 (Figures Finalised as at 2022/01/29)</t>
  </si>
  <si>
    <t>Kwazulu-Natal: Newcastle (KZN252) - Table C6 Quarterly Budget Statement - Financial Position ( Water management                                   ) for 2nd Quarter ended 31 December 2021 (Figures Finalised as at 2022/01/29)</t>
  </si>
  <si>
    <t>Kwazulu-Natal: Emadlangeni (KZN253) - Table C6 Quarterly Budget Statement - Financial Position ( Water management                                   ) for 2nd Quarter ended 31 December 2021 (Figures Finalised as at 2022/01/29)</t>
  </si>
  <si>
    <t>Kwazulu-Natal: Dannhauser (KZN254) - Table C6 Quarterly Budget Statement - Financial Position ( Water management                                   ) for 2nd Quarter ended 31 December 2021 (Figures Finalised as at 2022/01/29)</t>
  </si>
  <si>
    <t>Kwazulu-Natal: Amajuba (DC25) - Table C6 Quarterly Budget Statement - Financial Position ( Water management                                   ) for 2nd Quarter ended 31 December 2021 (Figures Finalised as at 2022/01/29)</t>
  </si>
  <si>
    <t>Kwazulu-Natal: eDumbe (KZN261) - Table C6 Quarterly Budget Statement - Financial Position ( Water management                                   ) for 2nd Quarter ended 31 December 2021 (Figures Finalised as at 2022/01/29)</t>
  </si>
  <si>
    <t>Kwazulu-Natal: uPhongolo (KZN262) - Table C6 Quarterly Budget Statement - Financial Position ( Water management                                   ) for 2nd Quarter ended 31 December 2021 (Figures Finalised as at 2022/01/29)</t>
  </si>
  <si>
    <t>Kwazulu-Natal: Abaqulusi (KZN263) - Table C6 Quarterly Budget Statement - Financial Position ( Water management                                   ) for 2nd Quarter ended 31 December 2021 (Figures Finalised as at 2022/01/29)</t>
  </si>
  <si>
    <t>Kwazulu-Natal: Nongoma (KZN265) - Table C6 Quarterly Budget Statement - Financial Position ( Water management                                   ) for 2nd Quarter ended 31 December 2021 (Figures Finalised as at 2022/01/29)</t>
  </si>
  <si>
    <t>Kwazulu-Natal: Ulundi (KZN266) - Table C6 Quarterly Budget Statement - Financial Position ( Water management                                   ) for 2nd Quarter ended 31 December 2021 (Figures Finalised as at 2022/01/29)</t>
  </si>
  <si>
    <t>Kwazulu-Natal: Zululand (DC26) - Table C6 Quarterly Budget Statement - Financial Position ( Water management                                   ) for 2nd Quarter ended 31 December 2021 (Figures Finalised as at 2022/01/29)</t>
  </si>
  <si>
    <t>Kwazulu-Natal: Umhlabuyalingana (KZN271) - Table C6 Quarterly Budget Statement - Financial Position ( Water management                                   ) for 2nd Quarter ended 31 December 2021 (Figures Finalised as at 2022/01/29)</t>
  </si>
  <si>
    <t>Kwazulu-Natal: Jozini (KZN272) - Table C6 Quarterly Budget Statement - Financial Position ( Water management                                   ) for 2nd Quarter ended 31 December 2021 (Figures Finalised as at 2022/01/29)</t>
  </si>
  <si>
    <t>Kwazulu-Natal: Mtubatuba (KZN275) - Table C6 Quarterly Budget Statement - Financial Position ( Water management                                   ) for 2nd Quarter ended 31 December 2021 (Figures Finalised as at 2022/01/29)</t>
  </si>
  <si>
    <t>Kwazulu-Natal: Hlabisa Big Five (KZN276) - Table C6 Quarterly Budget Statement - Financial Position ( Water management                                   ) for 2nd Quarter ended 31 December 2021 (Figures Finalised as at 2022/01/29)</t>
  </si>
  <si>
    <t>Kwazulu-Natal: Umkhanyakude (DC27) - Table C6 Quarterly Budget Statement - Financial Position ( Water management                                   ) for 2nd Quarter ended 31 December 2021 (Figures Finalised as at 2022/01/29)</t>
  </si>
  <si>
    <t>Kwazulu-Natal: Mfolozi (KZN281) - Table C6 Quarterly Budget Statement - Financial Position ( Water management                                   ) for 2nd Quarter ended 31 December 2021 (Figures Finalised as at 2022/01/29)</t>
  </si>
  <si>
    <t>Kwazulu-Natal: uMhlathuze (KZN282) - Table C6 Quarterly Budget Statement - Financial Position ( Water management                                   ) for 2nd Quarter ended 31 December 2021 (Figures Finalised as at 2022/01/29)</t>
  </si>
  <si>
    <t>Kwazulu-Natal: uMlalazi (KZN284) - Table C6 Quarterly Budget Statement - Financial Position ( Water management                                   ) for 2nd Quarter ended 31 December 2021 (Figures Finalised as at 2022/01/29)</t>
  </si>
  <si>
    <t>Kwazulu-Natal: Mthonjaneni (KZN285) - Table C6 Quarterly Budget Statement - Financial Position ( Water management                                   ) for 2nd Quarter ended 31 December 2021 (Figures Finalised as at 2022/01/29)</t>
  </si>
  <si>
    <t>Kwazulu-Natal: Nkandla (KZN286) - Table C6 Quarterly Budget Statement - Financial Position ( Water management                                   ) for 2nd Quarter ended 31 December 2021 (Figures Finalised as at 2022/01/29)</t>
  </si>
  <si>
    <t>Kwazulu-Natal: King Cetshwayo (DC28) - Table C6 Quarterly Budget Statement - Financial Position ( Water management                                   ) for 2nd Quarter ended 31 December 2021 (Figures Finalised as at 2022/01/29)</t>
  </si>
  <si>
    <t>Kwazulu-Natal: Mandeni (KZN291) - Table C6 Quarterly Budget Statement - Financial Position ( Water management                                   ) for 2nd Quarter ended 31 December 2021 (Figures Finalised as at 2022/01/29)</t>
  </si>
  <si>
    <t>Kwazulu-Natal: KwaDukuza (KZN292) - Table C6 Quarterly Budget Statement - Financial Position ( Water management                                   ) for 2nd Quarter ended 31 December 2021 (Figures Finalised as at 2022/01/29)</t>
  </si>
  <si>
    <t>Kwazulu-Natal: Ndwedwe (KZN293) - Table C6 Quarterly Budget Statement - Financial Position ( Water management                                   ) for 2nd Quarter ended 31 December 2021 (Figures Finalised as at 2022/01/29)</t>
  </si>
  <si>
    <t>Kwazulu-Natal: Maphumulo (KZN294) - Table C6 Quarterly Budget Statement - Financial Position ( Water management                                   ) for 2nd Quarter ended 31 December 2021 (Figures Finalised as at 2022/01/29)</t>
  </si>
  <si>
    <t>Kwazulu-Natal: iLembe (DC29) - Table C6 Quarterly Budget Statement - Financial Position ( Water management                                   ) for 2nd Quarter ended 31 December 2021 (Figures Finalised as at 2022/01/29)</t>
  </si>
  <si>
    <t>Kwazulu-Natal: Greater Kokstad (KZN433) - Table C6 Quarterly Budget Statement - Financial Position ( Water management                                   ) for 2nd Quarter ended 31 December 2021 (Figures Finalised as at 2022/01/29)</t>
  </si>
  <si>
    <t>Kwazulu-Natal: Ubuhlebezwe (KZN434) - Table C6 Quarterly Budget Statement - Financial Position ( Water management                                   ) for 2nd Quarter ended 31 December 2021 (Figures Finalised as at 2022/01/29)</t>
  </si>
  <si>
    <t>Kwazulu-Natal: Umzimkhulu (KZN435) - Table C6 Quarterly Budget Statement - Financial Position ( Water management                                   ) for 2nd Quarter ended 31 December 2021 (Figures Finalised as at 2022/01/29)</t>
  </si>
  <si>
    <t>Kwazulu-Natal: Dr Nkosazana Dlamini Zuma (KZN436) - Table C6 Quarterly Budget Statement - Financial Position ( Water management                                   ) for 2nd Quarter ended 31 December 2021 (Figures Finalised as at 2022/01/29)</t>
  </si>
  <si>
    <t>Kwazulu-Natal: Harry Gwala (DC43) - Table C6 Quarterly Budget Statement - Financial Position ( Water management                                   ) for 2nd Quarter ended 31 December 2021 (Figures Finalised as at 2022/01/29)</t>
  </si>
  <si>
    <t>Limpopo: Greater Giyani (LIM331) - Table C6 Quarterly Budget Statement - Financial Position ( Water management                                   ) for 2nd Quarter ended 31 December 2021 (Figures Finalised as at 2022/01/29)</t>
  </si>
  <si>
    <t>Limpopo: Greater Letaba (LIM332) - Table C6 Quarterly Budget Statement - Financial Position ( Water management                                   ) for 2nd Quarter ended 31 December 2021 (Figures Finalised as at 2022/01/29)</t>
  </si>
  <si>
    <t>Limpopo: Greater Tzaneen (LIM333) - Table C6 Quarterly Budget Statement - Financial Position ( Water management                                   ) for 2nd Quarter ended 31 December 2021 (Figures Finalised as at 2022/01/29)</t>
  </si>
  <si>
    <t>Limpopo: Ba-Phalaborwa (LIM334) - Table C6 Quarterly Budget Statement - Financial Position ( Water management                                   ) for 2nd Quarter ended 31 December 2021 (Figures Finalised as at 2022/01/29)</t>
  </si>
  <si>
    <t>Limpopo: Maruleng (LIM335) - Table C6 Quarterly Budget Statement - Financial Position ( Water management                                   ) for 2nd Quarter ended 31 December 2021 (Figures Finalised as at 2022/01/29)</t>
  </si>
  <si>
    <t>Limpopo: Mopani (DC33) - Table C6 Quarterly Budget Statement - Financial Position ( Water management                                   ) for 2nd Quarter ended 31 December 2021 (Figures Finalised as at 2022/01/29)</t>
  </si>
  <si>
    <t>Limpopo: Musina (LIM341) - Table C6 Quarterly Budget Statement - Financial Position ( Water management                                   ) for 2nd Quarter ended 31 December 2021 (Figures Finalised as at 2022/01/29)</t>
  </si>
  <si>
    <t>Limpopo: Thulamela (LIM343) - Table C6 Quarterly Budget Statement - Financial Position ( Water management                                   ) for 2nd Quarter ended 31 December 2021 (Figures Finalised as at 2022/01/29)</t>
  </si>
  <si>
    <t>Limpopo: Makhado (LIM344) - Table C6 Quarterly Budget Statement - Financial Position ( Water management                                   ) for 2nd Quarter ended 31 December 2021 (Figures Finalised as at 2022/01/29)</t>
  </si>
  <si>
    <t>Limpopo: Collins Chabane (LIM345) - Table C6 Quarterly Budget Statement - Financial Position ( Water management                                   ) for 2nd Quarter ended 31 December 2021 (Figures Finalised as at 2022/01/29)</t>
  </si>
  <si>
    <t>Limpopo: Vhembe (DC34) - Table C6 Quarterly Budget Statement - Financial Position ( Water management                                   ) for 2nd Quarter ended 31 December 2021 (Figures Finalised as at 2022/01/29)</t>
  </si>
  <si>
    <t>Limpopo: Blouberg (LIM351) - Table C6 Quarterly Budget Statement - Financial Position ( Water management                                   ) for 2nd Quarter ended 31 December 2021 (Figures Finalised as at 2022/01/29)</t>
  </si>
  <si>
    <t>Limpopo: Molemole (LIM353) - Table C6 Quarterly Budget Statement - Financial Position ( Water management                                   ) for 2nd Quarter ended 31 December 2021 (Figures Finalised as at 2022/01/29)</t>
  </si>
  <si>
    <t>Limpopo: Polokwane (LIM354) - Table C6 Quarterly Budget Statement - Financial Position ( Water management                                   ) for 2nd Quarter ended 31 December 2021 (Figures Finalised as at 2022/01/29)</t>
  </si>
  <si>
    <t>Limpopo: Lepelle-Nkumpi (LIM355) - Table C6 Quarterly Budget Statement - Financial Position ( Water management                                   ) for 2nd Quarter ended 31 December 2021 (Figures Finalised as at 2022/01/29)</t>
  </si>
  <si>
    <t>Limpopo: Capricorn (DC35) - Table C6 Quarterly Budget Statement - Financial Position ( Water management                                   ) for 2nd Quarter ended 31 December 2021 (Figures Finalised as at 2022/01/29)</t>
  </si>
  <si>
    <t>Limpopo: Thabazimbi (LIM361) - Table C6 Quarterly Budget Statement - Financial Position ( Water management                                   ) for 2nd Quarter ended 31 December 2021 (Figures Finalised as at 2022/01/29)</t>
  </si>
  <si>
    <t>Limpopo: Lephalale (LIM362) - Table C6 Quarterly Budget Statement - Financial Position ( Water management                                   ) for 2nd Quarter ended 31 December 2021 (Figures Finalised as at 2022/01/29)</t>
  </si>
  <si>
    <t>Limpopo: Bela Bela (LIM366) - Table C6 Quarterly Budget Statement - Financial Position ( Water management                                   ) for 2nd Quarter ended 31 December 2021 (Figures Finalised as at 2022/01/29)</t>
  </si>
  <si>
    <t>Limpopo: Mogalakwena (LIM367) - Table C6 Quarterly Budget Statement - Financial Position ( Water management                                   ) for 2nd Quarter ended 31 December 2021 (Figures Finalised as at 2022/01/29)</t>
  </si>
  <si>
    <t>Limpopo: Modimolle-Mookgopong (LIM368) - Table C6 Quarterly Budget Statement - Financial Position ( Water management                                   ) for 2nd Quarter ended 31 December 2021 (Figures Finalised as at 2022/01/29)</t>
  </si>
  <si>
    <t>Limpopo: Waterberg (DC36) - Table C6 Quarterly Budget Statement - Financial Position ( Water management                                   ) for 2nd Quarter ended 31 December 2021 (Figures Finalised as at 2022/01/29)</t>
  </si>
  <si>
    <t>Limpopo: Ephraim Mogale (LIM471) - Table C6 Quarterly Budget Statement - Financial Position ( Water management                                   ) for 2nd Quarter ended 31 December 2021 (Figures Finalised as at 2022/01/29)</t>
  </si>
  <si>
    <t>Limpopo: Elias Motsoaledi (LIM472) - Table C6 Quarterly Budget Statement - Financial Position ( Water management                                   ) for 2nd Quarter ended 31 December 2021 (Figures Finalised as at 2022/01/29)</t>
  </si>
  <si>
    <t>Limpopo: Makhuduthamaga (LIM473) - Table C6 Quarterly Budget Statement - Financial Position ( Water management                                   ) for 2nd Quarter ended 31 December 2021 (Figures Finalised as at 2022/01/29)</t>
  </si>
  <si>
    <t>Limpopo: Tubatse Fetakgomo (LIM476) - Table C6 Quarterly Budget Statement - Financial Position ( Water management                                   ) for 2nd Quarter ended 31 December 2021 (Figures Finalised as at 2022/01/29)</t>
  </si>
  <si>
    <t>Limpopo: Sekhukhune (DC47) - Table C6 Quarterly Budget Statement - Financial Position ( Water management                                   ) for 2nd Quarter ended 31 December 2021 (Figures Finalised as at 2022/01/29)</t>
  </si>
  <si>
    <t>Mpumalanga: Albert Luthuli (MP301) - Table C6 Quarterly Budget Statement - Financial Position ( Water management                                   ) for 2nd Quarter ended 31 December 2021 (Figures Finalised as at 2022/01/29)</t>
  </si>
  <si>
    <t>Mpumalanga: Msukaligwa (MP302) - Table C6 Quarterly Budget Statement - Financial Position ( Water management                                   ) for 2nd Quarter ended 31 December 2021 (Figures Finalised as at 2022/01/29)</t>
  </si>
  <si>
    <t>Mpumalanga: Mkhondo (MP303) - Table C6 Quarterly Budget Statement - Financial Position ( Water management                                   ) for 2nd Quarter ended 31 December 2021 (Figures Finalised as at 2022/01/29)</t>
  </si>
  <si>
    <t>Mpumalanga: Pixley Ka Seme (MP) (MP304) - Table C6 Quarterly Budget Statement - Financial Position ( Water management                                   ) for 2nd Quarter ended 31 December 2021 (Figures Finalised as at 2022/01/29)</t>
  </si>
  <si>
    <t>Mpumalanga: Lekwa (MP305) - Table C6 Quarterly Budget Statement - Financial Position ( Water management                                   ) for 2nd Quarter ended 31 December 2021 (Figures Finalised as at 2022/01/29)</t>
  </si>
  <si>
    <t>Mpumalanga: Dipaleseng (MP306) - Table C6 Quarterly Budget Statement - Financial Position ( Water management                                   ) for 2nd Quarter ended 31 December 2021 (Figures Finalised as at 2022/01/29)</t>
  </si>
  <si>
    <t>Mpumalanga: Govan Mbeki (MP307) - Table C6 Quarterly Budget Statement - Financial Position ( Water management                                   ) for 2nd Quarter ended 31 December 2021 (Figures Finalised as at 2022/01/29)</t>
  </si>
  <si>
    <t>Mpumalanga: Gert Sibande (DC30) - Table C6 Quarterly Budget Statement - Financial Position ( Water management                                   ) for 2nd Quarter ended 31 December 2021 (Figures Finalised as at 2022/01/29)</t>
  </si>
  <si>
    <t>Mpumalanga: Victor Khanye (MP311) - Table C6 Quarterly Budget Statement - Financial Position ( Water management                                   ) for 2nd Quarter ended 31 December 2021 (Figures Finalised as at 2022/01/29)</t>
  </si>
  <si>
    <t>Mpumalanga: Emalahleni (MP) (MP312) - Table C6 Quarterly Budget Statement - Financial Position ( Water management                                   ) for 2nd Quarter ended 31 December 2021 (Figures Finalised as at 2022/01/29)</t>
  </si>
  <si>
    <t>Mpumalanga: Steve Tshwete (MP313) - Table C6 Quarterly Budget Statement - Financial Position ( Water management                                   ) for 2nd Quarter ended 31 December 2021 (Figures Finalised as at 2022/01/29)</t>
  </si>
  <si>
    <t>Mpumalanga: Emakhazeni (MP314) - Table C6 Quarterly Budget Statement - Financial Position ( Water management                                   ) for 2nd Quarter ended 31 December 2021 (Figures Finalised as at 2022/01/29)</t>
  </si>
  <si>
    <t>Mpumalanga: Thembisile Hani (MP315) - Table C6 Quarterly Budget Statement - Financial Position ( Water management                                   ) for 2nd Quarter ended 31 December 2021 (Figures Finalised as at 2022/01/29)</t>
  </si>
  <si>
    <t>Mpumalanga: Dr J.S. Moroka (MP316) - Table C6 Quarterly Budget Statement - Financial Position ( Water management                                   ) for 2nd Quarter ended 31 December 2021 (Figures Finalised as at 2022/01/29)</t>
  </si>
  <si>
    <t>Mpumalanga: Nkangala (DC31) - Table C6 Quarterly Budget Statement - Financial Position ( Water management                                   ) for 2nd Quarter ended 31 December 2021 (Figures Finalised as at 2022/01/29)</t>
  </si>
  <si>
    <t>Mpumalanga: Thaba Chweu (MP321) - Table C6 Quarterly Budget Statement - Financial Position ( Water management                                   ) for 2nd Quarter ended 31 December 2021 (Figures Finalised as at 2022/01/29)</t>
  </si>
  <si>
    <t>Mpumalanga: Nkomazi (MP324) - Table C6 Quarterly Budget Statement - Financial Position ( Water management                                   ) for 2nd Quarter ended 31 December 2021 (Figures Finalised as at 2022/01/29)</t>
  </si>
  <si>
    <t>Mpumalanga: Bushbuckridge (MP325) - Table C6 Quarterly Budget Statement - Financial Position ( Water management                                   ) for 2nd Quarter ended 31 December 2021 (Figures Finalised as at 2022/01/29)</t>
  </si>
  <si>
    <t>Mpumalanga: City of Mbombela (MP326) - Table C6 Quarterly Budget Statement - Financial Position ( Water management                                   ) for 2nd Quarter ended 31 December 2021 (Figures Finalised as at 2022/01/29)</t>
  </si>
  <si>
    <t>Mpumalanga: Ehlanzeni (DC32) - Table C6 Quarterly Budget Statement - Financial Position ( Water management                                   ) for 2nd Quarter ended 31 December 2021 (Figures Finalised as at 2022/01/29)</t>
  </si>
  <si>
    <t>Northern Cape: Joe Morolong (NC451) - Table C6 Quarterly Budget Statement - Financial Position ( Water management                                   ) for 2nd Quarter ended 31 December 2021 (Figures Finalised as at 2022/01/29)</t>
  </si>
  <si>
    <t>Northern Cape: Ga-Segonyana (NC452) - Table C6 Quarterly Budget Statement - Financial Position ( Water management                                   ) for 2nd Quarter ended 31 December 2021 (Figures Finalised as at 2022/01/29)</t>
  </si>
  <si>
    <t>Northern Cape: Gamagara (NC453) - Table C6 Quarterly Budget Statement - Financial Position ( Water management                                   ) for 2nd Quarter ended 31 December 2021 (Figures Finalised as at 2022/01/29)</t>
  </si>
  <si>
    <t>Northern Cape: John Taolo Gaetsewe (DC45) - Table C6 Quarterly Budget Statement - Financial Position ( Water management                                   ) for 2nd Quarter ended 31 December 2021 (Figures Finalised as at 2022/01/29)</t>
  </si>
  <si>
    <t>Northern Cape: Richtersveld (NC061) - Table C6 Quarterly Budget Statement - Financial Position ( Water management                                   ) for 2nd Quarter ended 31 December 2021 (Figures Finalised as at 2022/01/29)</t>
  </si>
  <si>
    <t>Northern Cape: Nama Khoi (NC062) - Table C6 Quarterly Budget Statement - Financial Position ( Water management                                   ) for 2nd Quarter ended 31 December 2021 (Figures Finalised as at 2022/01/29)</t>
  </si>
  <si>
    <t>Northern Cape: Kamiesberg (NC064) - Table C6 Quarterly Budget Statement - Financial Position ( Water management                                   ) for 2nd Quarter ended 31 December 2021 (Figures Finalised as at 2022/01/29)</t>
  </si>
  <si>
    <t>Northern Cape: Hantam (NC065) - Table C6 Quarterly Budget Statement - Financial Position ( Water management                                   ) for 2nd Quarter ended 31 December 2021 (Figures Finalised as at 2022/01/29)</t>
  </si>
  <si>
    <t>Northern Cape: Karoo Hoogland (NC066) - Table C6 Quarterly Budget Statement - Financial Position ( Water management                                   ) for 2nd Quarter ended 31 December 2021 (Figures Finalised as at 2022/01/29)</t>
  </si>
  <si>
    <t>Northern Cape: Khai-Ma (NC067) - Table C6 Quarterly Budget Statement - Financial Position ( Water management                                   ) for 2nd Quarter ended 31 December 2021 (Figures Finalised as at 2022/01/29)</t>
  </si>
  <si>
    <t>Northern Cape: Namakwa (DC6) - Table C6 Quarterly Budget Statement - Financial Position ( Water management                                   ) for 2nd Quarter ended 31 December 2021 (Figures Finalised as at 2022/01/29)</t>
  </si>
  <si>
    <t>Northern Cape: Ubuntu (NC071) - Table C6 Quarterly Budget Statement - Financial Position ( Water management                                   ) for 2nd Quarter ended 31 December 2021 (Figures Finalised as at 2022/01/29)</t>
  </si>
  <si>
    <t>Northern Cape: Umsobomvu (NC072) - Table C6 Quarterly Budget Statement - Financial Position ( Water management                                   ) for 2nd Quarter ended 31 December 2021 (Figures Finalised as at 2022/01/29)</t>
  </si>
  <si>
    <t>Northern Cape: Emthanjeni (NC073) - Table C6 Quarterly Budget Statement - Financial Position ( Water management                                   ) for 2nd Quarter ended 31 December 2021 (Figures Finalised as at 2022/01/29)</t>
  </si>
  <si>
    <t>Northern Cape: Kareeberg (NC074) - Table C6 Quarterly Budget Statement - Financial Position ( Water management                                   ) for 2nd Quarter ended 31 December 2021 (Figures Finalised as at 2022/01/29)</t>
  </si>
  <si>
    <t>Northern Cape: Renosterberg (NC075) - Table C6 Quarterly Budget Statement - Financial Position ( Water management                                   ) for 2nd Quarter ended 31 December 2021 (Figures Finalised as at 2022/01/29)</t>
  </si>
  <si>
    <t>Northern Cape: Thembelihle (NC076) - Table C6 Quarterly Budget Statement - Financial Position ( Water management                                   ) for 2nd Quarter ended 31 December 2021 (Figures Finalised as at 2022/01/29)</t>
  </si>
  <si>
    <t>Northern Cape: Siyathemba (NC077) - Table C6 Quarterly Budget Statement - Financial Position ( Water management                                   ) for 2nd Quarter ended 31 December 2021 (Figures Finalised as at 2022/01/29)</t>
  </si>
  <si>
    <t>Northern Cape: Siyancuma (NC078) - Table C6 Quarterly Budget Statement - Financial Position ( Water management                                   ) for 2nd Quarter ended 31 December 2021 (Figures Finalised as at 2022/01/29)</t>
  </si>
  <si>
    <t>Northern Cape: Pixley Ka Seme (NC) (DC7) - Table C6 Quarterly Budget Statement - Financial Position ( Water management                                   ) for 2nd Quarter ended 31 December 2021 (Figures Finalised as at 2022/01/29)</t>
  </si>
  <si>
    <t>Northern Cape: !Kai! Garib (NC082) - Table C6 Quarterly Budget Statement - Financial Position ( Water management                                   ) for 2nd Quarter ended 31 December 2021 (Figures Finalised as at 2022/01/29)</t>
  </si>
  <si>
    <t>Northern Cape: !Kheis (NC084) - Table C6 Quarterly Budget Statement - Financial Position ( Water management                                   ) for 2nd Quarter ended 31 December 2021 (Figures Finalised as at 2022/01/29)</t>
  </si>
  <si>
    <t>Northern Cape: Tsantsabane (NC085) - Table C6 Quarterly Budget Statement - Financial Position ( Water management                                   ) for 2nd Quarter ended 31 December 2021 (Figures Finalised as at 2022/01/29)</t>
  </si>
  <si>
    <t>Northern Cape: Kgatelopele (NC086) - Table C6 Quarterly Budget Statement - Financial Position ( Water management                                   ) for 2nd Quarter ended 31 December 2021 (Figures Finalised as at 2022/01/29)</t>
  </si>
  <si>
    <t>Northern Cape: Dawid Kruiper (NC087) - Table C6 Quarterly Budget Statement - Financial Position ( Water management                                   ) for 2nd Quarter ended 31 December 2021 (Figures Finalised as at 2022/01/29)</t>
  </si>
  <si>
    <t>Northern Cape: Z F Mgcawu (DC8) - Table C6 Quarterly Budget Statement - Financial Position ( Water management                                   ) for 2nd Quarter ended 31 December 2021 (Figures Finalised as at 2022/01/29)</t>
  </si>
  <si>
    <t>Northern Cape: Sol Plaatje (NC091) - Table C6 Quarterly Budget Statement - Financial Position ( Water management                                   ) for 2nd Quarter ended 31 December 2021 (Figures Finalised as at 2022/01/29)</t>
  </si>
  <si>
    <t>Northern Cape: Dikgatlong (NC092) - Table C6 Quarterly Budget Statement - Financial Position ( Water management                                   ) for 2nd Quarter ended 31 December 2021 (Figures Finalised as at 2022/01/29)</t>
  </si>
  <si>
    <t>Northern Cape: Magareng (NC093) - Table C6 Quarterly Budget Statement - Financial Position ( Water management                                   ) for 2nd Quarter ended 31 December 2021 (Figures Finalised as at 2022/01/29)</t>
  </si>
  <si>
    <t>Northern Cape: Phokwane (NC094) - Table C6 Quarterly Budget Statement - Financial Position ( Water management                                   ) for 2nd Quarter ended 31 December 2021 (Figures Finalised as at 2022/01/29)</t>
  </si>
  <si>
    <t>Northern Cape: Frances Baard (DC9) - Table C6 Quarterly Budget Statement - Financial Position ( Water management                                   ) for 2nd Quarter ended 31 December 2021 (Figures Finalised as at 2022/01/29)</t>
  </si>
  <si>
    <t>North West: Moretele (NW371) - Table C6 Quarterly Budget Statement - Financial Position ( Water management                                   ) for 2nd Quarter ended 31 December 2021 (Figures Finalised as at 2022/01/29)</t>
  </si>
  <si>
    <t>North West: Madibeng (NW372) - Table C6 Quarterly Budget Statement - Financial Position ( Water management                                   ) for 2nd Quarter ended 31 December 2021 (Figures Finalised as at 2022/01/29)</t>
  </si>
  <si>
    <t>North West: Rustenburg (NW373) - Table C6 Quarterly Budget Statement - Financial Position ( Water management                                   ) for 2nd Quarter ended 31 December 2021 (Figures Finalised as at 2022/01/29)</t>
  </si>
  <si>
    <t>North West: Kgetlengrivier (NW374) - Table C6 Quarterly Budget Statement - Financial Position ( Water management                                   ) for 2nd Quarter ended 31 December 2021 (Figures Finalised as at 2022/01/29)</t>
  </si>
  <si>
    <t>North West: Moses Kotane (NW375) - Table C6 Quarterly Budget Statement - Financial Position ( Water management                                   ) for 2nd Quarter ended 31 December 2021 (Figures Finalised as at 2022/01/29)</t>
  </si>
  <si>
    <t>North West: Bojanala Platinum (DC37) - Table C6 Quarterly Budget Statement - Financial Position ( Water management                                   ) for 2nd Quarter ended 31 December 2021 (Figures Finalised as at 2022/01/29)</t>
  </si>
  <si>
    <t>North West: Ratlou (NW381) - Table C6 Quarterly Budget Statement - Financial Position ( Water management                                   ) for 2nd Quarter ended 31 December 2021 (Figures Finalised as at 2022/01/29)</t>
  </si>
  <si>
    <t>North West: Tswaing (NW382) - Table C6 Quarterly Budget Statement - Financial Position ( Water management                                   ) for 2nd Quarter ended 31 December 2021 (Figures Finalised as at 2022/01/29)</t>
  </si>
  <si>
    <t>North West: Mafikeng (NW383) - Table C6 Quarterly Budget Statement - Financial Position ( Water management                                   ) for 2nd Quarter ended 31 December 2021 (Figures Finalised as at 2022/01/29)</t>
  </si>
  <si>
    <t>North West: Ditsobotla (NW384) - Table C6 Quarterly Budget Statement - Financial Position ( Water management                                   ) for 2nd Quarter ended 31 December 2021 (Figures Finalised as at 2022/01/29)</t>
  </si>
  <si>
    <t>North West: Ramotshere Moiloa (NW385) - Table C6 Quarterly Budget Statement - Financial Position ( Water management                                   ) for 2nd Quarter ended 31 December 2021 (Figures Finalised as at 2022/01/29)</t>
  </si>
  <si>
    <t>North West: Ngaka Modiri Molema (DC38) - Table C6 Quarterly Budget Statement - Financial Position ( Water management                                   ) for 2nd Quarter ended 31 December 2021 (Figures Finalised as at 2022/01/29)</t>
  </si>
  <si>
    <t>North West: Naledi (NW) (NW392) - Table C6 Quarterly Budget Statement - Financial Position ( Water management                                   ) for 2nd Quarter ended 31 December 2021 (Figures Finalised as at 2022/01/29)</t>
  </si>
  <si>
    <t>North West: Mamusa (NW393) - Table C6 Quarterly Budget Statement - Financial Position ( Water management                                   ) for 2nd Quarter ended 31 December 2021 (Figures Finalised as at 2022/01/29)</t>
  </si>
  <si>
    <t>North West: Greater Taung (NW394) - Table C6 Quarterly Budget Statement - Financial Position ( Water management                                   ) for 2nd Quarter ended 31 December 2021 (Figures Finalised as at 2022/01/29)</t>
  </si>
  <si>
    <t>North West: Lekwa-Teemane (NW396) - Table C6 Quarterly Budget Statement - Financial Position ( Water management                                   ) for 2nd Quarter ended 31 December 2021 (Figures Finalised as at 2022/01/29)</t>
  </si>
  <si>
    <t>North West: Kagisano-Molopo (NW397) - Table C6 Quarterly Budget Statement - Financial Position ( Water management                                   ) for 2nd Quarter ended 31 December 2021 (Figures Finalised as at 2022/01/29)</t>
  </si>
  <si>
    <t>North West: Dr Ruth Segomotsi Mompati (DC39) - Table C6 Quarterly Budget Statement - Financial Position ( Water management                                   ) for 2nd Quarter ended 31 December 2021 (Figures Finalised as at 2022/01/29)</t>
  </si>
  <si>
    <t>North West: City of Matlosana (NW403) - Table C6 Quarterly Budget Statement - Financial Position ( Water management                                   ) for 2nd Quarter ended 31 December 2021 (Figures Finalised as at 2022/01/29)</t>
  </si>
  <si>
    <t>North West: Maquassi Hills (NW404) - Table C6 Quarterly Budget Statement - Financial Position ( Water management                                   ) for 2nd Quarter ended 31 December 2021 (Figures Finalised as at 2022/01/29)</t>
  </si>
  <si>
    <t>North West: J B Marks (NW405) - Table C6 Quarterly Budget Statement - Financial Position ( Water management                                   ) for 2nd Quarter ended 31 December 2021 (Figures Finalised as at 2022/01/29)</t>
  </si>
  <si>
    <t>North West: Dr Kenneth Kaunda (DC40) - Table C6 Quarterly Budget Statement - Financial Position ( Water management                                   ) for 2nd Quarter ended 31 December 2021 (Figures Finalised as at 2022/01/29)</t>
  </si>
  <si>
    <t>Western Cape: Cape Town (CPT) - Table C6 Quarterly Budget Statement - Financial Position ( Water management                                   ) for 2nd Quarter ended 31 December 2021 (Figures Finalised as at 2022/01/29)</t>
  </si>
  <si>
    <t>Western Cape: Matzikama (WC011) - Table C6 Quarterly Budget Statement - Financial Position ( Water management                                   ) for 2nd Quarter ended 31 December 2021 (Figures Finalised as at 2022/01/29)</t>
  </si>
  <si>
    <t>Western Cape: Cederberg (WC012) - Table C6 Quarterly Budget Statement - Financial Position ( Water management                                   ) for 2nd Quarter ended 31 December 2021 (Figures Finalised as at 2022/01/29)</t>
  </si>
  <si>
    <t>Western Cape: Bergrivier (WC013) - Table C6 Quarterly Budget Statement - Financial Position ( Water management                                   ) for 2nd Quarter ended 31 December 2021 (Figures Finalised as at 2022/01/29)</t>
  </si>
  <si>
    <t>Western Cape: Saldanha Bay (WC014) - Table C6 Quarterly Budget Statement - Financial Position ( Water management                                   ) for 2nd Quarter ended 31 December 2021 (Figures Finalised as at 2022/01/29)</t>
  </si>
  <si>
    <t>Western Cape: Swartland (WC015) - Table C6 Quarterly Budget Statement - Financial Position ( Water management                                   ) for 2nd Quarter ended 31 December 2021 (Figures Finalised as at 2022/01/29)</t>
  </si>
  <si>
    <t>Western Cape: West Coast (DC1) - Table C6 Quarterly Budget Statement - Financial Position ( Water management                                   ) for 2nd Quarter ended 31 December 2021 (Figures Finalised as at 2022/01/29)</t>
  </si>
  <si>
    <t>Western Cape: Witzenberg (WC022) - Table C6 Quarterly Budget Statement - Financial Position ( Water management                                   ) for 2nd Quarter ended 31 December 2021 (Figures Finalised as at 2022/01/29)</t>
  </si>
  <si>
    <t>Western Cape: Drakenstein (WC023) - Table C6 Quarterly Budget Statement - Financial Position ( Water management                                   ) for 2nd Quarter ended 31 December 2021 (Figures Finalised as at 2022/01/29)</t>
  </si>
  <si>
    <t>Western Cape: Stellenbosch (WC024) - Table C6 Quarterly Budget Statement - Financial Position ( Water management                                   ) for 2nd Quarter ended 31 December 2021 (Figures Finalised as at 2022/01/29)</t>
  </si>
  <si>
    <t>Western Cape: Breede Valley (WC025) - Table C6 Quarterly Budget Statement - Financial Position ( Water management                                   ) for 2nd Quarter ended 31 December 2021 (Figures Finalised as at 2022/01/29)</t>
  </si>
  <si>
    <t>Western Cape: Langeberg (WC026) - Table C6 Quarterly Budget Statement - Financial Position ( Water management                                   ) for 2nd Quarter ended 31 December 2021 (Figures Finalised as at 2022/01/29)</t>
  </si>
  <si>
    <t>Western Cape: Cape Winelands DM (DC2) - Table C6 Quarterly Budget Statement - Financial Position ( Water management                                   ) for 2nd Quarter ended 31 December 2021 (Figures Finalised as at 2022/01/29)</t>
  </si>
  <si>
    <t>Western Cape: Theewaterskloof (WC031) - Table C6 Quarterly Budget Statement - Financial Position ( Water management                                   ) for 2nd Quarter ended 31 December 2021 (Figures Finalised as at 2022/01/29)</t>
  </si>
  <si>
    <t>Western Cape: Overstrand (WC032) - Table C6 Quarterly Budget Statement - Financial Position ( Water management                                   ) for 2nd Quarter ended 31 December 2021 (Figures Finalised as at 2022/01/29)</t>
  </si>
  <si>
    <t>Western Cape: Cape Agulhas (WC033) - Table C6 Quarterly Budget Statement - Financial Position ( Water management                                   ) for 2nd Quarter ended 31 December 2021 (Figures Finalised as at 2022/01/29)</t>
  </si>
  <si>
    <t>Western Cape: Swellendam (WC034) - Table C6 Quarterly Budget Statement - Financial Position ( Water management                                   ) for 2nd Quarter ended 31 December 2021 (Figures Finalised as at 2022/01/29)</t>
  </si>
  <si>
    <t>Western Cape: Overberg (DC3) - Table C6 Quarterly Budget Statement - Financial Position ( Water management                                   ) for 2nd Quarter ended 31 December 2021 (Figures Finalised as at 2022/01/29)</t>
  </si>
  <si>
    <t>Western Cape: Kannaland (WC041) - Table C6 Quarterly Budget Statement - Financial Position ( Water management                                   ) for 2nd Quarter ended 31 December 2021 (Figures Finalised as at 2022/01/29)</t>
  </si>
  <si>
    <t>Western Cape: Hessequa (WC042) - Table C6 Quarterly Budget Statement - Financial Position ( Water management                                   ) for 2nd Quarter ended 31 December 2021 (Figures Finalised as at 2022/01/29)</t>
  </si>
  <si>
    <t>Western Cape: Mossel Bay (WC043) - Table C6 Quarterly Budget Statement - Financial Position ( Water management                                   ) for 2nd Quarter ended 31 December 2021 (Figures Finalised as at 2022/01/29)</t>
  </si>
  <si>
    <t>Western Cape: George (WC044) - Table C6 Quarterly Budget Statement - Financial Position ( Water management                                   ) for 2nd Quarter ended 31 December 2021 (Figures Finalised as at 2022/01/29)</t>
  </si>
  <si>
    <t>Western Cape: Oudtshoorn (WC045) - Table C6 Quarterly Budget Statement - Financial Position ( Water management                                   ) for 2nd Quarter ended 31 December 2021 (Figures Finalised as at 2022/01/29)</t>
  </si>
  <si>
    <t>Western Cape: Bitou (WC047) - Table C6 Quarterly Budget Statement - Financial Position ( Water management                                   ) for 2nd Quarter ended 31 December 2021 (Figures Finalised as at 2022/01/29)</t>
  </si>
  <si>
    <t>Western Cape: Knysna (WC048) - Table C6 Quarterly Budget Statement - Financial Position ( Water management                                   ) for 2nd Quarter ended 31 December 2021 (Figures Finalised as at 2022/01/29)</t>
  </si>
  <si>
    <t>Western Cape: Garden Route (DC4) - Table C6 Quarterly Budget Statement - Financial Position ( Water management                                   ) for 2nd Quarter ended 31 December 2021 (Figures Finalised as at 2022/01/29)</t>
  </si>
  <si>
    <t>Western Cape: Laingsburg (WC051) - Table C6 Quarterly Budget Statement - Financial Position ( Water management                                   ) for 2nd Quarter ended 31 December 2021 (Figures Finalised as at 2022/01/29)</t>
  </si>
  <si>
    <t>Western Cape: Prince Albert (WC052) - Table C6 Quarterly Budget Statement - Financial Position ( Water management                                   ) for 2nd Quarter ended 31 December 2021 (Figures Finalised as at 2022/01/29)</t>
  </si>
  <si>
    <t>Western Cape: Beaufort West (WC053) - Table C6 Quarterly Budget Statement - Financial Position ( Water management                                   ) for 2nd Quarter ended 31 December 2021 (Figures Finalised as at 2022/01/29)</t>
  </si>
  <si>
    <t>Western Cape: Central Karoo (DC5)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</si>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</sst>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505707377</v>
      </c>
      <c r="D8" s="18"/>
      <c r="E8" s="19">
        <v>-671587689</v>
      </c>
      <c r="F8" s="20">
        <v>-671587689</v>
      </c>
      <c r="G8" s="20">
        <v>1545745939</v>
      </c>
      <c r="H8" s="20">
        <v>-1065558781</v>
      </c>
      <c r="I8" s="20">
        <v>242897521</v>
      </c>
      <c r="J8" s="20">
        <v>723084679</v>
      </c>
      <c r="K8" s="20">
        <v>81106250</v>
      </c>
      <c r="L8" s="20">
        <v>88147684</v>
      </c>
      <c r="M8" s="20">
        <v>88741479</v>
      </c>
      <c r="N8" s="20">
        <v>257995413</v>
      </c>
      <c r="O8" s="20"/>
      <c r="P8" s="20"/>
      <c r="Q8" s="20"/>
      <c r="R8" s="20"/>
      <c r="S8" s="20"/>
      <c r="T8" s="20"/>
      <c r="U8" s="20"/>
      <c r="V8" s="20"/>
      <c r="W8" s="20">
        <v>981080092</v>
      </c>
      <c r="X8" s="20">
        <v>-335793840</v>
      </c>
      <c r="Y8" s="20">
        <v>1316873932</v>
      </c>
      <c r="Z8" s="21">
        <v>-392.16738818079568</v>
      </c>
      <c r="AA8" s="22">
        <v>-671587689</v>
      </c>
    </row>
    <row r="9" spans="1:27" ht="13.5" x14ac:dyDescent="0.25">
      <c r="A9" s="23" t="s">
        <v>37</v>
      </c>
      <c r="B9" s="17" t="s">
        <v>32</v>
      </c>
      <c r="C9" s="18">
        <v>664710589</v>
      </c>
      <c r="D9" s="18"/>
      <c r="E9" s="19"/>
      <c r="F9" s="20"/>
      <c r="G9" s="20">
        <v>669887331</v>
      </c>
      <c r="H9" s="20">
        <v>3709925</v>
      </c>
      <c r="I9" s="20">
        <v>5016174</v>
      </c>
      <c r="J9" s="20">
        <v>678613430</v>
      </c>
      <c r="K9" s="20">
        <v>5318897</v>
      </c>
      <c r="L9" s="20">
        <v>5983814</v>
      </c>
      <c r="M9" s="20">
        <v>5274909</v>
      </c>
      <c r="N9" s="20">
        <v>16577620</v>
      </c>
      <c r="O9" s="20"/>
      <c r="P9" s="20"/>
      <c r="Q9" s="20"/>
      <c r="R9" s="20"/>
      <c r="S9" s="20"/>
      <c r="T9" s="20"/>
      <c r="U9" s="20"/>
      <c r="V9" s="20"/>
      <c r="W9" s="20">
        <v>695191050</v>
      </c>
      <c r="X9" s="20"/>
      <c r="Y9" s="20">
        <v>695191050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1698536</v>
      </c>
      <c r="H11" s="20">
        <v>20579329</v>
      </c>
      <c r="I11" s="20">
        <v>-22277866</v>
      </c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>
        <v>6</v>
      </c>
      <c r="Y11" s="20">
        <v>-7</v>
      </c>
      <c r="Z11" s="21">
        <v>-116.66666666666667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1170417966</v>
      </c>
      <c r="D12" s="29">
        <f>SUM(D6:D11)</f>
        <v>0</v>
      </c>
      <c r="E12" s="30">
        <f t="shared" si="0"/>
        <v>-671587689</v>
      </c>
      <c r="F12" s="31">
        <f t="shared" si="0"/>
        <v>-671587689</v>
      </c>
      <c r="G12" s="31">
        <f t="shared" si="0"/>
        <v>2217331806</v>
      </c>
      <c r="H12" s="31">
        <f t="shared" si="0"/>
        <v>-1041269527</v>
      </c>
      <c r="I12" s="31">
        <f t="shared" si="0"/>
        <v>225635829</v>
      </c>
      <c r="J12" s="31">
        <f t="shared" si="0"/>
        <v>1401698108</v>
      </c>
      <c r="K12" s="31">
        <f t="shared" si="0"/>
        <v>86425147</v>
      </c>
      <c r="L12" s="31">
        <f t="shared" si="0"/>
        <v>94131498</v>
      </c>
      <c r="M12" s="31">
        <f t="shared" si="0"/>
        <v>94016388</v>
      </c>
      <c r="N12" s="31">
        <f t="shared" si="0"/>
        <v>274573033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1676271141</v>
      </c>
      <c r="X12" s="31">
        <f t="shared" si="0"/>
        <v>-335793834</v>
      </c>
      <c r="Y12" s="31">
        <f t="shared" si="0"/>
        <v>2012064975</v>
      </c>
      <c r="Z12" s="32">
        <f>+IF(X12&lt;&gt;0,+(Y12/X12)*100,0)</f>
        <v>-599.1965221731856</v>
      </c>
      <c r="AA12" s="33">
        <f>SUM(AA6:AA11)</f>
        <v>-671587689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2984264540</v>
      </c>
      <c r="D19" s="18"/>
      <c r="E19" s="19">
        <v>121543410</v>
      </c>
      <c r="F19" s="20">
        <v>121543410</v>
      </c>
      <c r="G19" s="20">
        <v>2976336413</v>
      </c>
      <c r="H19" s="20">
        <v>-30542589</v>
      </c>
      <c r="I19" s="20">
        <v>-9047695</v>
      </c>
      <c r="J19" s="20">
        <v>2936746129</v>
      </c>
      <c r="K19" s="20">
        <v>-4863941</v>
      </c>
      <c r="L19" s="20">
        <v>-4199775</v>
      </c>
      <c r="M19" s="20">
        <v>-3441914</v>
      </c>
      <c r="N19" s="20">
        <v>-12505630</v>
      </c>
      <c r="O19" s="20"/>
      <c r="P19" s="20"/>
      <c r="Q19" s="20"/>
      <c r="R19" s="20"/>
      <c r="S19" s="20"/>
      <c r="T19" s="20"/>
      <c r="U19" s="20"/>
      <c r="V19" s="20"/>
      <c r="W19" s="20">
        <v>2924240499</v>
      </c>
      <c r="X19" s="20">
        <v>60771744</v>
      </c>
      <c r="Y19" s="20">
        <v>2863468755</v>
      </c>
      <c r="Z19" s="21">
        <v>4711.8423242880772</v>
      </c>
      <c r="AA19" s="22">
        <v>121543410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2984264540</v>
      </c>
      <c r="D24" s="29">
        <f>SUM(D15:D23)</f>
        <v>0</v>
      </c>
      <c r="E24" s="36">
        <f t="shared" si="1"/>
        <v>121543410</v>
      </c>
      <c r="F24" s="37">
        <f t="shared" si="1"/>
        <v>121543410</v>
      </c>
      <c r="G24" s="37">
        <f t="shared" si="1"/>
        <v>2976336413</v>
      </c>
      <c r="H24" s="37">
        <f t="shared" si="1"/>
        <v>-30542589</v>
      </c>
      <c r="I24" s="37">
        <f t="shared" si="1"/>
        <v>-9047695</v>
      </c>
      <c r="J24" s="37">
        <f t="shared" si="1"/>
        <v>2936746129</v>
      </c>
      <c r="K24" s="37">
        <f t="shared" si="1"/>
        <v>-4863941</v>
      </c>
      <c r="L24" s="37">
        <f t="shared" si="1"/>
        <v>-4199775</v>
      </c>
      <c r="M24" s="37">
        <f t="shared" si="1"/>
        <v>-3441914</v>
      </c>
      <c r="N24" s="37">
        <f t="shared" si="1"/>
        <v>-12505630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2924240499</v>
      </c>
      <c r="X24" s="37">
        <f t="shared" si="1"/>
        <v>60771744</v>
      </c>
      <c r="Y24" s="37">
        <f t="shared" si="1"/>
        <v>2863468755</v>
      </c>
      <c r="Z24" s="38">
        <f>+IF(X24&lt;&gt;0,+(Y24/X24)*100,0)</f>
        <v>4711.8423242880772</v>
      </c>
      <c r="AA24" s="39">
        <f>SUM(AA15:AA23)</f>
        <v>121543410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4154682506</v>
      </c>
      <c r="D25" s="29">
        <f>+D12+D24</f>
        <v>0</v>
      </c>
      <c r="E25" s="30">
        <f t="shared" si="2"/>
        <v>-550044279</v>
      </c>
      <c r="F25" s="31">
        <f t="shared" si="2"/>
        <v>-550044279</v>
      </c>
      <c r="G25" s="31">
        <f t="shared" si="2"/>
        <v>5193668219</v>
      </c>
      <c r="H25" s="31">
        <f t="shared" si="2"/>
        <v>-1071812116</v>
      </c>
      <c r="I25" s="31">
        <f t="shared" si="2"/>
        <v>216588134</v>
      </c>
      <c r="J25" s="31">
        <f t="shared" si="2"/>
        <v>4338444237</v>
      </c>
      <c r="K25" s="31">
        <f t="shared" si="2"/>
        <v>81561206</v>
      </c>
      <c r="L25" s="31">
        <f t="shared" si="2"/>
        <v>89931723</v>
      </c>
      <c r="M25" s="31">
        <f t="shared" si="2"/>
        <v>90574474</v>
      </c>
      <c r="N25" s="31">
        <f t="shared" si="2"/>
        <v>262067403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4600511640</v>
      </c>
      <c r="X25" s="31">
        <f t="shared" si="2"/>
        <v>-275022090</v>
      </c>
      <c r="Y25" s="31">
        <f t="shared" si="2"/>
        <v>4875533730</v>
      </c>
      <c r="Z25" s="32">
        <f>+IF(X25&lt;&gt;0,+(Y25/X25)*100,0)</f>
        <v>-1772.7789538651241</v>
      </c>
      <c r="AA25" s="33">
        <f>+AA12+AA24</f>
        <v>-550044279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28110675</v>
      </c>
      <c r="D31" s="18"/>
      <c r="E31" s="19"/>
      <c r="F31" s="20"/>
      <c r="G31" s="20">
        <v>28064273</v>
      </c>
      <c r="H31" s="20">
        <v>208185</v>
      </c>
      <c r="I31" s="20">
        <v>117692</v>
      </c>
      <c r="J31" s="20">
        <v>28390150</v>
      </c>
      <c r="K31" s="20">
        <v>145270</v>
      </c>
      <c r="L31" s="20">
        <v>418810</v>
      </c>
      <c r="M31" s="20">
        <v>159743</v>
      </c>
      <c r="N31" s="20">
        <v>723823</v>
      </c>
      <c r="O31" s="20"/>
      <c r="P31" s="20"/>
      <c r="Q31" s="20"/>
      <c r="R31" s="20"/>
      <c r="S31" s="20"/>
      <c r="T31" s="20"/>
      <c r="U31" s="20"/>
      <c r="V31" s="20"/>
      <c r="W31" s="20">
        <v>29113973</v>
      </c>
      <c r="X31" s="20"/>
      <c r="Y31" s="20">
        <v>29113973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428858656</v>
      </c>
      <c r="D32" s="18"/>
      <c r="E32" s="19">
        <v>269628446</v>
      </c>
      <c r="F32" s="20">
        <v>269628446</v>
      </c>
      <c r="G32" s="20">
        <v>322939929</v>
      </c>
      <c r="H32" s="20">
        <v>109396556</v>
      </c>
      <c r="I32" s="20">
        <v>59047044</v>
      </c>
      <c r="J32" s="20">
        <v>491383529</v>
      </c>
      <c r="K32" s="20">
        <v>10386626</v>
      </c>
      <c r="L32" s="20">
        <v>15917324</v>
      </c>
      <c r="M32" s="20">
        <v>25547678</v>
      </c>
      <c r="N32" s="20">
        <v>51851628</v>
      </c>
      <c r="O32" s="20"/>
      <c r="P32" s="20"/>
      <c r="Q32" s="20"/>
      <c r="R32" s="20"/>
      <c r="S32" s="20"/>
      <c r="T32" s="20"/>
      <c r="U32" s="20"/>
      <c r="V32" s="20"/>
      <c r="W32" s="20">
        <v>543235157</v>
      </c>
      <c r="X32" s="20">
        <v>137703995</v>
      </c>
      <c r="Y32" s="20">
        <v>405531162</v>
      </c>
      <c r="Z32" s="21">
        <v>294.49484163476882</v>
      </c>
      <c r="AA32" s="22">
        <v>269628446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456969331</v>
      </c>
      <c r="D34" s="29">
        <f>SUM(D29:D33)</f>
        <v>0</v>
      </c>
      <c r="E34" s="30">
        <f t="shared" si="3"/>
        <v>269628446</v>
      </c>
      <c r="F34" s="31">
        <f t="shared" si="3"/>
        <v>269628446</v>
      </c>
      <c r="G34" s="31">
        <f t="shared" si="3"/>
        <v>351004202</v>
      </c>
      <c r="H34" s="31">
        <f t="shared" si="3"/>
        <v>109604741</v>
      </c>
      <c r="I34" s="31">
        <f t="shared" si="3"/>
        <v>59164736</v>
      </c>
      <c r="J34" s="31">
        <f t="shared" si="3"/>
        <v>519773679</v>
      </c>
      <c r="K34" s="31">
        <f t="shared" si="3"/>
        <v>10531896</v>
      </c>
      <c r="L34" s="31">
        <f t="shared" si="3"/>
        <v>16336134</v>
      </c>
      <c r="M34" s="31">
        <f t="shared" si="3"/>
        <v>25707421</v>
      </c>
      <c r="N34" s="31">
        <f t="shared" si="3"/>
        <v>52575451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572349130</v>
      </c>
      <c r="X34" s="31">
        <f t="shared" si="3"/>
        <v>137703995</v>
      </c>
      <c r="Y34" s="31">
        <f t="shared" si="3"/>
        <v>434645135</v>
      </c>
      <c r="Z34" s="32">
        <f>+IF(X34&lt;&gt;0,+(Y34/X34)*100,0)</f>
        <v>315.63727326865137</v>
      </c>
      <c r="AA34" s="33">
        <f>SUM(AA29:AA33)</f>
        <v>269628446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456969331</v>
      </c>
      <c r="D40" s="29">
        <f>+D34+D39</f>
        <v>0</v>
      </c>
      <c r="E40" s="30">
        <f t="shared" si="5"/>
        <v>269628446</v>
      </c>
      <c r="F40" s="31">
        <f t="shared" si="5"/>
        <v>269628446</v>
      </c>
      <c r="G40" s="31">
        <f t="shared" si="5"/>
        <v>351004202</v>
      </c>
      <c r="H40" s="31">
        <f t="shared" si="5"/>
        <v>109604741</v>
      </c>
      <c r="I40" s="31">
        <f t="shared" si="5"/>
        <v>59164736</v>
      </c>
      <c r="J40" s="31">
        <f t="shared" si="5"/>
        <v>519773679</v>
      </c>
      <c r="K40" s="31">
        <f t="shared" si="5"/>
        <v>10531896</v>
      </c>
      <c r="L40" s="31">
        <f t="shared" si="5"/>
        <v>16336134</v>
      </c>
      <c r="M40" s="31">
        <f t="shared" si="5"/>
        <v>25707421</v>
      </c>
      <c r="N40" s="31">
        <f t="shared" si="5"/>
        <v>52575451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572349130</v>
      </c>
      <c r="X40" s="31">
        <f t="shared" si="5"/>
        <v>137703995</v>
      </c>
      <c r="Y40" s="31">
        <f t="shared" si="5"/>
        <v>434645135</v>
      </c>
      <c r="Z40" s="32">
        <f>+IF(X40&lt;&gt;0,+(Y40/X40)*100,0)</f>
        <v>315.63727326865137</v>
      </c>
      <c r="AA40" s="33">
        <f>+AA34+AA39</f>
        <v>269628446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3697713175</v>
      </c>
      <c r="D42" s="43">
        <f>+D25-D40</f>
        <v>0</v>
      </c>
      <c r="E42" s="44">
        <f t="shared" si="6"/>
        <v>-819672725</v>
      </c>
      <c r="F42" s="45">
        <f t="shared" si="6"/>
        <v>-819672725</v>
      </c>
      <c r="G42" s="45">
        <f t="shared" si="6"/>
        <v>4842664017</v>
      </c>
      <c r="H42" s="45">
        <f t="shared" si="6"/>
        <v>-1181416857</v>
      </c>
      <c r="I42" s="45">
        <f t="shared" si="6"/>
        <v>157423398</v>
      </c>
      <c r="J42" s="45">
        <f t="shared" si="6"/>
        <v>3818670558</v>
      </c>
      <c r="K42" s="45">
        <f t="shared" si="6"/>
        <v>71029310</v>
      </c>
      <c r="L42" s="45">
        <f t="shared" si="6"/>
        <v>73595589</v>
      </c>
      <c r="M42" s="45">
        <f t="shared" si="6"/>
        <v>64867053</v>
      </c>
      <c r="N42" s="45">
        <f t="shared" si="6"/>
        <v>209491952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4028162510</v>
      </c>
      <c r="X42" s="45">
        <f t="shared" si="6"/>
        <v>-412726085</v>
      </c>
      <c r="Y42" s="45">
        <f t="shared" si="6"/>
        <v>4440888595</v>
      </c>
      <c r="Z42" s="46">
        <f>+IF(X42&lt;&gt;0,+(Y42/X42)*100,0)</f>
        <v>-1075.9893198899701</v>
      </c>
      <c r="AA42" s="47">
        <f>+AA25-AA40</f>
        <v>-819672725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1698814453</v>
      </c>
      <c r="D45" s="18"/>
      <c r="E45" s="19">
        <v>335810147</v>
      </c>
      <c r="F45" s="20">
        <v>335810147</v>
      </c>
      <c r="G45" s="20">
        <v>2441019977</v>
      </c>
      <c r="H45" s="20">
        <v>-746864104</v>
      </c>
      <c r="I45" s="20">
        <v>167561885</v>
      </c>
      <c r="J45" s="20">
        <v>1861717758</v>
      </c>
      <c r="K45" s="20">
        <v>89830625</v>
      </c>
      <c r="L45" s="20">
        <v>40012993</v>
      </c>
      <c r="M45" s="20">
        <v>117650317</v>
      </c>
      <c r="N45" s="20">
        <v>247493935</v>
      </c>
      <c r="O45" s="20"/>
      <c r="P45" s="20"/>
      <c r="Q45" s="20"/>
      <c r="R45" s="20"/>
      <c r="S45" s="20"/>
      <c r="T45" s="20"/>
      <c r="U45" s="20"/>
      <c r="V45" s="20"/>
      <c r="W45" s="20">
        <v>2109211693</v>
      </c>
      <c r="X45" s="20">
        <v>168375195</v>
      </c>
      <c r="Y45" s="20">
        <v>1940836498</v>
      </c>
      <c r="Z45" s="48">
        <v>1152.6855235416356</v>
      </c>
      <c r="AA45" s="22">
        <v>335810147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1698814453</v>
      </c>
      <c r="D48" s="51">
        <f>SUM(D45:D47)</f>
        <v>0</v>
      </c>
      <c r="E48" s="52">
        <f t="shared" si="7"/>
        <v>335810147</v>
      </c>
      <c r="F48" s="53">
        <f t="shared" si="7"/>
        <v>335810147</v>
      </c>
      <c r="G48" s="53">
        <f t="shared" si="7"/>
        <v>2441019977</v>
      </c>
      <c r="H48" s="53">
        <f t="shared" si="7"/>
        <v>-746864104</v>
      </c>
      <c r="I48" s="53">
        <f t="shared" si="7"/>
        <v>167561885</v>
      </c>
      <c r="J48" s="53">
        <f t="shared" si="7"/>
        <v>1861717758</v>
      </c>
      <c r="K48" s="53">
        <f t="shared" si="7"/>
        <v>89830625</v>
      </c>
      <c r="L48" s="53">
        <f t="shared" si="7"/>
        <v>40012993</v>
      </c>
      <c r="M48" s="53">
        <f t="shared" si="7"/>
        <v>117650317</v>
      </c>
      <c r="N48" s="53">
        <f t="shared" si="7"/>
        <v>247493935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2109211693</v>
      </c>
      <c r="X48" s="53">
        <f t="shared" si="7"/>
        <v>168375195</v>
      </c>
      <c r="Y48" s="53">
        <f t="shared" si="7"/>
        <v>1940836498</v>
      </c>
      <c r="Z48" s="54">
        <f>+IF(X48&lt;&gt;0,+(Y48/X48)*100,0)</f>
        <v>1152.6855235416356</v>
      </c>
      <c r="AA48" s="55">
        <f>SUM(AA45:AA47)</f>
        <v>335810147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2829937270</v>
      </c>
      <c r="F6" s="20">
        <v>2829937270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318009138</v>
      </c>
      <c r="Y6" s="20">
        <v>-318009138</v>
      </c>
      <c r="Z6" s="21">
        <v>-100</v>
      </c>
      <c r="AA6" s="22">
        <v>2829937270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-1172950300</v>
      </c>
      <c r="F8" s="20">
        <v>-1172950300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-586475148</v>
      </c>
      <c r="Y8" s="20">
        <v>586475148</v>
      </c>
      <c r="Z8" s="21">
        <v>-100</v>
      </c>
      <c r="AA8" s="22">
        <v>-1172950300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3926171</v>
      </c>
      <c r="D11" s="18"/>
      <c r="E11" s="19">
        <v>140191450</v>
      </c>
      <c r="F11" s="20">
        <v>140191450</v>
      </c>
      <c r="G11" s="20"/>
      <c r="H11" s="20">
        <v>6929106</v>
      </c>
      <c r="I11" s="20">
        <v>9416984</v>
      </c>
      <c r="J11" s="20">
        <v>16346090</v>
      </c>
      <c r="K11" s="20">
        <v>2127274</v>
      </c>
      <c r="L11" s="20">
        <v>14470</v>
      </c>
      <c r="M11" s="20">
        <v>10677360</v>
      </c>
      <c r="N11" s="20">
        <v>12819104</v>
      </c>
      <c r="O11" s="20"/>
      <c r="P11" s="20"/>
      <c r="Q11" s="20"/>
      <c r="R11" s="20"/>
      <c r="S11" s="20"/>
      <c r="T11" s="20"/>
      <c r="U11" s="20"/>
      <c r="V11" s="20"/>
      <c r="W11" s="20">
        <v>29165194</v>
      </c>
      <c r="X11" s="20">
        <v>70095726</v>
      </c>
      <c r="Y11" s="20">
        <v>-40930532</v>
      </c>
      <c r="Z11" s="21">
        <v>-58.392336217474941</v>
      </c>
      <c r="AA11" s="22">
        <v>140191450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3926171</v>
      </c>
      <c r="D12" s="29">
        <f>SUM(D6:D11)</f>
        <v>0</v>
      </c>
      <c r="E12" s="30">
        <f t="shared" si="0"/>
        <v>1797178420</v>
      </c>
      <c r="F12" s="31">
        <f t="shared" si="0"/>
        <v>1797178420</v>
      </c>
      <c r="G12" s="31">
        <f t="shared" si="0"/>
        <v>0</v>
      </c>
      <c r="H12" s="31">
        <f t="shared" si="0"/>
        <v>6929106</v>
      </c>
      <c r="I12" s="31">
        <f t="shared" si="0"/>
        <v>9416984</v>
      </c>
      <c r="J12" s="31">
        <f t="shared" si="0"/>
        <v>16346090</v>
      </c>
      <c r="K12" s="31">
        <f t="shared" si="0"/>
        <v>2127274</v>
      </c>
      <c r="L12" s="31">
        <f t="shared" si="0"/>
        <v>14470</v>
      </c>
      <c r="M12" s="31">
        <f t="shared" si="0"/>
        <v>10677360</v>
      </c>
      <c r="N12" s="31">
        <f t="shared" si="0"/>
        <v>12819104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29165194</v>
      </c>
      <c r="X12" s="31">
        <f t="shared" si="0"/>
        <v>-198370284</v>
      </c>
      <c r="Y12" s="31">
        <f t="shared" si="0"/>
        <v>227535478</v>
      </c>
      <c r="Z12" s="32">
        <f>+IF(X12&lt;&gt;0,+(Y12/X12)*100,0)</f>
        <v>-114.70240068819986</v>
      </c>
      <c r="AA12" s="33">
        <f>SUM(AA6:AA11)</f>
        <v>1797178420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1583281438</v>
      </c>
      <c r="D19" s="18"/>
      <c r="E19" s="19">
        <v>529817250</v>
      </c>
      <c r="F19" s="20">
        <v>529817250</v>
      </c>
      <c r="G19" s="20">
        <v>259658106</v>
      </c>
      <c r="H19" s="20">
        <v>40893804</v>
      </c>
      <c r="I19" s="20">
        <v>11427994</v>
      </c>
      <c r="J19" s="20">
        <v>311979904</v>
      </c>
      <c r="K19" s="20">
        <v>57232406</v>
      </c>
      <c r="L19" s="20">
        <v>28627344</v>
      </c>
      <c r="M19" s="20">
        <v>50350048</v>
      </c>
      <c r="N19" s="20">
        <v>136209798</v>
      </c>
      <c r="O19" s="20"/>
      <c r="P19" s="20"/>
      <c r="Q19" s="20"/>
      <c r="R19" s="20"/>
      <c r="S19" s="20"/>
      <c r="T19" s="20"/>
      <c r="U19" s="20"/>
      <c r="V19" s="20"/>
      <c r="W19" s="20">
        <v>448189702</v>
      </c>
      <c r="X19" s="20">
        <v>175631232</v>
      </c>
      <c r="Y19" s="20">
        <v>272558470</v>
      </c>
      <c r="Z19" s="21">
        <v>155.18792807875994</v>
      </c>
      <c r="AA19" s="22">
        <v>529817250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1583281438</v>
      </c>
      <c r="D24" s="29">
        <f>SUM(D15:D23)</f>
        <v>0</v>
      </c>
      <c r="E24" s="36">
        <f t="shared" si="1"/>
        <v>529817250</v>
      </c>
      <c r="F24" s="37">
        <f t="shared" si="1"/>
        <v>529817250</v>
      </c>
      <c r="G24" s="37">
        <f t="shared" si="1"/>
        <v>259658106</v>
      </c>
      <c r="H24" s="37">
        <f t="shared" si="1"/>
        <v>40893804</v>
      </c>
      <c r="I24" s="37">
        <f t="shared" si="1"/>
        <v>11427994</v>
      </c>
      <c r="J24" s="37">
        <f t="shared" si="1"/>
        <v>311979904</v>
      </c>
      <c r="K24" s="37">
        <f t="shared" si="1"/>
        <v>57232406</v>
      </c>
      <c r="L24" s="37">
        <f t="shared" si="1"/>
        <v>28627344</v>
      </c>
      <c r="M24" s="37">
        <f t="shared" si="1"/>
        <v>50350048</v>
      </c>
      <c r="N24" s="37">
        <f t="shared" si="1"/>
        <v>136209798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448189702</v>
      </c>
      <c r="X24" s="37">
        <f t="shared" si="1"/>
        <v>175631232</v>
      </c>
      <c r="Y24" s="37">
        <f t="shared" si="1"/>
        <v>272558470</v>
      </c>
      <c r="Z24" s="38">
        <f>+IF(X24&lt;&gt;0,+(Y24/X24)*100,0)</f>
        <v>155.18792807875994</v>
      </c>
      <c r="AA24" s="39">
        <f>SUM(AA15:AA23)</f>
        <v>529817250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1587207609</v>
      </c>
      <c r="D25" s="29">
        <f>+D12+D24</f>
        <v>0</v>
      </c>
      <c r="E25" s="30">
        <f t="shared" si="2"/>
        <v>2326995670</v>
      </c>
      <c r="F25" s="31">
        <f t="shared" si="2"/>
        <v>2326995670</v>
      </c>
      <c r="G25" s="31">
        <f t="shared" si="2"/>
        <v>259658106</v>
      </c>
      <c r="H25" s="31">
        <f t="shared" si="2"/>
        <v>47822910</v>
      </c>
      <c r="I25" s="31">
        <f t="shared" si="2"/>
        <v>20844978</v>
      </c>
      <c r="J25" s="31">
        <f t="shared" si="2"/>
        <v>328325994</v>
      </c>
      <c r="K25" s="31">
        <f t="shared" si="2"/>
        <v>59359680</v>
      </c>
      <c r="L25" s="31">
        <f t="shared" si="2"/>
        <v>28641814</v>
      </c>
      <c r="M25" s="31">
        <f t="shared" si="2"/>
        <v>61027408</v>
      </c>
      <c r="N25" s="31">
        <f t="shared" si="2"/>
        <v>149028902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477354896</v>
      </c>
      <c r="X25" s="31">
        <f t="shared" si="2"/>
        <v>-22739052</v>
      </c>
      <c r="Y25" s="31">
        <f t="shared" si="2"/>
        <v>500093948</v>
      </c>
      <c r="Z25" s="32">
        <f>+IF(X25&lt;&gt;0,+(Y25/X25)*100,0)</f>
        <v>-2199.273514128909</v>
      </c>
      <c r="AA25" s="33">
        <f>+AA12+AA24</f>
        <v>2326995670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-371070</v>
      </c>
      <c r="D32" s="18"/>
      <c r="E32" s="19"/>
      <c r="F32" s="20"/>
      <c r="G32" s="20"/>
      <c r="H32" s="20">
        <v>30453578</v>
      </c>
      <c r="I32" s="20"/>
      <c r="J32" s="20">
        <v>30453578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30453578</v>
      </c>
      <c r="X32" s="20"/>
      <c r="Y32" s="20">
        <v>30453578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-371070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30453578</v>
      </c>
      <c r="I34" s="31">
        <f t="shared" si="3"/>
        <v>0</v>
      </c>
      <c r="J34" s="31">
        <f t="shared" si="3"/>
        <v>30453578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30453578</v>
      </c>
      <c r="X34" s="31">
        <f t="shared" si="3"/>
        <v>0</v>
      </c>
      <c r="Y34" s="31">
        <f t="shared" si="3"/>
        <v>30453578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94665077</v>
      </c>
      <c r="D38" s="18"/>
      <c r="E38" s="19"/>
      <c r="F38" s="20"/>
      <c r="G38" s="20"/>
      <c r="H38" s="20">
        <v>21021384</v>
      </c>
      <c r="I38" s="20"/>
      <c r="J38" s="20">
        <v>21021384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21021384</v>
      </c>
      <c r="X38" s="20"/>
      <c r="Y38" s="20">
        <v>21021384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94665077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21021384</v>
      </c>
      <c r="I39" s="37">
        <f t="shared" si="4"/>
        <v>0</v>
      </c>
      <c r="J39" s="37">
        <f t="shared" si="4"/>
        <v>21021384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21021384</v>
      </c>
      <c r="X39" s="37">
        <f t="shared" si="4"/>
        <v>0</v>
      </c>
      <c r="Y39" s="37">
        <f t="shared" si="4"/>
        <v>21021384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94294007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51474962</v>
      </c>
      <c r="I40" s="31">
        <f t="shared" si="5"/>
        <v>0</v>
      </c>
      <c r="J40" s="31">
        <f t="shared" si="5"/>
        <v>51474962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51474962</v>
      </c>
      <c r="X40" s="31">
        <f t="shared" si="5"/>
        <v>0</v>
      </c>
      <c r="Y40" s="31">
        <f t="shared" si="5"/>
        <v>51474962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1492913602</v>
      </c>
      <c r="D42" s="43">
        <f>+D25-D40</f>
        <v>0</v>
      </c>
      <c r="E42" s="44">
        <f t="shared" si="6"/>
        <v>2326995670</v>
      </c>
      <c r="F42" s="45">
        <f t="shared" si="6"/>
        <v>2326995670</v>
      </c>
      <c r="G42" s="45">
        <f t="shared" si="6"/>
        <v>259658106</v>
      </c>
      <c r="H42" s="45">
        <f t="shared" si="6"/>
        <v>-3652052</v>
      </c>
      <c r="I42" s="45">
        <f t="shared" si="6"/>
        <v>20844978</v>
      </c>
      <c r="J42" s="45">
        <f t="shared" si="6"/>
        <v>276851032</v>
      </c>
      <c r="K42" s="45">
        <f t="shared" si="6"/>
        <v>59359680</v>
      </c>
      <c r="L42" s="45">
        <f t="shared" si="6"/>
        <v>28641814</v>
      </c>
      <c r="M42" s="45">
        <f t="shared" si="6"/>
        <v>61027408</v>
      </c>
      <c r="N42" s="45">
        <f t="shared" si="6"/>
        <v>149028902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425879934</v>
      </c>
      <c r="X42" s="45">
        <f t="shared" si="6"/>
        <v>-22739052</v>
      </c>
      <c r="Y42" s="45">
        <f t="shared" si="6"/>
        <v>448618986</v>
      </c>
      <c r="Z42" s="46">
        <f>+IF(X42&lt;&gt;0,+(Y42/X42)*100,0)</f>
        <v>-1972.9010074826338</v>
      </c>
      <c r="AA42" s="47">
        <f>+AA25-AA40</f>
        <v>2326995670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15157</v>
      </c>
      <c r="D45" s="18"/>
      <c r="E45" s="19"/>
      <c r="F45" s="20"/>
      <c r="G45" s="20"/>
      <c r="H45" s="20"/>
      <c r="I45" s="20"/>
      <c r="J45" s="20"/>
      <c r="K45" s="20"/>
      <c r="L45" s="20">
        <v>6406</v>
      </c>
      <c r="M45" s="20"/>
      <c r="N45" s="20">
        <v>6406</v>
      </c>
      <c r="O45" s="20"/>
      <c r="P45" s="20"/>
      <c r="Q45" s="20"/>
      <c r="R45" s="20"/>
      <c r="S45" s="20"/>
      <c r="T45" s="20"/>
      <c r="U45" s="20"/>
      <c r="V45" s="20"/>
      <c r="W45" s="20">
        <v>6406</v>
      </c>
      <c r="X45" s="20"/>
      <c r="Y45" s="20">
        <v>6406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15157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6406</v>
      </c>
      <c r="M48" s="53">
        <f t="shared" si="7"/>
        <v>0</v>
      </c>
      <c r="N48" s="53">
        <f t="shared" si="7"/>
        <v>6406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6406</v>
      </c>
      <c r="X48" s="53">
        <f t="shared" si="7"/>
        <v>0</v>
      </c>
      <c r="Y48" s="53">
        <f t="shared" si="7"/>
        <v>6406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69727</v>
      </c>
      <c r="D6" s="18"/>
      <c r="E6" s="19"/>
      <c r="F6" s="20"/>
      <c r="G6" s="20">
        <v>-5348</v>
      </c>
      <c r="H6" s="20">
        <v>-920</v>
      </c>
      <c r="I6" s="20">
        <v>-22391</v>
      </c>
      <c r="J6" s="20">
        <v>-28659</v>
      </c>
      <c r="K6" s="20">
        <v>644432</v>
      </c>
      <c r="L6" s="20">
        <v>516232</v>
      </c>
      <c r="M6" s="20">
        <v>5276338</v>
      </c>
      <c r="N6" s="20">
        <v>6437002</v>
      </c>
      <c r="O6" s="20"/>
      <c r="P6" s="20"/>
      <c r="Q6" s="20"/>
      <c r="R6" s="20"/>
      <c r="S6" s="20"/>
      <c r="T6" s="20"/>
      <c r="U6" s="20"/>
      <c r="V6" s="20"/>
      <c r="W6" s="20">
        <v>6408343</v>
      </c>
      <c r="X6" s="20"/>
      <c r="Y6" s="20">
        <v>6408343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51572408</v>
      </c>
      <c r="D8" s="18"/>
      <c r="E8" s="19"/>
      <c r="F8" s="20"/>
      <c r="G8" s="20">
        <v>6792554</v>
      </c>
      <c r="H8" s="20">
        <v>2298416</v>
      </c>
      <c r="I8" s="20">
        <v>4941370</v>
      </c>
      <c r="J8" s="20">
        <v>14032340</v>
      </c>
      <c r="K8" s="20">
        <v>4102723</v>
      </c>
      <c r="L8" s="20">
        <v>3731783</v>
      </c>
      <c r="M8" s="20">
        <v>4851039</v>
      </c>
      <c r="N8" s="20">
        <v>12685545</v>
      </c>
      <c r="O8" s="20"/>
      <c r="P8" s="20"/>
      <c r="Q8" s="20"/>
      <c r="R8" s="20"/>
      <c r="S8" s="20"/>
      <c r="T8" s="20"/>
      <c r="U8" s="20"/>
      <c r="V8" s="20"/>
      <c r="W8" s="20">
        <v>26717885</v>
      </c>
      <c r="X8" s="20"/>
      <c r="Y8" s="20">
        <v>26717885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-2148858</v>
      </c>
      <c r="D9" s="18"/>
      <c r="E9" s="19"/>
      <c r="F9" s="20"/>
      <c r="G9" s="20">
        <v>-169299</v>
      </c>
      <c r="H9" s="20">
        <v>-179084</v>
      </c>
      <c r="I9" s="20">
        <v>-175690</v>
      </c>
      <c r="J9" s="20">
        <v>-524073</v>
      </c>
      <c r="K9" s="20">
        <v>-168468</v>
      </c>
      <c r="L9" s="20">
        <v>-107120</v>
      </c>
      <c r="M9" s="20">
        <v>-137187</v>
      </c>
      <c r="N9" s="20">
        <v>-412775</v>
      </c>
      <c r="O9" s="20"/>
      <c r="P9" s="20"/>
      <c r="Q9" s="20"/>
      <c r="R9" s="20"/>
      <c r="S9" s="20"/>
      <c r="T9" s="20"/>
      <c r="U9" s="20"/>
      <c r="V9" s="20"/>
      <c r="W9" s="20">
        <v>-936848</v>
      </c>
      <c r="X9" s="20"/>
      <c r="Y9" s="20">
        <v>-936848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-152560</v>
      </c>
      <c r="D11" s="18"/>
      <c r="E11" s="19"/>
      <c r="F11" s="20"/>
      <c r="G11" s="20"/>
      <c r="H11" s="20"/>
      <c r="I11" s="20">
        <v>-3279</v>
      </c>
      <c r="J11" s="20">
        <v>-3279</v>
      </c>
      <c r="K11" s="20">
        <v>-4695</v>
      </c>
      <c r="L11" s="20">
        <v>-637</v>
      </c>
      <c r="M11" s="20">
        <v>-3418</v>
      </c>
      <c r="N11" s="20">
        <v>-8750</v>
      </c>
      <c r="O11" s="20"/>
      <c r="P11" s="20"/>
      <c r="Q11" s="20"/>
      <c r="R11" s="20"/>
      <c r="S11" s="20"/>
      <c r="T11" s="20"/>
      <c r="U11" s="20"/>
      <c r="V11" s="20"/>
      <c r="W11" s="20">
        <v>-12029</v>
      </c>
      <c r="X11" s="20"/>
      <c r="Y11" s="20">
        <v>-12029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49340717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6617907</v>
      </c>
      <c r="H12" s="31">
        <f t="shared" si="0"/>
        <v>2118412</v>
      </c>
      <c r="I12" s="31">
        <f t="shared" si="0"/>
        <v>4740010</v>
      </c>
      <c r="J12" s="31">
        <f t="shared" si="0"/>
        <v>13476329</v>
      </c>
      <c r="K12" s="31">
        <f t="shared" si="0"/>
        <v>4573992</v>
      </c>
      <c r="L12" s="31">
        <f t="shared" si="0"/>
        <v>4140258</v>
      </c>
      <c r="M12" s="31">
        <f t="shared" si="0"/>
        <v>9986772</v>
      </c>
      <c r="N12" s="31">
        <f t="shared" si="0"/>
        <v>18701022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32177351</v>
      </c>
      <c r="X12" s="31">
        <f t="shared" si="0"/>
        <v>0</v>
      </c>
      <c r="Y12" s="31">
        <f t="shared" si="0"/>
        <v>32177351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19275926</v>
      </c>
      <c r="D19" s="18"/>
      <c r="E19" s="19">
        <v>50120000</v>
      </c>
      <c r="F19" s="20">
        <v>50120000</v>
      </c>
      <c r="G19" s="20">
        <v>19275926</v>
      </c>
      <c r="H19" s="20">
        <v>5887365</v>
      </c>
      <c r="I19" s="20">
        <v>3492784</v>
      </c>
      <c r="J19" s="20">
        <v>28656075</v>
      </c>
      <c r="K19" s="20">
        <v>3713617</v>
      </c>
      <c r="L19" s="20">
        <v>1299970</v>
      </c>
      <c r="M19" s="20">
        <v>4492408</v>
      </c>
      <c r="N19" s="20">
        <v>9505995</v>
      </c>
      <c r="O19" s="20"/>
      <c r="P19" s="20"/>
      <c r="Q19" s="20"/>
      <c r="R19" s="20"/>
      <c r="S19" s="20"/>
      <c r="T19" s="20"/>
      <c r="U19" s="20"/>
      <c r="V19" s="20"/>
      <c r="W19" s="20">
        <v>38162070</v>
      </c>
      <c r="X19" s="20">
        <v>25059996</v>
      </c>
      <c r="Y19" s="20">
        <v>13102074</v>
      </c>
      <c r="Z19" s="21">
        <v>52.282825583850858</v>
      </c>
      <c r="AA19" s="22">
        <v>50120000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19275926</v>
      </c>
      <c r="D24" s="29">
        <f>SUM(D15:D23)</f>
        <v>0</v>
      </c>
      <c r="E24" s="36">
        <f t="shared" si="1"/>
        <v>50120000</v>
      </c>
      <c r="F24" s="37">
        <f t="shared" si="1"/>
        <v>50120000</v>
      </c>
      <c r="G24" s="37">
        <f t="shared" si="1"/>
        <v>19275926</v>
      </c>
      <c r="H24" s="37">
        <f t="shared" si="1"/>
        <v>5887365</v>
      </c>
      <c r="I24" s="37">
        <f t="shared" si="1"/>
        <v>3492784</v>
      </c>
      <c r="J24" s="37">
        <f t="shared" si="1"/>
        <v>28656075</v>
      </c>
      <c r="K24" s="37">
        <f t="shared" si="1"/>
        <v>3713617</v>
      </c>
      <c r="L24" s="37">
        <f t="shared" si="1"/>
        <v>1299970</v>
      </c>
      <c r="M24" s="37">
        <f t="shared" si="1"/>
        <v>4492408</v>
      </c>
      <c r="N24" s="37">
        <f t="shared" si="1"/>
        <v>9505995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38162070</v>
      </c>
      <c r="X24" s="37">
        <f t="shared" si="1"/>
        <v>25059996</v>
      </c>
      <c r="Y24" s="37">
        <f t="shared" si="1"/>
        <v>13102074</v>
      </c>
      <c r="Z24" s="38">
        <f>+IF(X24&lt;&gt;0,+(Y24/X24)*100,0)</f>
        <v>52.282825583850858</v>
      </c>
      <c r="AA24" s="39">
        <f>SUM(AA15:AA23)</f>
        <v>50120000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68616643</v>
      </c>
      <c r="D25" s="29">
        <f>+D12+D24</f>
        <v>0</v>
      </c>
      <c r="E25" s="30">
        <f t="shared" si="2"/>
        <v>50120000</v>
      </c>
      <c r="F25" s="31">
        <f t="shared" si="2"/>
        <v>50120000</v>
      </c>
      <c r="G25" s="31">
        <f t="shared" si="2"/>
        <v>25893833</v>
      </c>
      <c r="H25" s="31">
        <f t="shared" si="2"/>
        <v>8005777</v>
      </c>
      <c r="I25" s="31">
        <f t="shared" si="2"/>
        <v>8232794</v>
      </c>
      <c r="J25" s="31">
        <f t="shared" si="2"/>
        <v>42132404</v>
      </c>
      <c r="K25" s="31">
        <f t="shared" si="2"/>
        <v>8287609</v>
      </c>
      <c r="L25" s="31">
        <f t="shared" si="2"/>
        <v>5440228</v>
      </c>
      <c r="M25" s="31">
        <f t="shared" si="2"/>
        <v>14479180</v>
      </c>
      <c r="N25" s="31">
        <f t="shared" si="2"/>
        <v>28207017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70339421</v>
      </c>
      <c r="X25" s="31">
        <f t="shared" si="2"/>
        <v>25059996</v>
      </c>
      <c r="Y25" s="31">
        <f t="shared" si="2"/>
        <v>45279425</v>
      </c>
      <c r="Z25" s="32">
        <f>+IF(X25&lt;&gt;0,+(Y25/X25)*100,0)</f>
        <v>180.68408710041294</v>
      </c>
      <c r="AA25" s="33">
        <f>+AA12+AA24</f>
        <v>50120000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45371484</v>
      </c>
      <c r="D32" s="18"/>
      <c r="E32" s="19"/>
      <c r="F32" s="20"/>
      <c r="G32" s="20">
        <v>-6103460</v>
      </c>
      <c r="H32" s="20">
        <v>8464950</v>
      </c>
      <c r="I32" s="20">
        <v>5285135</v>
      </c>
      <c r="J32" s="20">
        <v>7646625</v>
      </c>
      <c r="K32" s="20">
        <v>5689883</v>
      </c>
      <c r="L32" s="20">
        <v>5211658</v>
      </c>
      <c r="M32" s="20">
        <v>11240396</v>
      </c>
      <c r="N32" s="20">
        <v>22141937</v>
      </c>
      <c r="O32" s="20"/>
      <c r="P32" s="20"/>
      <c r="Q32" s="20"/>
      <c r="R32" s="20"/>
      <c r="S32" s="20"/>
      <c r="T32" s="20"/>
      <c r="U32" s="20"/>
      <c r="V32" s="20"/>
      <c r="W32" s="20">
        <v>29788562</v>
      </c>
      <c r="X32" s="20"/>
      <c r="Y32" s="20">
        <v>29788562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45371484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-6103460</v>
      </c>
      <c r="H34" s="31">
        <f t="shared" si="3"/>
        <v>8464950</v>
      </c>
      <c r="I34" s="31">
        <f t="shared" si="3"/>
        <v>5285135</v>
      </c>
      <c r="J34" s="31">
        <f t="shared" si="3"/>
        <v>7646625</v>
      </c>
      <c r="K34" s="31">
        <f t="shared" si="3"/>
        <v>5689883</v>
      </c>
      <c r="L34" s="31">
        <f t="shared" si="3"/>
        <v>5211658</v>
      </c>
      <c r="M34" s="31">
        <f t="shared" si="3"/>
        <v>11240396</v>
      </c>
      <c r="N34" s="31">
        <f t="shared" si="3"/>
        <v>22141937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29788562</v>
      </c>
      <c r="X34" s="31">
        <f t="shared" si="3"/>
        <v>0</v>
      </c>
      <c r="Y34" s="31">
        <f t="shared" si="3"/>
        <v>29788562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45371484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-6103460</v>
      </c>
      <c r="H40" s="31">
        <f t="shared" si="5"/>
        <v>8464950</v>
      </c>
      <c r="I40" s="31">
        <f t="shared" si="5"/>
        <v>5285135</v>
      </c>
      <c r="J40" s="31">
        <f t="shared" si="5"/>
        <v>7646625</v>
      </c>
      <c r="K40" s="31">
        <f t="shared" si="5"/>
        <v>5689883</v>
      </c>
      <c r="L40" s="31">
        <f t="shared" si="5"/>
        <v>5211658</v>
      </c>
      <c r="M40" s="31">
        <f t="shared" si="5"/>
        <v>11240396</v>
      </c>
      <c r="N40" s="31">
        <f t="shared" si="5"/>
        <v>22141937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29788562</v>
      </c>
      <c r="X40" s="31">
        <f t="shared" si="5"/>
        <v>0</v>
      </c>
      <c r="Y40" s="31">
        <f t="shared" si="5"/>
        <v>29788562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23245159</v>
      </c>
      <c r="D42" s="43">
        <f>+D25-D40</f>
        <v>0</v>
      </c>
      <c r="E42" s="44">
        <f t="shared" si="6"/>
        <v>50120000</v>
      </c>
      <c r="F42" s="45">
        <f t="shared" si="6"/>
        <v>50120000</v>
      </c>
      <c r="G42" s="45">
        <f t="shared" si="6"/>
        <v>31997293</v>
      </c>
      <c r="H42" s="45">
        <f t="shared" si="6"/>
        <v>-459173</v>
      </c>
      <c r="I42" s="45">
        <f t="shared" si="6"/>
        <v>2947659</v>
      </c>
      <c r="J42" s="45">
        <f t="shared" si="6"/>
        <v>34485779</v>
      </c>
      <c r="K42" s="45">
        <f t="shared" si="6"/>
        <v>2597726</v>
      </c>
      <c r="L42" s="45">
        <f t="shared" si="6"/>
        <v>228570</v>
      </c>
      <c r="M42" s="45">
        <f t="shared" si="6"/>
        <v>3238784</v>
      </c>
      <c r="N42" s="45">
        <f t="shared" si="6"/>
        <v>6065080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40550859</v>
      </c>
      <c r="X42" s="45">
        <f t="shared" si="6"/>
        <v>25059996</v>
      </c>
      <c r="Y42" s="45">
        <f t="shared" si="6"/>
        <v>15490863</v>
      </c>
      <c r="Z42" s="46">
        <f>+IF(X42&lt;&gt;0,+(Y42/X42)*100,0)</f>
        <v>61.815105636888369</v>
      </c>
      <c r="AA42" s="47">
        <f>+AA25-AA40</f>
        <v>50120000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-294241</v>
      </c>
      <c r="D6" s="18"/>
      <c r="E6" s="19">
        <v>-7930428</v>
      </c>
      <c r="F6" s="20">
        <v>-7930428</v>
      </c>
      <c r="G6" s="20">
        <v>-328</v>
      </c>
      <c r="H6" s="20">
        <v>-1388</v>
      </c>
      <c r="I6" s="20">
        <v>4480</v>
      </c>
      <c r="J6" s="20">
        <v>2764</v>
      </c>
      <c r="K6" s="20">
        <v>168</v>
      </c>
      <c r="L6" s="20">
        <v>-269</v>
      </c>
      <c r="M6" s="20"/>
      <c r="N6" s="20">
        <v>-101</v>
      </c>
      <c r="O6" s="20"/>
      <c r="P6" s="20"/>
      <c r="Q6" s="20"/>
      <c r="R6" s="20"/>
      <c r="S6" s="20"/>
      <c r="T6" s="20"/>
      <c r="U6" s="20"/>
      <c r="V6" s="20"/>
      <c r="W6" s="20">
        <v>2663</v>
      </c>
      <c r="X6" s="20">
        <v>-3965208</v>
      </c>
      <c r="Y6" s="20">
        <v>3967871</v>
      </c>
      <c r="Z6" s="21">
        <v>-100.06715915028921</v>
      </c>
      <c r="AA6" s="22">
        <v>-7930428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7178294</v>
      </c>
      <c r="F8" s="20">
        <v>7178294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3589146</v>
      </c>
      <c r="Y8" s="20">
        <v>-3589146</v>
      </c>
      <c r="Z8" s="21">
        <v>-100</v>
      </c>
      <c r="AA8" s="22">
        <v>7178294</v>
      </c>
    </row>
    <row r="9" spans="1:27" ht="13.5" x14ac:dyDescent="0.25">
      <c r="A9" s="23" t="s">
        <v>37</v>
      </c>
      <c r="B9" s="17" t="s">
        <v>32</v>
      </c>
      <c r="C9" s="18">
        <v>691702</v>
      </c>
      <c r="D9" s="18"/>
      <c r="E9" s="19"/>
      <c r="F9" s="20"/>
      <c r="G9" s="20">
        <v>43</v>
      </c>
      <c r="H9" s="20">
        <v>98</v>
      </c>
      <c r="I9" s="20">
        <v>693</v>
      </c>
      <c r="J9" s="20">
        <v>834</v>
      </c>
      <c r="K9" s="20">
        <v>13428</v>
      </c>
      <c r="L9" s="20">
        <v>35418</v>
      </c>
      <c r="M9" s="20">
        <v>376196</v>
      </c>
      <c r="N9" s="20">
        <v>425042</v>
      </c>
      <c r="O9" s="20"/>
      <c r="P9" s="20"/>
      <c r="Q9" s="20"/>
      <c r="R9" s="20"/>
      <c r="S9" s="20"/>
      <c r="T9" s="20"/>
      <c r="U9" s="20"/>
      <c r="V9" s="20"/>
      <c r="W9" s="20">
        <v>425876</v>
      </c>
      <c r="X9" s="20"/>
      <c r="Y9" s="20">
        <v>425876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-187051</v>
      </c>
      <c r="D11" s="18"/>
      <c r="E11" s="19">
        <v>-3074156</v>
      </c>
      <c r="F11" s="20">
        <v>-3074156</v>
      </c>
      <c r="G11" s="20">
        <v>-15083</v>
      </c>
      <c r="H11" s="20">
        <v>-10832</v>
      </c>
      <c r="I11" s="20">
        <v>-11554</v>
      </c>
      <c r="J11" s="20">
        <v>-37469</v>
      </c>
      <c r="K11" s="20">
        <v>-7041</v>
      </c>
      <c r="L11" s="20">
        <v>-976</v>
      </c>
      <c r="M11" s="20"/>
      <c r="N11" s="20">
        <v>-8017</v>
      </c>
      <c r="O11" s="20"/>
      <c r="P11" s="20"/>
      <c r="Q11" s="20"/>
      <c r="R11" s="20"/>
      <c r="S11" s="20"/>
      <c r="T11" s="20"/>
      <c r="U11" s="20"/>
      <c r="V11" s="20"/>
      <c r="W11" s="20">
        <v>-45486</v>
      </c>
      <c r="X11" s="20">
        <v>-1537074</v>
      </c>
      <c r="Y11" s="20">
        <v>1491588</v>
      </c>
      <c r="Z11" s="21">
        <v>-97.040741044347897</v>
      </c>
      <c r="AA11" s="22">
        <v>-3074156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210410</v>
      </c>
      <c r="D12" s="29">
        <f>SUM(D6:D11)</f>
        <v>0</v>
      </c>
      <c r="E12" s="30">
        <f t="shared" si="0"/>
        <v>-3826290</v>
      </c>
      <c r="F12" s="31">
        <f t="shared" si="0"/>
        <v>-3826290</v>
      </c>
      <c r="G12" s="31">
        <f t="shared" si="0"/>
        <v>-15368</v>
      </c>
      <c r="H12" s="31">
        <f t="shared" si="0"/>
        <v>-12122</v>
      </c>
      <c r="I12" s="31">
        <f t="shared" si="0"/>
        <v>-6381</v>
      </c>
      <c r="J12" s="31">
        <f t="shared" si="0"/>
        <v>-33871</v>
      </c>
      <c r="K12" s="31">
        <f t="shared" si="0"/>
        <v>6555</v>
      </c>
      <c r="L12" s="31">
        <f t="shared" si="0"/>
        <v>34173</v>
      </c>
      <c r="M12" s="31">
        <f t="shared" si="0"/>
        <v>376196</v>
      </c>
      <c r="N12" s="31">
        <f t="shared" si="0"/>
        <v>416924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383053</v>
      </c>
      <c r="X12" s="31">
        <f t="shared" si="0"/>
        <v>-1913136</v>
      </c>
      <c r="Y12" s="31">
        <f t="shared" si="0"/>
        <v>2296189</v>
      </c>
      <c r="Z12" s="32">
        <f>+IF(X12&lt;&gt;0,+(Y12/X12)*100,0)</f>
        <v>-120.02225665086014</v>
      </c>
      <c r="AA12" s="33">
        <f>SUM(AA6:AA11)</f>
        <v>-3826290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5405046</v>
      </c>
      <c r="D19" s="18"/>
      <c r="E19" s="19">
        <v>9384500</v>
      </c>
      <c r="F19" s="20">
        <v>9384500</v>
      </c>
      <c r="G19" s="20"/>
      <c r="H19" s="20"/>
      <c r="I19" s="20"/>
      <c r="J19" s="20"/>
      <c r="K19" s="20">
        <v>35650</v>
      </c>
      <c r="L19" s="20">
        <v>235609</v>
      </c>
      <c r="M19" s="20">
        <v>2922012</v>
      </c>
      <c r="N19" s="20">
        <v>3193271</v>
      </c>
      <c r="O19" s="20"/>
      <c r="P19" s="20"/>
      <c r="Q19" s="20"/>
      <c r="R19" s="20"/>
      <c r="S19" s="20"/>
      <c r="T19" s="20"/>
      <c r="U19" s="20"/>
      <c r="V19" s="20"/>
      <c r="W19" s="20">
        <v>3193271</v>
      </c>
      <c r="X19" s="20">
        <v>4692252</v>
      </c>
      <c r="Y19" s="20">
        <v>-1498981</v>
      </c>
      <c r="Z19" s="21">
        <v>-31.945875882198994</v>
      </c>
      <c r="AA19" s="22">
        <v>9384500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5405046</v>
      </c>
      <c r="D24" s="29">
        <f>SUM(D15:D23)</f>
        <v>0</v>
      </c>
      <c r="E24" s="36">
        <f t="shared" si="1"/>
        <v>9384500</v>
      </c>
      <c r="F24" s="37">
        <f t="shared" si="1"/>
        <v>9384500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35650</v>
      </c>
      <c r="L24" s="37">
        <f t="shared" si="1"/>
        <v>235609</v>
      </c>
      <c r="M24" s="37">
        <f t="shared" si="1"/>
        <v>2922012</v>
      </c>
      <c r="N24" s="37">
        <f t="shared" si="1"/>
        <v>3193271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3193271</v>
      </c>
      <c r="X24" s="37">
        <f t="shared" si="1"/>
        <v>4692252</v>
      </c>
      <c r="Y24" s="37">
        <f t="shared" si="1"/>
        <v>-1498981</v>
      </c>
      <c r="Z24" s="38">
        <f>+IF(X24&lt;&gt;0,+(Y24/X24)*100,0)</f>
        <v>-31.945875882198994</v>
      </c>
      <c r="AA24" s="39">
        <f>SUM(AA15:AA23)</f>
        <v>9384500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5615456</v>
      </c>
      <c r="D25" s="29">
        <f>+D12+D24</f>
        <v>0</v>
      </c>
      <c r="E25" s="30">
        <f t="shared" si="2"/>
        <v>5558210</v>
      </c>
      <c r="F25" s="31">
        <f t="shared" si="2"/>
        <v>5558210</v>
      </c>
      <c r="G25" s="31">
        <f t="shared" si="2"/>
        <v>-15368</v>
      </c>
      <c r="H25" s="31">
        <f t="shared" si="2"/>
        <v>-12122</v>
      </c>
      <c r="I25" s="31">
        <f t="shared" si="2"/>
        <v>-6381</v>
      </c>
      <c r="J25" s="31">
        <f t="shared" si="2"/>
        <v>-33871</v>
      </c>
      <c r="K25" s="31">
        <f t="shared" si="2"/>
        <v>42205</v>
      </c>
      <c r="L25" s="31">
        <f t="shared" si="2"/>
        <v>269782</v>
      </c>
      <c r="M25" s="31">
        <f t="shared" si="2"/>
        <v>3298208</v>
      </c>
      <c r="N25" s="31">
        <f t="shared" si="2"/>
        <v>3610195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3576324</v>
      </c>
      <c r="X25" s="31">
        <f t="shared" si="2"/>
        <v>2779116</v>
      </c>
      <c r="Y25" s="31">
        <f t="shared" si="2"/>
        <v>797208</v>
      </c>
      <c r="Z25" s="32">
        <f>+IF(X25&lt;&gt;0,+(Y25/X25)*100,0)</f>
        <v>28.685668392395279</v>
      </c>
      <c r="AA25" s="33">
        <f>+AA12+AA24</f>
        <v>5558210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12316506</v>
      </c>
      <c r="D32" s="18"/>
      <c r="E32" s="19">
        <v>-9780483</v>
      </c>
      <c r="F32" s="20">
        <v>-9780483</v>
      </c>
      <c r="G32" s="20">
        <v>597709</v>
      </c>
      <c r="H32" s="20">
        <v>613739</v>
      </c>
      <c r="I32" s="20">
        <v>1012173</v>
      </c>
      <c r="J32" s="20">
        <v>2223621</v>
      </c>
      <c r="K32" s="20">
        <v>782507</v>
      </c>
      <c r="L32" s="20">
        <v>1579884</v>
      </c>
      <c r="M32" s="20">
        <v>3555944</v>
      </c>
      <c r="N32" s="20">
        <v>5918335</v>
      </c>
      <c r="O32" s="20"/>
      <c r="P32" s="20"/>
      <c r="Q32" s="20"/>
      <c r="R32" s="20"/>
      <c r="S32" s="20"/>
      <c r="T32" s="20"/>
      <c r="U32" s="20"/>
      <c r="V32" s="20"/>
      <c r="W32" s="20">
        <v>8141956</v>
      </c>
      <c r="X32" s="20">
        <v>-4890306</v>
      </c>
      <c r="Y32" s="20">
        <v>13032262</v>
      </c>
      <c r="Z32" s="21">
        <v>-266.49174918706518</v>
      </c>
      <c r="AA32" s="22">
        <v>-9780483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12316506</v>
      </c>
      <c r="D34" s="29">
        <f>SUM(D29:D33)</f>
        <v>0</v>
      </c>
      <c r="E34" s="30">
        <f t="shared" si="3"/>
        <v>-9780483</v>
      </c>
      <c r="F34" s="31">
        <f t="shared" si="3"/>
        <v>-9780483</v>
      </c>
      <c r="G34" s="31">
        <f t="shared" si="3"/>
        <v>597709</v>
      </c>
      <c r="H34" s="31">
        <f t="shared" si="3"/>
        <v>613739</v>
      </c>
      <c r="I34" s="31">
        <f t="shared" si="3"/>
        <v>1012173</v>
      </c>
      <c r="J34" s="31">
        <f t="shared" si="3"/>
        <v>2223621</v>
      </c>
      <c r="K34" s="31">
        <f t="shared" si="3"/>
        <v>782507</v>
      </c>
      <c r="L34" s="31">
        <f t="shared" si="3"/>
        <v>1579884</v>
      </c>
      <c r="M34" s="31">
        <f t="shared" si="3"/>
        <v>3555944</v>
      </c>
      <c r="N34" s="31">
        <f t="shared" si="3"/>
        <v>5918335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8141956</v>
      </c>
      <c r="X34" s="31">
        <f t="shared" si="3"/>
        <v>-4890306</v>
      </c>
      <c r="Y34" s="31">
        <f t="shared" si="3"/>
        <v>13032262</v>
      </c>
      <c r="Z34" s="32">
        <f>+IF(X34&lt;&gt;0,+(Y34/X34)*100,0)</f>
        <v>-266.49174918706518</v>
      </c>
      <c r="AA34" s="33">
        <f>SUM(AA29:AA33)</f>
        <v>-9780483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12316506</v>
      </c>
      <c r="D40" s="29">
        <f>+D34+D39</f>
        <v>0</v>
      </c>
      <c r="E40" s="30">
        <f t="shared" si="5"/>
        <v>-9780483</v>
      </c>
      <c r="F40" s="31">
        <f t="shared" si="5"/>
        <v>-9780483</v>
      </c>
      <c r="G40" s="31">
        <f t="shared" si="5"/>
        <v>597709</v>
      </c>
      <c r="H40" s="31">
        <f t="shared" si="5"/>
        <v>613739</v>
      </c>
      <c r="I40" s="31">
        <f t="shared" si="5"/>
        <v>1012173</v>
      </c>
      <c r="J40" s="31">
        <f t="shared" si="5"/>
        <v>2223621</v>
      </c>
      <c r="K40" s="31">
        <f t="shared" si="5"/>
        <v>782507</v>
      </c>
      <c r="L40" s="31">
        <f t="shared" si="5"/>
        <v>1579884</v>
      </c>
      <c r="M40" s="31">
        <f t="shared" si="5"/>
        <v>3555944</v>
      </c>
      <c r="N40" s="31">
        <f t="shared" si="5"/>
        <v>5918335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8141956</v>
      </c>
      <c r="X40" s="31">
        <f t="shared" si="5"/>
        <v>-4890306</v>
      </c>
      <c r="Y40" s="31">
        <f t="shared" si="5"/>
        <v>13032262</v>
      </c>
      <c r="Z40" s="32">
        <f>+IF(X40&lt;&gt;0,+(Y40/X40)*100,0)</f>
        <v>-266.49174918706518</v>
      </c>
      <c r="AA40" s="33">
        <f>+AA34+AA39</f>
        <v>-9780483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-6701050</v>
      </c>
      <c r="D42" s="43">
        <f>+D25-D40</f>
        <v>0</v>
      </c>
      <c r="E42" s="44">
        <f t="shared" si="6"/>
        <v>15338693</v>
      </c>
      <c r="F42" s="45">
        <f t="shared" si="6"/>
        <v>15338693</v>
      </c>
      <c r="G42" s="45">
        <f t="shared" si="6"/>
        <v>-613077</v>
      </c>
      <c r="H42" s="45">
        <f t="shared" si="6"/>
        <v>-625861</v>
      </c>
      <c r="I42" s="45">
        <f t="shared" si="6"/>
        <v>-1018554</v>
      </c>
      <c r="J42" s="45">
        <f t="shared" si="6"/>
        <v>-2257492</v>
      </c>
      <c r="K42" s="45">
        <f t="shared" si="6"/>
        <v>-740302</v>
      </c>
      <c r="L42" s="45">
        <f t="shared" si="6"/>
        <v>-1310102</v>
      </c>
      <c r="M42" s="45">
        <f t="shared" si="6"/>
        <v>-257736</v>
      </c>
      <c r="N42" s="45">
        <f t="shared" si="6"/>
        <v>-2308140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-4565632</v>
      </c>
      <c r="X42" s="45">
        <f t="shared" si="6"/>
        <v>7669422</v>
      </c>
      <c r="Y42" s="45">
        <f t="shared" si="6"/>
        <v>-12235054</v>
      </c>
      <c r="Z42" s="46">
        <f>+IF(X42&lt;&gt;0,+(Y42/X42)*100,0)</f>
        <v>-159.5303270572411</v>
      </c>
      <c r="AA42" s="47">
        <f>+AA25-AA40</f>
        <v>15338693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104790726</v>
      </c>
      <c r="D6" s="18"/>
      <c r="E6" s="19">
        <v>68908296</v>
      </c>
      <c r="F6" s="20">
        <v>68908296</v>
      </c>
      <c r="G6" s="20">
        <v>121565679</v>
      </c>
      <c r="H6" s="20">
        <v>4240247</v>
      </c>
      <c r="I6" s="20">
        <v>-3446455</v>
      </c>
      <c r="J6" s="20">
        <v>122359471</v>
      </c>
      <c r="K6" s="20">
        <v>-89875</v>
      </c>
      <c r="L6" s="20">
        <v>-3403131</v>
      </c>
      <c r="M6" s="20">
        <v>6035828</v>
      </c>
      <c r="N6" s="20">
        <v>2542822</v>
      </c>
      <c r="O6" s="20"/>
      <c r="P6" s="20"/>
      <c r="Q6" s="20"/>
      <c r="R6" s="20"/>
      <c r="S6" s="20"/>
      <c r="T6" s="20"/>
      <c r="U6" s="20"/>
      <c r="V6" s="20"/>
      <c r="W6" s="20">
        <v>124902293</v>
      </c>
      <c r="X6" s="20">
        <v>34454148</v>
      </c>
      <c r="Y6" s="20">
        <v>90448145</v>
      </c>
      <c r="Z6" s="21">
        <v>262.51743331456055</v>
      </c>
      <c r="AA6" s="22">
        <v>68908296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251521530</v>
      </c>
      <c r="D8" s="18"/>
      <c r="E8" s="19">
        <v>10396896</v>
      </c>
      <c r="F8" s="20">
        <v>10396896</v>
      </c>
      <c r="G8" s="20">
        <v>265682918</v>
      </c>
      <c r="H8" s="20">
        <v>5555613</v>
      </c>
      <c r="I8" s="20">
        <v>7008128</v>
      </c>
      <c r="J8" s="20">
        <v>278246659</v>
      </c>
      <c r="K8" s="20">
        <v>9356857</v>
      </c>
      <c r="L8" s="20">
        <v>5704541</v>
      </c>
      <c r="M8" s="20">
        <v>8233246</v>
      </c>
      <c r="N8" s="20">
        <v>23294644</v>
      </c>
      <c r="O8" s="20"/>
      <c r="P8" s="20"/>
      <c r="Q8" s="20"/>
      <c r="R8" s="20"/>
      <c r="S8" s="20"/>
      <c r="T8" s="20"/>
      <c r="U8" s="20"/>
      <c r="V8" s="20"/>
      <c r="W8" s="20">
        <v>301541303</v>
      </c>
      <c r="X8" s="20">
        <v>5198448</v>
      </c>
      <c r="Y8" s="20">
        <v>296342855</v>
      </c>
      <c r="Z8" s="21">
        <v>5700.6024682751467</v>
      </c>
      <c r="AA8" s="22">
        <v>10396896</v>
      </c>
    </row>
    <row r="9" spans="1:27" ht="13.5" x14ac:dyDescent="0.25">
      <c r="A9" s="23" t="s">
        <v>37</v>
      </c>
      <c r="B9" s="17" t="s">
        <v>32</v>
      </c>
      <c r="C9" s="18">
        <v>19409598</v>
      </c>
      <c r="D9" s="18"/>
      <c r="E9" s="19">
        <v>15000000</v>
      </c>
      <c r="F9" s="20">
        <v>15000000</v>
      </c>
      <c r="G9" s="20">
        <v>19651665</v>
      </c>
      <c r="H9" s="20">
        <v>124590</v>
      </c>
      <c r="I9" s="20">
        <v>165084</v>
      </c>
      <c r="J9" s="20">
        <v>19941339</v>
      </c>
      <c r="K9" s="20">
        <v>71371</v>
      </c>
      <c r="L9" s="20">
        <v>760398</v>
      </c>
      <c r="M9" s="20">
        <v>393763</v>
      </c>
      <c r="N9" s="20">
        <v>1225532</v>
      </c>
      <c r="O9" s="20"/>
      <c r="P9" s="20"/>
      <c r="Q9" s="20"/>
      <c r="R9" s="20"/>
      <c r="S9" s="20"/>
      <c r="T9" s="20"/>
      <c r="U9" s="20"/>
      <c r="V9" s="20"/>
      <c r="W9" s="20">
        <v>21166871</v>
      </c>
      <c r="X9" s="20">
        <v>7500000</v>
      </c>
      <c r="Y9" s="20">
        <v>13666871</v>
      </c>
      <c r="Z9" s="21">
        <v>182.22494666666665</v>
      </c>
      <c r="AA9" s="22">
        <v>15000000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334799</v>
      </c>
      <c r="D11" s="18"/>
      <c r="E11" s="19"/>
      <c r="F11" s="20"/>
      <c r="G11" s="20">
        <v>334799</v>
      </c>
      <c r="H11" s="20"/>
      <c r="I11" s="20"/>
      <c r="J11" s="20">
        <v>334799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334799</v>
      </c>
      <c r="X11" s="20"/>
      <c r="Y11" s="20">
        <v>334799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376056653</v>
      </c>
      <c r="D12" s="29">
        <f>SUM(D6:D11)</f>
        <v>0</v>
      </c>
      <c r="E12" s="30">
        <f t="shared" si="0"/>
        <v>94305192</v>
      </c>
      <c r="F12" s="31">
        <f t="shared" si="0"/>
        <v>94305192</v>
      </c>
      <c r="G12" s="31">
        <f t="shared" si="0"/>
        <v>407235061</v>
      </c>
      <c r="H12" s="31">
        <f t="shared" si="0"/>
        <v>9920450</v>
      </c>
      <c r="I12" s="31">
        <f t="shared" si="0"/>
        <v>3726757</v>
      </c>
      <c r="J12" s="31">
        <f t="shared" si="0"/>
        <v>420882268</v>
      </c>
      <c r="K12" s="31">
        <f t="shared" si="0"/>
        <v>9338353</v>
      </c>
      <c r="L12" s="31">
        <f t="shared" si="0"/>
        <v>3061808</v>
      </c>
      <c r="M12" s="31">
        <f t="shared" si="0"/>
        <v>14662837</v>
      </c>
      <c r="N12" s="31">
        <f t="shared" si="0"/>
        <v>27062998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447945266</v>
      </c>
      <c r="X12" s="31">
        <f t="shared" si="0"/>
        <v>47152596</v>
      </c>
      <c r="Y12" s="31">
        <f t="shared" si="0"/>
        <v>400792670</v>
      </c>
      <c r="Z12" s="32">
        <f>+IF(X12&lt;&gt;0,+(Y12/X12)*100,0)</f>
        <v>849.99067707746144</v>
      </c>
      <c r="AA12" s="33">
        <f>SUM(AA6:AA11)</f>
        <v>94305192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26267229</v>
      </c>
      <c r="D19" s="18"/>
      <c r="E19" s="19">
        <v>14083296</v>
      </c>
      <c r="F19" s="20">
        <v>14083296</v>
      </c>
      <c r="G19" s="20">
        <v>55453536</v>
      </c>
      <c r="H19" s="20">
        <v>-27888086</v>
      </c>
      <c r="I19" s="20">
        <v>1098250</v>
      </c>
      <c r="J19" s="20">
        <v>28663700</v>
      </c>
      <c r="K19" s="20">
        <v>2651854</v>
      </c>
      <c r="L19" s="20">
        <v>5328006</v>
      </c>
      <c r="M19" s="20">
        <v>2962498</v>
      </c>
      <c r="N19" s="20">
        <v>10942358</v>
      </c>
      <c r="O19" s="20"/>
      <c r="P19" s="20"/>
      <c r="Q19" s="20"/>
      <c r="R19" s="20"/>
      <c r="S19" s="20"/>
      <c r="T19" s="20"/>
      <c r="U19" s="20"/>
      <c r="V19" s="20"/>
      <c r="W19" s="20">
        <v>39606058</v>
      </c>
      <c r="X19" s="20">
        <v>7041648</v>
      </c>
      <c r="Y19" s="20">
        <v>32564410</v>
      </c>
      <c r="Z19" s="21">
        <v>462.45438567789813</v>
      </c>
      <c r="AA19" s="22">
        <v>14083296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26267229</v>
      </c>
      <c r="D24" s="29">
        <f>SUM(D15:D23)</f>
        <v>0</v>
      </c>
      <c r="E24" s="36">
        <f t="shared" si="1"/>
        <v>14083296</v>
      </c>
      <c r="F24" s="37">
        <f t="shared" si="1"/>
        <v>14083296</v>
      </c>
      <c r="G24" s="37">
        <f t="shared" si="1"/>
        <v>55453536</v>
      </c>
      <c r="H24" s="37">
        <f t="shared" si="1"/>
        <v>-27888086</v>
      </c>
      <c r="I24" s="37">
        <f t="shared" si="1"/>
        <v>1098250</v>
      </c>
      <c r="J24" s="37">
        <f t="shared" si="1"/>
        <v>28663700</v>
      </c>
      <c r="K24" s="37">
        <f t="shared" si="1"/>
        <v>2651854</v>
      </c>
      <c r="L24" s="37">
        <f t="shared" si="1"/>
        <v>5328006</v>
      </c>
      <c r="M24" s="37">
        <f t="shared" si="1"/>
        <v>2962498</v>
      </c>
      <c r="N24" s="37">
        <f t="shared" si="1"/>
        <v>10942358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39606058</v>
      </c>
      <c r="X24" s="37">
        <f t="shared" si="1"/>
        <v>7041648</v>
      </c>
      <c r="Y24" s="37">
        <f t="shared" si="1"/>
        <v>32564410</v>
      </c>
      <c r="Z24" s="38">
        <f>+IF(X24&lt;&gt;0,+(Y24/X24)*100,0)</f>
        <v>462.45438567789813</v>
      </c>
      <c r="AA24" s="39">
        <f>SUM(AA15:AA23)</f>
        <v>14083296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402323882</v>
      </c>
      <c r="D25" s="29">
        <f>+D12+D24</f>
        <v>0</v>
      </c>
      <c r="E25" s="30">
        <f t="shared" si="2"/>
        <v>108388488</v>
      </c>
      <c r="F25" s="31">
        <f t="shared" si="2"/>
        <v>108388488</v>
      </c>
      <c r="G25" s="31">
        <f t="shared" si="2"/>
        <v>462688597</v>
      </c>
      <c r="H25" s="31">
        <f t="shared" si="2"/>
        <v>-17967636</v>
      </c>
      <c r="I25" s="31">
        <f t="shared" si="2"/>
        <v>4825007</v>
      </c>
      <c r="J25" s="31">
        <f t="shared" si="2"/>
        <v>449545968</v>
      </c>
      <c r="K25" s="31">
        <f t="shared" si="2"/>
        <v>11990207</v>
      </c>
      <c r="L25" s="31">
        <f t="shared" si="2"/>
        <v>8389814</v>
      </c>
      <c r="M25" s="31">
        <f t="shared" si="2"/>
        <v>17625335</v>
      </c>
      <c r="N25" s="31">
        <f t="shared" si="2"/>
        <v>38005356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487551324</v>
      </c>
      <c r="X25" s="31">
        <f t="shared" si="2"/>
        <v>54194244</v>
      </c>
      <c r="Y25" s="31">
        <f t="shared" si="2"/>
        <v>433357080</v>
      </c>
      <c r="Z25" s="32">
        <f>+IF(X25&lt;&gt;0,+(Y25/X25)*100,0)</f>
        <v>799.63672894855767</v>
      </c>
      <c r="AA25" s="33">
        <f>+AA12+AA24</f>
        <v>108388488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-15976</v>
      </c>
      <c r="D31" s="18"/>
      <c r="E31" s="19"/>
      <c r="F31" s="20"/>
      <c r="G31" s="20">
        <v>-18920</v>
      </c>
      <c r="H31" s="20">
        <v>-415</v>
      </c>
      <c r="I31" s="20">
        <v>-3496</v>
      </c>
      <c r="J31" s="20">
        <v>-22831</v>
      </c>
      <c r="K31" s="20">
        <v>-1159</v>
      </c>
      <c r="L31" s="20">
        <v>-133</v>
      </c>
      <c r="M31" s="20">
        <v>-292</v>
      </c>
      <c r="N31" s="20">
        <v>-1584</v>
      </c>
      <c r="O31" s="20"/>
      <c r="P31" s="20"/>
      <c r="Q31" s="20"/>
      <c r="R31" s="20"/>
      <c r="S31" s="20"/>
      <c r="T31" s="20"/>
      <c r="U31" s="20"/>
      <c r="V31" s="20"/>
      <c r="W31" s="20">
        <v>-24415</v>
      </c>
      <c r="X31" s="20"/>
      <c r="Y31" s="20">
        <v>-24415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73120105</v>
      </c>
      <c r="D32" s="18"/>
      <c r="E32" s="19">
        <v>-27662868</v>
      </c>
      <c r="F32" s="20">
        <v>-27662868</v>
      </c>
      <c r="G32" s="20">
        <v>74455890</v>
      </c>
      <c r="H32" s="20">
        <v>2437044</v>
      </c>
      <c r="I32" s="20">
        <v>447869</v>
      </c>
      <c r="J32" s="20">
        <v>77340803</v>
      </c>
      <c r="K32" s="20">
        <v>1317657</v>
      </c>
      <c r="L32" s="20">
        <v>849603</v>
      </c>
      <c r="M32" s="20">
        <v>1171723</v>
      </c>
      <c r="N32" s="20">
        <v>3338983</v>
      </c>
      <c r="O32" s="20"/>
      <c r="P32" s="20"/>
      <c r="Q32" s="20"/>
      <c r="R32" s="20"/>
      <c r="S32" s="20"/>
      <c r="T32" s="20"/>
      <c r="U32" s="20"/>
      <c r="V32" s="20"/>
      <c r="W32" s="20">
        <v>80679786</v>
      </c>
      <c r="X32" s="20">
        <v>-13831434</v>
      </c>
      <c r="Y32" s="20">
        <v>94511220</v>
      </c>
      <c r="Z32" s="21">
        <v>-683.30745749139248</v>
      </c>
      <c r="AA32" s="22">
        <v>-27662868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73104129</v>
      </c>
      <c r="D34" s="29">
        <f>SUM(D29:D33)</f>
        <v>0</v>
      </c>
      <c r="E34" s="30">
        <f t="shared" si="3"/>
        <v>-27662868</v>
      </c>
      <c r="F34" s="31">
        <f t="shared" si="3"/>
        <v>-27662868</v>
      </c>
      <c r="G34" s="31">
        <f t="shared" si="3"/>
        <v>74436970</v>
      </c>
      <c r="H34" s="31">
        <f t="shared" si="3"/>
        <v>2436629</v>
      </c>
      <c r="I34" s="31">
        <f t="shared" si="3"/>
        <v>444373</v>
      </c>
      <c r="J34" s="31">
        <f t="shared" si="3"/>
        <v>77317972</v>
      </c>
      <c r="K34" s="31">
        <f t="shared" si="3"/>
        <v>1316498</v>
      </c>
      <c r="L34" s="31">
        <f t="shared" si="3"/>
        <v>849470</v>
      </c>
      <c r="M34" s="31">
        <f t="shared" si="3"/>
        <v>1171431</v>
      </c>
      <c r="N34" s="31">
        <f t="shared" si="3"/>
        <v>3337399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80655371</v>
      </c>
      <c r="X34" s="31">
        <f t="shared" si="3"/>
        <v>-13831434</v>
      </c>
      <c r="Y34" s="31">
        <f t="shared" si="3"/>
        <v>94486805</v>
      </c>
      <c r="Z34" s="32">
        <f>+IF(X34&lt;&gt;0,+(Y34/X34)*100,0)</f>
        <v>-683.13093927932562</v>
      </c>
      <c r="AA34" s="33">
        <f>SUM(AA29:AA33)</f>
        <v>-27662868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73104129</v>
      </c>
      <c r="D40" s="29">
        <f>+D34+D39</f>
        <v>0</v>
      </c>
      <c r="E40" s="30">
        <f t="shared" si="5"/>
        <v>-27662868</v>
      </c>
      <c r="F40" s="31">
        <f t="shared" si="5"/>
        <v>-27662868</v>
      </c>
      <c r="G40" s="31">
        <f t="shared" si="5"/>
        <v>74436970</v>
      </c>
      <c r="H40" s="31">
        <f t="shared" si="5"/>
        <v>2436629</v>
      </c>
      <c r="I40" s="31">
        <f t="shared" si="5"/>
        <v>444373</v>
      </c>
      <c r="J40" s="31">
        <f t="shared" si="5"/>
        <v>77317972</v>
      </c>
      <c r="K40" s="31">
        <f t="shared" si="5"/>
        <v>1316498</v>
      </c>
      <c r="L40" s="31">
        <f t="shared" si="5"/>
        <v>849470</v>
      </c>
      <c r="M40" s="31">
        <f t="shared" si="5"/>
        <v>1171431</v>
      </c>
      <c r="N40" s="31">
        <f t="shared" si="5"/>
        <v>3337399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80655371</v>
      </c>
      <c r="X40" s="31">
        <f t="shared" si="5"/>
        <v>-13831434</v>
      </c>
      <c r="Y40" s="31">
        <f t="shared" si="5"/>
        <v>94486805</v>
      </c>
      <c r="Z40" s="32">
        <f>+IF(X40&lt;&gt;0,+(Y40/X40)*100,0)</f>
        <v>-683.13093927932562</v>
      </c>
      <c r="AA40" s="33">
        <f>+AA34+AA39</f>
        <v>-27662868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329219753</v>
      </c>
      <c r="D42" s="43">
        <f>+D25-D40</f>
        <v>0</v>
      </c>
      <c r="E42" s="44">
        <f t="shared" si="6"/>
        <v>136051356</v>
      </c>
      <c r="F42" s="45">
        <f t="shared" si="6"/>
        <v>136051356</v>
      </c>
      <c r="G42" s="45">
        <f t="shared" si="6"/>
        <v>388251627</v>
      </c>
      <c r="H42" s="45">
        <f t="shared" si="6"/>
        <v>-20404265</v>
      </c>
      <c r="I42" s="45">
        <f t="shared" si="6"/>
        <v>4380634</v>
      </c>
      <c r="J42" s="45">
        <f t="shared" si="6"/>
        <v>372227996</v>
      </c>
      <c r="K42" s="45">
        <f t="shared" si="6"/>
        <v>10673709</v>
      </c>
      <c r="L42" s="45">
        <f t="shared" si="6"/>
        <v>7540344</v>
      </c>
      <c r="M42" s="45">
        <f t="shared" si="6"/>
        <v>16453904</v>
      </c>
      <c r="N42" s="45">
        <f t="shared" si="6"/>
        <v>34667957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406895953</v>
      </c>
      <c r="X42" s="45">
        <f t="shared" si="6"/>
        <v>68025678</v>
      </c>
      <c r="Y42" s="45">
        <f t="shared" si="6"/>
        <v>338870275</v>
      </c>
      <c r="Z42" s="46">
        <f>+IF(X42&lt;&gt;0,+(Y42/X42)*100,0)</f>
        <v>498.15052927513636</v>
      </c>
      <c r="AA42" s="47">
        <f>+AA25-AA40</f>
        <v>136051356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136051356</v>
      </c>
      <c r="F45" s="20">
        <v>136051356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68025678</v>
      </c>
      <c r="Y45" s="20">
        <v>-68025678</v>
      </c>
      <c r="Z45" s="48">
        <v>-100</v>
      </c>
      <c r="AA45" s="22">
        <v>136051356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136051356</v>
      </c>
      <c r="F48" s="53">
        <f t="shared" si="7"/>
        <v>136051356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68025678</v>
      </c>
      <c r="Y48" s="53">
        <f t="shared" si="7"/>
        <v>-68025678</v>
      </c>
      <c r="Z48" s="54">
        <f>+IF(X48&lt;&gt;0,+(Y48/X48)*100,0)</f>
        <v>-100</v>
      </c>
      <c r="AA48" s="55">
        <f>SUM(AA45:AA47)</f>
        <v>136051356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-82729881</v>
      </c>
      <c r="D6" s="18"/>
      <c r="E6" s="19">
        <v>31451038</v>
      </c>
      <c r="F6" s="20">
        <v>31451038</v>
      </c>
      <c r="G6" s="20">
        <v>-72028743</v>
      </c>
      <c r="H6" s="20">
        <v>-3886214</v>
      </c>
      <c r="I6" s="20">
        <v>-9711562</v>
      </c>
      <c r="J6" s="20">
        <v>-85626519</v>
      </c>
      <c r="K6" s="20">
        <v>1753287</v>
      </c>
      <c r="L6" s="20">
        <v>-9348537</v>
      </c>
      <c r="M6" s="20">
        <v>10843238</v>
      </c>
      <c r="N6" s="20">
        <v>3247988</v>
      </c>
      <c r="O6" s="20"/>
      <c r="P6" s="20"/>
      <c r="Q6" s="20"/>
      <c r="R6" s="20"/>
      <c r="S6" s="20"/>
      <c r="T6" s="20"/>
      <c r="U6" s="20"/>
      <c r="V6" s="20"/>
      <c r="W6" s="20">
        <v>-82378531</v>
      </c>
      <c r="X6" s="20">
        <v>15725514</v>
      </c>
      <c r="Y6" s="20">
        <v>-98104045</v>
      </c>
      <c r="Z6" s="21">
        <v>-623.85270840749627</v>
      </c>
      <c r="AA6" s="22">
        <v>31451038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33622088</v>
      </c>
      <c r="D8" s="18"/>
      <c r="E8" s="19">
        <v>1679779</v>
      </c>
      <c r="F8" s="20">
        <v>1679779</v>
      </c>
      <c r="G8" s="20">
        <v>70417345</v>
      </c>
      <c r="H8" s="20">
        <v>524590</v>
      </c>
      <c r="I8" s="20">
        <v>894371</v>
      </c>
      <c r="J8" s="20">
        <v>71836306</v>
      </c>
      <c r="K8" s="20">
        <v>1902819</v>
      </c>
      <c r="L8" s="20">
        <v>687908</v>
      </c>
      <c r="M8" s="20">
        <v>2255207</v>
      </c>
      <c r="N8" s="20">
        <v>4845934</v>
      </c>
      <c r="O8" s="20"/>
      <c r="P8" s="20"/>
      <c r="Q8" s="20"/>
      <c r="R8" s="20"/>
      <c r="S8" s="20"/>
      <c r="T8" s="20"/>
      <c r="U8" s="20"/>
      <c r="V8" s="20"/>
      <c r="W8" s="20">
        <v>76682240</v>
      </c>
      <c r="X8" s="20">
        <v>1062303</v>
      </c>
      <c r="Y8" s="20">
        <v>75619937</v>
      </c>
      <c r="Z8" s="21">
        <v>7118.4903930422861</v>
      </c>
      <c r="AA8" s="22">
        <v>1679779</v>
      </c>
    </row>
    <row r="9" spans="1:27" ht="13.5" x14ac:dyDescent="0.25">
      <c r="A9" s="23" t="s">
        <v>37</v>
      </c>
      <c r="B9" s="17" t="s">
        <v>32</v>
      </c>
      <c r="C9" s="18">
        <v>36850615</v>
      </c>
      <c r="D9" s="18"/>
      <c r="E9" s="19"/>
      <c r="F9" s="20"/>
      <c r="G9" s="20">
        <v>34347821</v>
      </c>
      <c r="H9" s="20">
        <v>960802</v>
      </c>
      <c r="I9" s="20">
        <v>1937364</v>
      </c>
      <c r="J9" s="20">
        <v>37245987</v>
      </c>
      <c r="K9" s="20">
        <v>331048</v>
      </c>
      <c r="L9" s="20">
        <v>1356929</v>
      </c>
      <c r="M9" s="20">
        <v>320073</v>
      </c>
      <c r="N9" s="20">
        <v>2008050</v>
      </c>
      <c r="O9" s="20"/>
      <c r="P9" s="20"/>
      <c r="Q9" s="20"/>
      <c r="R9" s="20"/>
      <c r="S9" s="20"/>
      <c r="T9" s="20"/>
      <c r="U9" s="20"/>
      <c r="V9" s="20"/>
      <c r="W9" s="20">
        <v>39254037</v>
      </c>
      <c r="X9" s="20"/>
      <c r="Y9" s="20">
        <v>39254037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-4494718</v>
      </c>
      <c r="D11" s="18"/>
      <c r="E11" s="19">
        <v>-1750000</v>
      </c>
      <c r="F11" s="20">
        <v>-1750000</v>
      </c>
      <c r="G11" s="20">
        <v>-4701014</v>
      </c>
      <c r="H11" s="20">
        <v>-131566</v>
      </c>
      <c r="I11" s="20">
        <v>2908110</v>
      </c>
      <c r="J11" s="20">
        <v>-1924470</v>
      </c>
      <c r="K11" s="20"/>
      <c r="L11" s="20">
        <v>1809615</v>
      </c>
      <c r="M11" s="20">
        <v>128243</v>
      </c>
      <c r="N11" s="20">
        <v>1937858</v>
      </c>
      <c r="O11" s="20"/>
      <c r="P11" s="20"/>
      <c r="Q11" s="20"/>
      <c r="R11" s="20"/>
      <c r="S11" s="20"/>
      <c r="T11" s="20"/>
      <c r="U11" s="20"/>
      <c r="V11" s="20"/>
      <c r="W11" s="20">
        <v>13388</v>
      </c>
      <c r="X11" s="20">
        <v>-1075000</v>
      </c>
      <c r="Y11" s="20">
        <v>1088388</v>
      </c>
      <c r="Z11" s="21">
        <v>-101.24539534883721</v>
      </c>
      <c r="AA11" s="22">
        <v>-1750000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-16751896</v>
      </c>
      <c r="D12" s="29">
        <f>SUM(D6:D11)</f>
        <v>0</v>
      </c>
      <c r="E12" s="30">
        <f t="shared" si="0"/>
        <v>31380817</v>
      </c>
      <c r="F12" s="31">
        <f t="shared" si="0"/>
        <v>31380817</v>
      </c>
      <c r="G12" s="31">
        <f t="shared" si="0"/>
        <v>28035409</v>
      </c>
      <c r="H12" s="31">
        <f t="shared" si="0"/>
        <v>-2532388</v>
      </c>
      <c r="I12" s="31">
        <f t="shared" si="0"/>
        <v>-3971717</v>
      </c>
      <c r="J12" s="31">
        <f t="shared" si="0"/>
        <v>21531304</v>
      </c>
      <c r="K12" s="31">
        <f t="shared" si="0"/>
        <v>3987154</v>
      </c>
      <c r="L12" s="31">
        <f t="shared" si="0"/>
        <v>-5494085</v>
      </c>
      <c r="M12" s="31">
        <f t="shared" si="0"/>
        <v>13546761</v>
      </c>
      <c r="N12" s="31">
        <f t="shared" si="0"/>
        <v>12039830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33571134</v>
      </c>
      <c r="X12" s="31">
        <f t="shared" si="0"/>
        <v>15712817</v>
      </c>
      <c r="Y12" s="31">
        <f t="shared" si="0"/>
        <v>17858317</v>
      </c>
      <c r="Z12" s="32">
        <f>+IF(X12&lt;&gt;0,+(Y12/X12)*100,0)</f>
        <v>113.65445801348034</v>
      </c>
      <c r="AA12" s="33">
        <f>SUM(AA6:AA11)</f>
        <v>31380817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265433124</v>
      </c>
      <c r="D19" s="18"/>
      <c r="E19" s="19">
        <v>-483975106</v>
      </c>
      <c r="F19" s="20">
        <v>-483975106</v>
      </c>
      <c r="G19" s="20">
        <v>-388468093</v>
      </c>
      <c r="H19" s="20">
        <v>673137186</v>
      </c>
      <c r="I19" s="20">
        <v>8860836</v>
      </c>
      <c r="J19" s="20">
        <v>293529929</v>
      </c>
      <c r="K19" s="20">
        <v>4697648</v>
      </c>
      <c r="L19" s="20">
        <v>2239717</v>
      </c>
      <c r="M19" s="20">
        <v>-528804</v>
      </c>
      <c r="N19" s="20">
        <v>6408561</v>
      </c>
      <c r="O19" s="20"/>
      <c r="P19" s="20"/>
      <c r="Q19" s="20"/>
      <c r="R19" s="20"/>
      <c r="S19" s="20"/>
      <c r="T19" s="20"/>
      <c r="U19" s="20"/>
      <c r="V19" s="20"/>
      <c r="W19" s="20">
        <v>299938490</v>
      </c>
      <c r="X19" s="20">
        <v>-479660296</v>
      </c>
      <c r="Y19" s="20">
        <v>779598786</v>
      </c>
      <c r="Z19" s="21">
        <v>-162.53143995891625</v>
      </c>
      <c r="AA19" s="22">
        <v>-483975106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265433124</v>
      </c>
      <c r="D24" s="29">
        <f>SUM(D15:D23)</f>
        <v>0</v>
      </c>
      <c r="E24" s="36">
        <f t="shared" si="1"/>
        <v>-483975106</v>
      </c>
      <c r="F24" s="37">
        <f t="shared" si="1"/>
        <v>-483975106</v>
      </c>
      <c r="G24" s="37">
        <f t="shared" si="1"/>
        <v>-388468093</v>
      </c>
      <c r="H24" s="37">
        <f t="shared" si="1"/>
        <v>673137186</v>
      </c>
      <c r="I24" s="37">
        <f t="shared" si="1"/>
        <v>8860836</v>
      </c>
      <c r="J24" s="37">
        <f t="shared" si="1"/>
        <v>293529929</v>
      </c>
      <c r="K24" s="37">
        <f t="shared" si="1"/>
        <v>4697648</v>
      </c>
      <c r="L24" s="37">
        <f t="shared" si="1"/>
        <v>2239717</v>
      </c>
      <c r="M24" s="37">
        <f t="shared" si="1"/>
        <v>-528804</v>
      </c>
      <c r="N24" s="37">
        <f t="shared" si="1"/>
        <v>6408561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299938490</v>
      </c>
      <c r="X24" s="37">
        <f t="shared" si="1"/>
        <v>-479660296</v>
      </c>
      <c r="Y24" s="37">
        <f t="shared" si="1"/>
        <v>779598786</v>
      </c>
      <c r="Z24" s="38">
        <f>+IF(X24&lt;&gt;0,+(Y24/X24)*100,0)</f>
        <v>-162.53143995891625</v>
      </c>
      <c r="AA24" s="39">
        <f>SUM(AA15:AA23)</f>
        <v>-483975106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248681228</v>
      </c>
      <c r="D25" s="29">
        <f>+D12+D24</f>
        <v>0</v>
      </c>
      <c r="E25" s="30">
        <f t="shared" si="2"/>
        <v>-452594289</v>
      </c>
      <c r="F25" s="31">
        <f t="shared" si="2"/>
        <v>-452594289</v>
      </c>
      <c r="G25" s="31">
        <f t="shared" si="2"/>
        <v>-360432684</v>
      </c>
      <c r="H25" s="31">
        <f t="shared" si="2"/>
        <v>670604798</v>
      </c>
      <c r="I25" s="31">
        <f t="shared" si="2"/>
        <v>4889119</v>
      </c>
      <c r="J25" s="31">
        <f t="shared" si="2"/>
        <v>315061233</v>
      </c>
      <c r="K25" s="31">
        <f t="shared" si="2"/>
        <v>8684802</v>
      </c>
      <c r="L25" s="31">
        <f t="shared" si="2"/>
        <v>-3254368</v>
      </c>
      <c r="M25" s="31">
        <f t="shared" si="2"/>
        <v>13017957</v>
      </c>
      <c r="N25" s="31">
        <f t="shared" si="2"/>
        <v>18448391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333509624</v>
      </c>
      <c r="X25" s="31">
        <f t="shared" si="2"/>
        <v>-463947479</v>
      </c>
      <c r="Y25" s="31">
        <f t="shared" si="2"/>
        <v>797457103</v>
      </c>
      <c r="Z25" s="32">
        <f>+IF(X25&lt;&gt;0,+(Y25/X25)*100,0)</f>
        <v>-171.88521095509606</v>
      </c>
      <c r="AA25" s="33">
        <f>+AA12+AA24</f>
        <v>-452594289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641553</v>
      </c>
      <c r="D31" s="18"/>
      <c r="E31" s="19"/>
      <c r="F31" s="20"/>
      <c r="G31" s="20">
        <v>656477</v>
      </c>
      <c r="H31" s="20">
        <v>17740</v>
      </c>
      <c r="I31" s="20">
        <v>10847</v>
      </c>
      <c r="J31" s="20">
        <v>685064</v>
      </c>
      <c r="K31" s="20">
        <v>6070</v>
      </c>
      <c r="L31" s="20">
        <v>10438</v>
      </c>
      <c r="M31" s="20">
        <v>3686</v>
      </c>
      <c r="N31" s="20">
        <v>20194</v>
      </c>
      <c r="O31" s="20"/>
      <c r="P31" s="20"/>
      <c r="Q31" s="20"/>
      <c r="R31" s="20"/>
      <c r="S31" s="20"/>
      <c r="T31" s="20"/>
      <c r="U31" s="20"/>
      <c r="V31" s="20"/>
      <c r="W31" s="20">
        <v>705258</v>
      </c>
      <c r="X31" s="20"/>
      <c r="Y31" s="20">
        <v>705258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16758056</v>
      </c>
      <c r="D32" s="18"/>
      <c r="E32" s="19">
        <v>-4106614</v>
      </c>
      <c r="F32" s="20">
        <v>-4106614</v>
      </c>
      <c r="G32" s="20">
        <v>16302854</v>
      </c>
      <c r="H32" s="20">
        <v>300916</v>
      </c>
      <c r="I32" s="20">
        <v>8434288</v>
      </c>
      <c r="J32" s="20">
        <v>25038058</v>
      </c>
      <c r="K32" s="20">
        <v>5387453</v>
      </c>
      <c r="L32" s="20">
        <v>-16082995</v>
      </c>
      <c r="M32" s="20">
        <v>6669840</v>
      </c>
      <c r="N32" s="20">
        <v>-4025702</v>
      </c>
      <c r="O32" s="20"/>
      <c r="P32" s="20"/>
      <c r="Q32" s="20"/>
      <c r="R32" s="20"/>
      <c r="S32" s="20"/>
      <c r="T32" s="20"/>
      <c r="U32" s="20"/>
      <c r="V32" s="20"/>
      <c r="W32" s="20">
        <v>21012356</v>
      </c>
      <c r="X32" s="20">
        <v>2246526</v>
      </c>
      <c r="Y32" s="20">
        <v>18765830</v>
      </c>
      <c r="Z32" s="21">
        <v>835.326633210566</v>
      </c>
      <c r="AA32" s="22">
        <v>-4106614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17399609</v>
      </c>
      <c r="D34" s="29">
        <f>SUM(D29:D33)</f>
        <v>0</v>
      </c>
      <c r="E34" s="30">
        <f t="shared" si="3"/>
        <v>-4106614</v>
      </c>
      <c r="F34" s="31">
        <f t="shared" si="3"/>
        <v>-4106614</v>
      </c>
      <c r="G34" s="31">
        <f t="shared" si="3"/>
        <v>16959331</v>
      </c>
      <c r="H34" s="31">
        <f t="shared" si="3"/>
        <v>318656</v>
      </c>
      <c r="I34" s="31">
        <f t="shared" si="3"/>
        <v>8445135</v>
      </c>
      <c r="J34" s="31">
        <f t="shared" si="3"/>
        <v>25723122</v>
      </c>
      <c r="K34" s="31">
        <f t="shared" si="3"/>
        <v>5393523</v>
      </c>
      <c r="L34" s="31">
        <f t="shared" si="3"/>
        <v>-16072557</v>
      </c>
      <c r="M34" s="31">
        <f t="shared" si="3"/>
        <v>6673526</v>
      </c>
      <c r="N34" s="31">
        <f t="shared" si="3"/>
        <v>-4005508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21717614</v>
      </c>
      <c r="X34" s="31">
        <f t="shared" si="3"/>
        <v>2246526</v>
      </c>
      <c r="Y34" s="31">
        <f t="shared" si="3"/>
        <v>19471088</v>
      </c>
      <c r="Z34" s="32">
        <f>+IF(X34&lt;&gt;0,+(Y34/X34)*100,0)</f>
        <v>866.71990442131539</v>
      </c>
      <c r="AA34" s="33">
        <f>SUM(AA29:AA33)</f>
        <v>-4106614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-38857</v>
      </c>
      <c r="D37" s="18"/>
      <c r="E37" s="19"/>
      <c r="F37" s="20"/>
      <c r="G37" s="20">
        <v>-38857</v>
      </c>
      <c r="H37" s="20"/>
      <c r="I37" s="20"/>
      <c r="J37" s="20">
        <v>-38857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-38857</v>
      </c>
      <c r="X37" s="20"/>
      <c r="Y37" s="20">
        <v>-38857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-38857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-38857</v>
      </c>
      <c r="H39" s="37">
        <f t="shared" si="4"/>
        <v>0</v>
      </c>
      <c r="I39" s="37">
        <f t="shared" si="4"/>
        <v>0</v>
      </c>
      <c r="J39" s="37">
        <f t="shared" si="4"/>
        <v>-38857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-38857</v>
      </c>
      <c r="X39" s="37">
        <f t="shared" si="4"/>
        <v>0</v>
      </c>
      <c r="Y39" s="37">
        <f t="shared" si="4"/>
        <v>-38857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17360752</v>
      </c>
      <c r="D40" s="29">
        <f>+D34+D39</f>
        <v>0</v>
      </c>
      <c r="E40" s="30">
        <f t="shared" si="5"/>
        <v>-4106614</v>
      </c>
      <c r="F40" s="31">
        <f t="shared" si="5"/>
        <v>-4106614</v>
      </c>
      <c r="G40" s="31">
        <f t="shared" si="5"/>
        <v>16920474</v>
      </c>
      <c r="H40" s="31">
        <f t="shared" si="5"/>
        <v>318656</v>
      </c>
      <c r="I40" s="31">
        <f t="shared" si="5"/>
        <v>8445135</v>
      </c>
      <c r="J40" s="31">
        <f t="shared" si="5"/>
        <v>25684265</v>
      </c>
      <c r="K40" s="31">
        <f t="shared" si="5"/>
        <v>5393523</v>
      </c>
      <c r="L40" s="31">
        <f t="shared" si="5"/>
        <v>-16072557</v>
      </c>
      <c r="M40" s="31">
        <f t="shared" si="5"/>
        <v>6673526</v>
      </c>
      <c r="N40" s="31">
        <f t="shared" si="5"/>
        <v>-4005508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21678757</v>
      </c>
      <c r="X40" s="31">
        <f t="shared" si="5"/>
        <v>2246526</v>
      </c>
      <c r="Y40" s="31">
        <f t="shared" si="5"/>
        <v>19432231</v>
      </c>
      <c r="Z40" s="32">
        <f>+IF(X40&lt;&gt;0,+(Y40/X40)*100,0)</f>
        <v>864.99025606647774</v>
      </c>
      <c r="AA40" s="33">
        <f>+AA34+AA39</f>
        <v>-4106614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231320476</v>
      </c>
      <c r="D42" s="43">
        <f>+D25-D40</f>
        <v>0</v>
      </c>
      <c r="E42" s="44">
        <f t="shared" si="6"/>
        <v>-448487675</v>
      </c>
      <c r="F42" s="45">
        <f t="shared" si="6"/>
        <v>-448487675</v>
      </c>
      <c r="G42" s="45">
        <f t="shared" si="6"/>
        <v>-377353158</v>
      </c>
      <c r="H42" s="45">
        <f t="shared" si="6"/>
        <v>670286142</v>
      </c>
      <c r="I42" s="45">
        <f t="shared" si="6"/>
        <v>-3556016</v>
      </c>
      <c r="J42" s="45">
        <f t="shared" si="6"/>
        <v>289376968</v>
      </c>
      <c r="K42" s="45">
        <f t="shared" si="6"/>
        <v>3291279</v>
      </c>
      <c r="L42" s="45">
        <f t="shared" si="6"/>
        <v>12818189</v>
      </c>
      <c r="M42" s="45">
        <f t="shared" si="6"/>
        <v>6344431</v>
      </c>
      <c r="N42" s="45">
        <f t="shared" si="6"/>
        <v>22453899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311830867</v>
      </c>
      <c r="X42" s="45">
        <f t="shared" si="6"/>
        <v>-466194005</v>
      </c>
      <c r="Y42" s="45">
        <f t="shared" si="6"/>
        <v>778024872</v>
      </c>
      <c r="Z42" s="46">
        <f>+IF(X42&lt;&gt;0,+(Y42/X42)*100,0)</f>
        <v>-166.888647999667</v>
      </c>
      <c r="AA42" s="47">
        <f>+AA25-AA40</f>
        <v>-448487675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40332747</v>
      </c>
      <c r="F45" s="20">
        <v>40332747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22626417</v>
      </c>
      <c r="Y45" s="20">
        <v>-22626417</v>
      </c>
      <c r="Z45" s="48">
        <v>-100</v>
      </c>
      <c r="AA45" s="22">
        <v>40332747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40332747</v>
      </c>
      <c r="F48" s="53">
        <f t="shared" si="7"/>
        <v>40332747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22626417</v>
      </c>
      <c r="Y48" s="53">
        <f t="shared" si="7"/>
        <v>-22626417</v>
      </c>
      <c r="Z48" s="54">
        <f>+IF(X48&lt;&gt;0,+(Y48/X48)*100,0)</f>
        <v>-100</v>
      </c>
      <c r="AA48" s="55">
        <f>SUM(AA45:AA47)</f>
        <v>40332747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-182050392</v>
      </c>
      <c r="F6" s="20">
        <v>-182050392</v>
      </c>
      <c r="G6" s="20">
        <v>3450608</v>
      </c>
      <c r="H6" s="20">
        <v>336889</v>
      </c>
      <c r="I6" s="20">
        <v>194312</v>
      </c>
      <c r="J6" s="20">
        <v>3981809</v>
      </c>
      <c r="K6" s="20"/>
      <c r="L6" s="20">
        <v>691673</v>
      </c>
      <c r="M6" s="20">
        <v>109894</v>
      </c>
      <c r="N6" s="20">
        <v>801567</v>
      </c>
      <c r="O6" s="20"/>
      <c r="P6" s="20"/>
      <c r="Q6" s="20"/>
      <c r="R6" s="20"/>
      <c r="S6" s="20"/>
      <c r="T6" s="20"/>
      <c r="U6" s="20"/>
      <c r="V6" s="20"/>
      <c r="W6" s="20">
        <v>4783376</v>
      </c>
      <c r="X6" s="20">
        <v>-91025196</v>
      </c>
      <c r="Y6" s="20">
        <v>95808572</v>
      </c>
      <c r="Z6" s="21">
        <v>-105.2550021424837</v>
      </c>
      <c r="AA6" s="22">
        <v>-182050392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51474981</v>
      </c>
      <c r="D8" s="18"/>
      <c r="E8" s="19"/>
      <c r="F8" s="20"/>
      <c r="G8" s="20">
        <v>103864387</v>
      </c>
      <c r="H8" s="20">
        <v>-484404</v>
      </c>
      <c r="I8" s="20">
        <v>-49903212</v>
      </c>
      <c r="J8" s="20">
        <v>53476771</v>
      </c>
      <c r="K8" s="20">
        <v>-261047</v>
      </c>
      <c r="L8" s="20">
        <v>4059776</v>
      </c>
      <c r="M8" s="20">
        <v>-805680</v>
      </c>
      <c r="N8" s="20">
        <v>2993049</v>
      </c>
      <c r="O8" s="20"/>
      <c r="P8" s="20"/>
      <c r="Q8" s="20"/>
      <c r="R8" s="20"/>
      <c r="S8" s="20"/>
      <c r="T8" s="20"/>
      <c r="U8" s="20"/>
      <c r="V8" s="20"/>
      <c r="W8" s="20">
        <v>56469820</v>
      </c>
      <c r="X8" s="20"/>
      <c r="Y8" s="20">
        <v>56469820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-1</v>
      </c>
      <c r="H11" s="20"/>
      <c r="I11" s="20"/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/>
      <c r="Y11" s="20">
        <v>-1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51474981</v>
      </c>
      <c r="D12" s="29">
        <f>SUM(D6:D11)</f>
        <v>0</v>
      </c>
      <c r="E12" s="30">
        <f t="shared" si="0"/>
        <v>-182050392</v>
      </c>
      <c r="F12" s="31">
        <f t="shared" si="0"/>
        <v>-182050392</v>
      </c>
      <c r="G12" s="31">
        <f t="shared" si="0"/>
        <v>107314994</v>
      </c>
      <c r="H12" s="31">
        <f t="shared" si="0"/>
        <v>-147515</v>
      </c>
      <c r="I12" s="31">
        <f t="shared" si="0"/>
        <v>-49708900</v>
      </c>
      <c r="J12" s="31">
        <f t="shared" si="0"/>
        <v>57458579</v>
      </c>
      <c r="K12" s="31">
        <f t="shared" si="0"/>
        <v>-261047</v>
      </c>
      <c r="L12" s="31">
        <f t="shared" si="0"/>
        <v>4751449</v>
      </c>
      <c r="M12" s="31">
        <f t="shared" si="0"/>
        <v>-695786</v>
      </c>
      <c r="N12" s="31">
        <f t="shared" si="0"/>
        <v>3794616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61253195</v>
      </c>
      <c r="X12" s="31">
        <f t="shared" si="0"/>
        <v>-91025196</v>
      </c>
      <c r="Y12" s="31">
        <f t="shared" si="0"/>
        <v>152278391</v>
      </c>
      <c r="Z12" s="32">
        <f>+IF(X12&lt;&gt;0,+(Y12/X12)*100,0)</f>
        <v>-167.29257138869551</v>
      </c>
      <c r="AA12" s="33">
        <f>SUM(AA6:AA11)</f>
        <v>-182050392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201132962</v>
      </c>
      <c r="D19" s="18"/>
      <c r="E19" s="19">
        <v>111438732</v>
      </c>
      <c r="F19" s="20">
        <v>111438732</v>
      </c>
      <c r="G19" s="20">
        <v>269760147</v>
      </c>
      <c r="H19" s="20"/>
      <c r="I19" s="20"/>
      <c r="J19" s="20">
        <v>269760147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269760147</v>
      </c>
      <c r="X19" s="20">
        <v>55719360</v>
      </c>
      <c r="Y19" s="20">
        <v>214040787</v>
      </c>
      <c r="Z19" s="21">
        <v>384.14078517771924</v>
      </c>
      <c r="AA19" s="22">
        <v>111438732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201132962</v>
      </c>
      <c r="D24" s="29">
        <f>SUM(D15:D23)</f>
        <v>0</v>
      </c>
      <c r="E24" s="36">
        <f t="shared" si="1"/>
        <v>111438732</v>
      </c>
      <c r="F24" s="37">
        <f t="shared" si="1"/>
        <v>111438732</v>
      </c>
      <c r="G24" s="37">
        <f t="shared" si="1"/>
        <v>269760147</v>
      </c>
      <c r="H24" s="37">
        <f t="shared" si="1"/>
        <v>0</v>
      </c>
      <c r="I24" s="37">
        <f t="shared" si="1"/>
        <v>0</v>
      </c>
      <c r="J24" s="37">
        <f t="shared" si="1"/>
        <v>269760147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269760147</v>
      </c>
      <c r="X24" s="37">
        <f t="shared" si="1"/>
        <v>55719360</v>
      </c>
      <c r="Y24" s="37">
        <f t="shared" si="1"/>
        <v>214040787</v>
      </c>
      <c r="Z24" s="38">
        <f>+IF(X24&lt;&gt;0,+(Y24/X24)*100,0)</f>
        <v>384.14078517771924</v>
      </c>
      <c r="AA24" s="39">
        <f>SUM(AA15:AA23)</f>
        <v>111438732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252607943</v>
      </c>
      <c r="D25" s="29">
        <f>+D12+D24</f>
        <v>0</v>
      </c>
      <c r="E25" s="30">
        <f t="shared" si="2"/>
        <v>-70611660</v>
      </c>
      <c r="F25" s="31">
        <f t="shared" si="2"/>
        <v>-70611660</v>
      </c>
      <c r="G25" s="31">
        <f t="shared" si="2"/>
        <v>377075141</v>
      </c>
      <c r="H25" s="31">
        <f t="shared" si="2"/>
        <v>-147515</v>
      </c>
      <c r="I25" s="31">
        <f t="shared" si="2"/>
        <v>-49708900</v>
      </c>
      <c r="J25" s="31">
        <f t="shared" si="2"/>
        <v>327218726</v>
      </c>
      <c r="K25" s="31">
        <f t="shared" si="2"/>
        <v>-261047</v>
      </c>
      <c r="L25" s="31">
        <f t="shared" si="2"/>
        <v>4751449</v>
      </c>
      <c r="M25" s="31">
        <f t="shared" si="2"/>
        <v>-695786</v>
      </c>
      <c r="N25" s="31">
        <f t="shared" si="2"/>
        <v>3794616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331013342</v>
      </c>
      <c r="X25" s="31">
        <f t="shared" si="2"/>
        <v>-35305836</v>
      </c>
      <c r="Y25" s="31">
        <f t="shared" si="2"/>
        <v>366319178</v>
      </c>
      <c r="Z25" s="32">
        <f>+IF(X25&lt;&gt;0,+(Y25/X25)*100,0)</f>
        <v>-1037.5598470462503</v>
      </c>
      <c r="AA25" s="33">
        <f>+AA12+AA24</f>
        <v>-70611660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1735</v>
      </c>
      <c r="H32" s="20">
        <v>2914855</v>
      </c>
      <c r="I32" s="20">
        <v>1611722</v>
      </c>
      <c r="J32" s="20">
        <v>4528312</v>
      </c>
      <c r="K32" s="20">
        <v>1680797</v>
      </c>
      <c r="L32" s="20">
        <v>1133714</v>
      </c>
      <c r="M32" s="20">
        <v>2219142</v>
      </c>
      <c r="N32" s="20">
        <v>5033653</v>
      </c>
      <c r="O32" s="20"/>
      <c r="P32" s="20"/>
      <c r="Q32" s="20"/>
      <c r="R32" s="20"/>
      <c r="S32" s="20"/>
      <c r="T32" s="20"/>
      <c r="U32" s="20"/>
      <c r="V32" s="20"/>
      <c r="W32" s="20">
        <v>9561965</v>
      </c>
      <c r="X32" s="20"/>
      <c r="Y32" s="20">
        <v>9561965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1735</v>
      </c>
      <c r="H34" s="31">
        <f t="shared" si="3"/>
        <v>2914855</v>
      </c>
      <c r="I34" s="31">
        <f t="shared" si="3"/>
        <v>1611722</v>
      </c>
      <c r="J34" s="31">
        <f t="shared" si="3"/>
        <v>4528312</v>
      </c>
      <c r="K34" s="31">
        <f t="shared" si="3"/>
        <v>1680797</v>
      </c>
      <c r="L34" s="31">
        <f t="shared" si="3"/>
        <v>1133714</v>
      </c>
      <c r="M34" s="31">
        <f t="shared" si="3"/>
        <v>2219142</v>
      </c>
      <c r="N34" s="31">
        <f t="shared" si="3"/>
        <v>5033653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9561965</v>
      </c>
      <c r="X34" s="31">
        <f t="shared" si="3"/>
        <v>0</v>
      </c>
      <c r="Y34" s="31">
        <f t="shared" si="3"/>
        <v>9561965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1735</v>
      </c>
      <c r="H40" s="31">
        <f t="shared" si="5"/>
        <v>2914855</v>
      </c>
      <c r="I40" s="31">
        <f t="shared" si="5"/>
        <v>1611722</v>
      </c>
      <c r="J40" s="31">
        <f t="shared" si="5"/>
        <v>4528312</v>
      </c>
      <c r="K40" s="31">
        <f t="shared" si="5"/>
        <v>1680797</v>
      </c>
      <c r="L40" s="31">
        <f t="shared" si="5"/>
        <v>1133714</v>
      </c>
      <c r="M40" s="31">
        <f t="shared" si="5"/>
        <v>2219142</v>
      </c>
      <c r="N40" s="31">
        <f t="shared" si="5"/>
        <v>5033653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9561965</v>
      </c>
      <c r="X40" s="31">
        <f t="shared" si="5"/>
        <v>0</v>
      </c>
      <c r="Y40" s="31">
        <f t="shared" si="5"/>
        <v>9561965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252607943</v>
      </c>
      <c r="D42" s="43">
        <f>+D25-D40</f>
        <v>0</v>
      </c>
      <c r="E42" s="44">
        <f t="shared" si="6"/>
        <v>-70611660</v>
      </c>
      <c r="F42" s="45">
        <f t="shared" si="6"/>
        <v>-70611660</v>
      </c>
      <c r="G42" s="45">
        <f t="shared" si="6"/>
        <v>377073406</v>
      </c>
      <c r="H42" s="45">
        <f t="shared" si="6"/>
        <v>-3062370</v>
      </c>
      <c r="I42" s="45">
        <f t="shared" si="6"/>
        <v>-51320622</v>
      </c>
      <c r="J42" s="45">
        <f t="shared" si="6"/>
        <v>322690414</v>
      </c>
      <c r="K42" s="45">
        <f t="shared" si="6"/>
        <v>-1941844</v>
      </c>
      <c r="L42" s="45">
        <f t="shared" si="6"/>
        <v>3617735</v>
      </c>
      <c r="M42" s="45">
        <f t="shared" si="6"/>
        <v>-2914928</v>
      </c>
      <c r="N42" s="45">
        <f t="shared" si="6"/>
        <v>-1239037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321451377</v>
      </c>
      <c r="X42" s="45">
        <f t="shared" si="6"/>
        <v>-35305836</v>
      </c>
      <c r="Y42" s="45">
        <f t="shared" si="6"/>
        <v>356757213</v>
      </c>
      <c r="Z42" s="46">
        <f>+IF(X42&lt;&gt;0,+(Y42/X42)*100,0)</f>
        <v>-1010.4766050575888</v>
      </c>
      <c r="AA42" s="47">
        <f>+AA25-AA40</f>
        <v>-70611660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1037125</v>
      </c>
      <c r="D6" s="18"/>
      <c r="E6" s="19">
        <v>102397544</v>
      </c>
      <c r="F6" s="20">
        <v>102397544</v>
      </c>
      <c r="G6" s="20">
        <v>45500</v>
      </c>
      <c r="H6" s="20">
        <v>43000</v>
      </c>
      <c r="I6" s="20">
        <v>127269</v>
      </c>
      <c r="J6" s="20">
        <v>215769</v>
      </c>
      <c r="K6" s="20">
        <v>5471878</v>
      </c>
      <c r="L6" s="20">
        <v>71291</v>
      </c>
      <c r="M6" s="20">
        <v>-1666588</v>
      </c>
      <c r="N6" s="20">
        <v>3876581</v>
      </c>
      <c r="O6" s="20"/>
      <c r="P6" s="20"/>
      <c r="Q6" s="20"/>
      <c r="R6" s="20"/>
      <c r="S6" s="20"/>
      <c r="T6" s="20"/>
      <c r="U6" s="20"/>
      <c r="V6" s="20"/>
      <c r="W6" s="20">
        <v>4092350</v>
      </c>
      <c r="X6" s="20">
        <v>51198774</v>
      </c>
      <c r="Y6" s="20">
        <v>-47106424</v>
      </c>
      <c r="Z6" s="21">
        <v>-92.006937509870852</v>
      </c>
      <c r="AA6" s="22">
        <v>102397544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-1755976</v>
      </c>
      <c r="F8" s="20">
        <v>-1755976</v>
      </c>
      <c r="G8" s="20"/>
      <c r="H8" s="20"/>
      <c r="I8" s="20">
        <v>-571135</v>
      </c>
      <c r="J8" s="20">
        <v>-571135</v>
      </c>
      <c r="K8" s="20">
        <v>83996284</v>
      </c>
      <c r="L8" s="20">
        <v>853086</v>
      </c>
      <c r="M8" s="20">
        <v>1714532</v>
      </c>
      <c r="N8" s="20">
        <v>86563902</v>
      </c>
      <c r="O8" s="20"/>
      <c r="P8" s="20"/>
      <c r="Q8" s="20"/>
      <c r="R8" s="20"/>
      <c r="S8" s="20"/>
      <c r="T8" s="20"/>
      <c r="U8" s="20"/>
      <c r="V8" s="20"/>
      <c r="W8" s="20">
        <v>85992767</v>
      </c>
      <c r="X8" s="20">
        <v>-877986</v>
      </c>
      <c r="Y8" s="20">
        <v>86870753</v>
      </c>
      <c r="Z8" s="21">
        <v>-9894.3209800611858</v>
      </c>
      <c r="AA8" s="22">
        <v>-1755976</v>
      </c>
    </row>
    <row r="9" spans="1:27" ht="13.5" x14ac:dyDescent="0.25">
      <c r="A9" s="23" t="s">
        <v>37</v>
      </c>
      <c r="B9" s="17" t="s">
        <v>32</v>
      </c>
      <c r="C9" s="18">
        <v>10463451</v>
      </c>
      <c r="D9" s="18"/>
      <c r="E9" s="19"/>
      <c r="F9" s="20"/>
      <c r="G9" s="20">
        <v>554714</v>
      </c>
      <c r="H9" s="20">
        <v>885337</v>
      </c>
      <c r="I9" s="20">
        <v>971664</v>
      </c>
      <c r="J9" s="20">
        <v>2411715</v>
      </c>
      <c r="K9" s="20">
        <v>642975</v>
      </c>
      <c r="L9" s="20">
        <v>-171602</v>
      </c>
      <c r="M9" s="20">
        <v>349</v>
      </c>
      <c r="N9" s="20">
        <v>471722</v>
      </c>
      <c r="O9" s="20"/>
      <c r="P9" s="20"/>
      <c r="Q9" s="20"/>
      <c r="R9" s="20"/>
      <c r="S9" s="20"/>
      <c r="T9" s="20"/>
      <c r="U9" s="20"/>
      <c r="V9" s="20"/>
      <c r="W9" s="20">
        <v>2883437</v>
      </c>
      <c r="X9" s="20"/>
      <c r="Y9" s="20">
        <v>2883437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43615149</v>
      </c>
      <c r="D11" s="18"/>
      <c r="E11" s="19">
        <v>-4871000</v>
      </c>
      <c r="F11" s="20">
        <v>-4871000</v>
      </c>
      <c r="G11" s="20">
        <v>2989899</v>
      </c>
      <c r="H11" s="20">
        <v>4823872</v>
      </c>
      <c r="I11" s="20">
        <v>4803069</v>
      </c>
      <c r="J11" s="20">
        <v>12616840</v>
      </c>
      <c r="K11" s="20">
        <v>3330792</v>
      </c>
      <c r="L11" s="20">
        <v>140172</v>
      </c>
      <c r="M11" s="20">
        <v>4226314</v>
      </c>
      <c r="N11" s="20">
        <v>7697278</v>
      </c>
      <c r="O11" s="20"/>
      <c r="P11" s="20"/>
      <c r="Q11" s="20"/>
      <c r="R11" s="20"/>
      <c r="S11" s="20"/>
      <c r="T11" s="20"/>
      <c r="U11" s="20"/>
      <c r="V11" s="20"/>
      <c r="W11" s="20">
        <v>20314118</v>
      </c>
      <c r="X11" s="20">
        <v>-2435442</v>
      </c>
      <c r="Y11" s="20">
        <v>22749560</v>
      </c>
      <c r="Z11" s="21">
        <v>-934.10395320438761</v>
      </c>
      <c r="AA11" s="22">
        <v>-4871000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55115725</v>
      </c>
      <c r="D12" s="29">
        <f>SUM(D6:D11)</f>
        <v>0</v>
      </c>
      <c r="E12" s="30">
        <f t="shared" si="0"/>
        <v>95770568</v>
      </c>
      <c r="F12" s="31">
        <f t="shared" si="0"/>
        <v>95770568</v>
      </c>
      <c r="G12" s="31">
        <f t="shared" si="0"/>
        <v>3590113</v>
      </c>
      <c r="H12" s="31">
        <f t="shared" si="0"/>
        <v>5752209</v>
      </c>
      <c r="I12" s="31">
        <f t="shared" si="0"/>
        <v>5330867</v>
      </c>
      <c r="J12" s="31">
        <f t="shared" si="0"/>
        <v>14673189</v>
      </c>
      <c r="K12" s="31">
        <f t="shared" si="0"/>
        <v>93441929</v>
      </c>
      <c r="L12" s="31">
        <f t="shared" si="0"/>
        <v>892947</v>
      </c>
      <c r="M12" s="31">
        <f t="shared" si="0"/>
        <v>4274607</v>
      </c>
      <c r="N12" s="31">
        <f t="shared" si="0"/>
        <v>98609483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113282672</v>
      </c>
      <c r="X12" s="31">
        <f t="shared" si="0"/>
        <v>47885346</v>
      </c>
      <c r="Y12" s="31">
        <f t="shared" si="0"/>
        <v>65397326</v>
      </c>
      <c r="Z12" s="32">
        <f>+IF(X12&lt;&gt;0,+(Y12/X12)*100,0)</f>
        <v>136.57064522411514</v>
      </c>
      <c r="AA12" s="33">
        <f>SUM(AA6:AA11)</f>
        <v>95770568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7172168</v>
      </c>
      <c r="D19" s="18"/>
      <c r="E19" s="19">
        <v>-6484644</v>
      </c>
      <c r="F19" s="20">
        <v>-6484644</v>
      </c>
      <c r="G19" s="20"/>
      <c r="H19" s="20">
        <v>75780</v>
      </c>
      <c r="I19" s="20">
        <v>34021</v>
      </c>
      <c r="J19" s="20">
        <v>109801</v>
      </c>
      <c r="K19" s="20">
        <v>174448</v>
      </c>
      <c r="L19" s="20">
        <v>2233986</v>
      </c>
      <c r="M19" s="20"/>
      <c r="N19" s="20">
        <v>2408434</v>
      </c>
      <c r="O19" s="20"/>
      <c r="P19" s="20"/>
      <c r="Q19" s="20"/>
      <c r="R19" s="20"/>
      <c r="S19" s="20"/>
      <c r="T19" s="20"/>
      <c r="U19" s="20"/>
      <c r="V19" s="20"/>
      <c r="W19" s="20">
        <v>2518235</v>
      </c>
      <c r="X19" s="20">
        <v>-3242334</v>
      </c>
      <c r="Y19" s="20">
        <v>5760569</v>
      </c>
      <c r="Z19" s="21">
        <v>-177.66735320913884</v>
      </c>
      <c r="AA19" s="22">
        <v>-6484644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7172168</v>
      </c>
      <c r="D24" s="29">
        <f>SUM(D15:D23)</f>
        <v>0</v>
      </c>
      <c r="E24" s="36">
        <f t="shared" si="1"/>
        <v>-6484644</v>
      </c>
      <c r="F24" s="37">
        <f t="shared" si="1"/>
        <v>-6484644</v>
      </c>
      <c r="G24" s="37">
        <f t="shared" si="1"/>
        <v>0</v>
      </c>
      <c r="H24" s="37">
        <f t="shared" si="1"/>
        <v>75780</v>
      </c>
      <c r="I24" s="37">
        <f t="shared" si="1"/>
        <v>34021</v>
      </c>
      <c r="J24" s="37">
        <f t="shared" si="1"/>
        <v>109801</v>
      </c>
      <c r="K24" s="37">
        <f t="shared" si="1"/>
        <v>174448</v>
      </c>
      <c r="L24" s="37">
        <f t="shared" si="1"/>
        <v>2233986</v>
      </c>
      <c r="M24" s="37">
        <f t="shared" si="1"/>
        <v>0</v>
      </c>
      <c r="N24" s="37">
        <f t="shared" si="1"/>
        <v>2408434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2518235</v>
      </c>
      <c r="X24" s="37">
        <f t="shared" si="1"/>
        <v>-3242334</v>
      </c>
      <c r="Y24" s="37">
        <f t="shared" si="1"/>
        <v>5760569</v>
      </c>
      <c r="Z24" s="38">
        <f>+IF(X24&lt;&gt;0,+(Y24/X24)*100,0)</f>
        <v>-177.66735320913884</v>
      </c>
      <c r="AA24" s="39">
        <f>SUM(AA15:AA23)</f>
        <v>-6484644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62287893</v>
      </c>
      <c r="D25" s="29">
        <f>+D12+D24</f>
        <v>0</v>
      </c>
      <c r="E25" s="30">
        <f t="shared" si="2"/>
        <v>89285924</v>
      </c>
      <c r="F25" s="31">
        <f t="shared" si="2"/>
        <v>89285924</v>
      </c>
      <c r="G25" s="31">
        <f t="shared" si="2"/>
        <v>3590113</v>
      </c>
      <c r="H25" s="31">
        <f t="shared" si="2"/>
        <v>5827989</v>
      </c>
      <c r="I25" s="31">
        <f t="shared" si="2"/>
        <v>5364888</v>
      </c>
      <c r="J25" s="31">
        <f t="shared" si="2"/>
        <v>14782990</v>
      </c>
      <c r="K25" s="31">
        <f t="shared" si="2"/>
        <v>93616377</v>
      </c>
      <c r="L25" s="31">
        <f t="shared" si="2"/>
        <v>3126933</v>
      </c>
      <c r="M25" s="31">
        <f t="shared" si="2"/>
        <v>4274607</v>
      </c>
      <c r="N25" s="31">
        <f t="shared" si="2"/>
        <v>101017917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115800907</v>
      </c>
      <c r="X25" s="31">
        <f t="shared" si="2"/>
        <v>44643012</v>
      </c>
      <c r="Y25" s="31">
        <f t="shared" si="2"/>
        <v>71157895</v>
      </c>
      <c r="Z25" s="32">
        <f>+IF(X25&lt;&gt;0,+(Y25/X25)*100,0)</f>
        <v>159.39313189710407</v>
      </c>
      <c r="AA25" s="33">
        <f>+AA12+AA24</f>
        <v>89285924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75454867</v>
      </c>
      <c r="D32" s="18"/>
      <c r="E32" s="19">
        <v>65668236</v>
      </c>
      <c r="F32" s="20">
        <v>65668236</v>
      </c>
      <c r="G32" s="20">
        <v>5866549</v>
      </c>
      <c r="H32" s="20">
        <v>8450904</v>
      </c>
      <c r="I32" s="20">
        <v>9160061</v>
      </c>
      <c r="J32" s="20">
        <v>23477514</v>
      </c>
      <c r="K32" s="20">
        <v>7038203</v>
      </c>
      <c r="L32" s="20">
        <v>4727848</v>
      </c>
      <c r="M32" s="20">
        <v>-974134</v>
      </c>
      <c r="N32" s="20">
        <v>10791917</v>
      </c>
      <c r="O32" s="20"/>
      <c r="P32" s="20"/>
      <c r="Q32" s="20"/>
      <c r="R32" s="20"/>
      <c r="S32" s="20"/>
      <c r="T32" s="20"/>
      <c r="U32" s="20"/>
      <c r="V32" s="20"/>
      <c r="W32" s="20">
        <v>34269431</v>
      </c>
      <c r="X32" s="20">
        <v>33342673</v>
      </c>
      <c r="Y32" s="20">
        <v>926758</v>
      </c>
      <c r="Z32" s="21">
        <v>2.7794952132362032</v>
      </c>
      <c r="AA32" s="22">
        <v>65668236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75454867</v>
      </c>
      <c r="D34" s="29">
        <f>SUM(D29:D33)</f>
        <v>0</v>
      </c>
      <c r="E34" s="30">
        <f t="shared" si="3"/>
        <v>65668236</v>
      </c>
      <c r="F34" s="31">
        <f t="shared" si="3"/>
        <v>65668236</v>
      </c>
      <c r="G34" s="31">
        <f t="shared" si="3"/>
        <v>5866549</v>
      </c>
      <c r="H34" s="31">
        <f t="shared" si="3"/>
        <v>8450904</v>
      </c>
      <c r="I34" s="31">
        <f t="shared" si="3"/>
        <v>9160061</v>
      </c>
      <c r="J34" s="31">
        <f t="shared" si="3"/>
        <v>23477514</v>
      </c>
      <c r="K34" s="31">
        <f t="shared" si="3"/>
        <v>7038203</v>
      </c>
      <c r="L34" s="31">
        <f t="shared" si="3"/>
        <v>4727848</v>
      </c>
      <c r="M34" s="31">
        <f t="shared" si="3"/>
        <v>-974134</v>
      </c>
      <c r="N34" s="31">
        <f t="shared" si="3"/>
        <v>10791917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34269431</v>
      </c>
      <c r="X34" s="31">
        <f t="shared" si="3"/>
        <v>33342673</v>
      </c>
      <c r="Y34" s="31">
        <f t="shared" si="3"/>
        <v>926758</v>
      </c>
      <c r="Z34" s="32">
        <f>+IF(X34&lt;&gt;0,+(Y34/X34)*100,0)</f>
        <v>2.7794952132362032</v>
      </c>
      <c r="AA34" s="33">
        <f>SUM(AA29:AA33)</f>
        <v>65668236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75454867</v>
      </c>
      <c r="D40" s="29">
        <f>+D34+D39</f>
        <v>0</v>
      </c>
      <c r="E40" s="30">
        <f t="shared" si="5"/>
        <v>65668236</v>
      </c>
      <c r="F40" s="31">
        <f t="shared" si="5"/>
        <v>65668236</v>
      </c>
      <c r="G40" s="31">
        <f t="shared" si="5"/>
        <v>5866549</v>
      </c>
      <c r="H40" s="31">
        <f t="shared" si="5"/>
        <v>8450904</v>
      </c>
      <c r="I40" s="31">
        <f t="shared" si="5"/>
        <v>9160061</v>
      </c>
      <c r="J40" s="31">
        <f t="shared" si="5"/>
        <v>23477514</v>
      </c>
      <c r="K40" s="31">
        <f t="shared" si="5"/>
        <v>7038203</v>
      </c>
      <c r="L40" s="31">
        <f t="shared" si="5"/>
        <v>4727848</v>
      </c>
      <c r="M40" s="31">
        <f t="shared" si="5"/>
        <v>-974134</v>
      </c>
      <c r="N40" s="31">
        <f t="shared" si="5"/>
        <v>10791917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34269431</v>
      </c>
      <c r="X40" s="31">
        <f t="shared" si="5"/>
        <v>33342673</v>
      </c>
      <c r="Y40" s="31">
        <f t="shared" si="5"/>
        <v>926758</v>
      </c>
      <c r="Z40" s="32">
        <f>+IF(X40&lt;&gt;0,+(Y40/X40)*100,0)</f>
        <v>2.7794952132362032</v>
      </c>
      <c r="AA40" s="33">
        <f>+AA34+AA39</f>
        <v>65668236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-13166974</v>
      </c>
      <c r="D42" s="43">
        <f>+D25-D40</f>
        <v>0</v>
      </c>
      <c r="E42" s="44">
        <f t="shared" si="6"/>
        <v>23617688</v>
      </c>
      <c r="F42" s="45">
        <f t="shared" si="6"/>
        <v>23617688</v>
      </c>
      <c r="G42" s="45">
        <f t="shared" si="6"/>
        <v>-2276436</v>
      </c>
      <c r="H42" s="45">
        <f t="shared" si="6"/>
        <v>-2622915</v>
      </c>
      <c r="I42" s="45">
        <f t="shared" si="6"/>
        <v>-3795173</v>
      </c>
      <c r="J42" s="45">
        <f t="shared" si="6"/>
        <v>-8694524</v>
      </c>
      <c r="K42" s="45">
        <f t="shared" si="6"/>
        <v>86578174</v>
      </c>
      <c r="L42" s="45">
        <f t="shared" si="6"/>
        <v>-1600915</v>
      </c>
      <c r="M42" s="45">
        <f t="shared" si="6"/>
        <v>5248741</v>
      </c>
      <c r="N42" s="45">
        <f t="shared" si="6"/>
        <v>90226000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81531476</v>
      </c>
      <c r="X42" s="45">
        <f t="shared" si="6"/>
        <v>11300339</v>
      </c>
      <c r="Y42" s="45">
        <f t="shared" si="6"/>
        <v>70231137</v>
      </c>
      <c r="Z42" s="46">
        <f>+IF(X42&lt;&gt;0,+(Y42/X42)*100,0)</f>
        <v>621.49584185040817</v>
      </c>
      <c r="AA42" s="47">
        <f>+AA25-AA40</f>
        <v>23617688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1068098</v>
      </c>
      <c r="D6" s="18"/>
      <c r="E6" s="19"/>
      <c r="F6" s="20"/>
      <c r="G6" s="20"/>
      <c r="H6" s="20">
        <v>7436</v>
      </c>
      <c r="I6" s="20"/>
      <c r="J6" s="20">
        <v>7436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7436</v>
      </c>
      <c r="X6" s="20"/>
      <c r="Y6" s="20">
        <v>7436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22210897</v>
      </c>
      <c r="D8" s="18"/>
      <c r="E8" s="19"/>
      <c r="F8" s="20"/>
      <c r="G8" s="20">
        <v>1482245</v>
      </c>
      <c r="H8" s="20">
        <v>1969115</v>
      </c>
      <c r="I8" s="20">
        <v>1754063</v>
      </c>
      <c r="J8" s="20">
        <v>5205423</v>
      </c>
      <c r="K8" s="20">
        <v>9245964</v>
      </c>
      <c r="L8" s="20">
        <v>1684575</v>
      </c>
      <c r="M8" s="20">
        <v>-6447534</v>
      </c>
      <c r="N8" s="20">
        <v>4483005</v>
      </c>
      <c r="O8" s="20"/>
      <c r="P8" s="20"/>
      <c r="Q8" s="20"/>
      <c r="R8" s="20"/>
      <c r="S8" s="20"/>
      <c r="T8" s="20"/>
      <c r="U8" s="20"/>
      <c r="V8" s="20"/>
      <c r="W8" s="20">
        <v>9688428</v>
      </c>
      <c r="X8" s="20"/>
      <c r="Y8" s="20">
        <v>9688428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23278995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1482245</v>
      </c>
      <c r="H12" s="31">
        <f t="shared" si="0"/>
        <v>1976551</v>
      </c>
      <c r="I12" s="31">
        <f t="shared" si="0"/>
        <v>1754063</v>
      </c>
      <c r="J12" s="31">
        <f t="shared" si="0"/>
        <v>5212859</v>
      </c>
      <c r="K12" s="31">
        <f t="shared" si="0"/>
        <v>9245964</v>
      </c>
      <c r="L12" s="31">
        <f t="shared" si="0"/>
        <v>1684575</v>
      </c>
      <c r="M12" s="31">
        <f t="shared" si="0"/>
        <v>-6447534</v>
      </c>
      <c r="N12" s="31">
        <f t="shared" si="0"/>
        <v>4483005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9695864</v>
      </c>
      <c r="X12" s="31">
        <f t="shared" si="0"/>
        <v>0</v>
      </c>
      <c r="Y12" s="31">
        <f t="shared" si="0"/>
        <v>9695864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710379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710379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23989374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1482245</v>
      </c>
      <c r="H25" s="31">
        <f t="shared" si="2"/>
        <v>1976551</v>
      </c>
      <c r="I25" s="31">
        <f t="shared" si="2"/>
        <v>1754063</v>
      </c>
      <c r="J25" s="31">
        <f t="shared" si="2"/>
        <v>5212859</v>
      </c>
      <c r="K25" s="31">
        <f t="shared" si="2"/>
        <v>9245964</v>
      </c>
      <c r="L25" s="31">
        <f t="shared" si="2"/>
        <v>1684575</v>
      </c>
      <c r="M25" s="31">
        <f t="shared" si="2"/>
        <v>-6447534</v>
      </c>
      <c r="N25" s="31">
        <f t="shared" si="2"/>
        <v>4483005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9695864</v>
      </c>
      <c r="X25" s="31">
        <f t="shared" si="2"/>
        <v>0</v>
      </c>
      <c r="Y25" s="31">
        <f t="shared" si="2"/>
        <v>9695864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11823916</v>
      </c>
      <c r="D32" s="18"/>
      <c r="E32" s="19"/>
      <c r="F32" s="20"/>
      <c r="G32" s="20">
        <v>812109</v>
      </c>
      <c r="H32" s="20">
        <v>978540</v>
      </c>
      <c r="I32" s="20">
        <v>641821</v>
      </c>
      <c r="J32" s="20">
        <v>2432470</v>
      </c>
      <c r="K32" s="20">
        <v>1168691</v>
      </c>
      <c r="L32" s="20">
        <v>904766</v>
      </c>
      <c r="M32" s="20">
        <v>749816</v>
      </c>
      <c r="N32" s="20">
        <v>2823273</v>
      </c>
      <c r="O32" s="20"/>
      <c r="P32" s="20"/>
      <c r="Q32" s="20"/>
      <c r="R32" s="20"/>
      <c r="S32" s="20"/>
      <c r="T32" s="20"/>
      <c r="U32" s="20"/>
      <c r="V32" s="20"/>
      <c r="W32" s="20">
        <v>5255743</v>
      </c>
      <c r="X32" s="20"/>
      <c r="Y32" s="20">
        <v>5255743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11823916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812109</v>
      </c>
      <c r="H34" s="31">
        <f t="shared" si="3"/>
        <v>978540</v>
      </c>
      <c r="I34" s="31">
        <f t="shared" si="3"/>
        <v>641821</v>
      </c>
      <c r="J34" s="31">
        <f t="shared" si="3"/>
        <v>2432470</v>
      </c>
      <c r="K34" s="31">
        <f t="shared" si="3"/>
        <v>1168691</v>
      </c>
      <c r="L34" s="31">
        <f t="shared" si="3"/>
        <v>904766</v>
      </c>
      <c r="M34" s="31">
        <f t="shared" si="3"/>
        <v>749816</v>
      </c>
      <c r="N34" s="31">
        <f t="shared" si="3"/>
        <v>2823273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5255743</v>
      </c>
      <c r="X34" s="31">
        <f t="shared" si="3"/>
        <v>0</v>
      </c>
      <c r="Y34" s="31">
        <f t="shared" si="3"/>
        <v>5255743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11823916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812109</v>
      </c>
      <c r="H40" s="31">
        <f t="shared" si="5"/>
        <v>978540</v>
      </c>
      <c r="I40" s="31">
        <f t="shared" si="5"/>
        <v>641821</v>
      </c>
      <c r="J40" s="31">
        <f t="shared" si="5"/>
        <v>2432470</v>
      </c>
      <c r="K40" s="31">
        <f t="shared" si="5"/>
        <v>1168691</v>
      </c>
      <c r="L40" s="31">
        <f t="shared" si="5"/>
        <v>904766</v>
      </c>
      <c r="M40" s="31">
        <f t="shared" si="5"/>
        <v>749816</v>
      </c>
      <c r="N40" s="31">
        <f t="shared" si="5"/>
        <v>2823273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5255743</v>
      </c>
      <c r="X40" s="31">
        <f t="shared" si="5"/>
        <v>0</v>
      </c>
      <c r="Y40" s="31">
        <f t="shared" si="5"/>
        <v>5255743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12165458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670136</v>
      </c>
      <c r="H42" s="45">
        <f t="shared" si="6"/>
        <v>998011</v>
      </c>
      <c r="I42" s="45">
        <f t="shared" si="6"/>
        <v>1112242</v>
      </c>
      <c r="J42" s="45">
        <f t="shared" si="6"/>
        <v>2780389</v>
      </c>
      <c r="K42" s="45">
        <f t="shared" si="6"/>
        <v>8077273</v>
      </c>
      <c r="L42" s="45">
        <f t="shared" si="6"/>
        <v>779809</v>
      </c>
      <c r="M42" s="45">
        <f t="shared" si="6"/>
        <v>-7197350</v>
      </c>
      <c r="N42" s="45">
        <f t="shared" si="6"/>
        <v>1659732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4440121</v>
      </c>
      <c r="X42" s="45">
        <f t="shared" si="6"/>
        <v>0</v>
      </c>
      <c r="Y42" s="45">
        <f t="shared" si="6"/>
        <v>4440121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</v>
      </c>
      <c r="F11" s="20">
        <v>19</v>
      </c>
      <c r="G11" s="20"/>
      <c r="H11" s="20"/>
      <c r="I11" s="20">
        <v>107881</v>
      </c>
      <c r="J11" s="20">
        <v>107881</v>
      </c>
      <c r="K11" s="20">
        <v>-526406</v>
      </c>
      <c r="L11" s="20"/>
      <c r="M11" s="20">
        <v>186704</v>
      </c>
      <c r="N11" s="20">
        <v>-339702</v>
      </c>
      <c r="O11" s="20"/>
      <c r="P11" s="20"/>
      <c r="Q11" s="20"/>
      <c r="R11" s="20"/>
      <c r="S11" s="20"/>
      <c r="T11" s="20"/>
      <c r="U11" s="20"/>
      <c r="V11" s="20"/>
      <c r="W11" s="20">
        <v>-231821</v>
      </c>
      <c r="X11" s="20">
        <v>19</v>
      </c>
      <c r="Y11" s="20">
        <v>-231840</v>
      </c>
      <c r="Z11" s="21">
        <v>-1220210.5263157894</v>
      </c>
      <c r="AA11" s="22">
        <v>19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19</v>
      </c>
      <c r="F12" s="31">
        <f t="shared" si="0"/>
        <v>19</v>
      </c>
      <c r="G12" s="31">
        <f t="shared" si="0"/>
        <v>0</v>
      </c>
      <c r="H12" s="31">
        <f t="shared" si="0"/>
        <v>0</v>
      </c>
      <c r="I12" s="31">
        <f t="shared" si="0"/>
        <v>107881</v>
      </c>
      <c r="J12" s="31">
        <f t="shared" si="0"/>
        <v>107881</v>
      </c>
      <c r="K12" s="31">
        <f t="shared" si="0"/>
        <v>-526406</v>
      </c>
      <c r="L12" s="31">
        <f t="shared" si="0"/>
        <v>0</v>
      </c>
      <c r="M12" s="31">
        <f t="shared" si="0"/>
        <v>186704</v>
      </c>
      <c r="N12" s="31">
        <f t="shared" si="0"/>
        <v>-339702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-231821</v>
      </c>
      <c r="X12" s="31">
        <f t="shared" si="0"/>
        <v>19</v>
      </c>
      <c r="Y12" s="31">
        <f t="shared" si="0"/>
        <v>-231840</v>
      </c>
      <c r="Z12" s="32">
        <f>+IF(X12&lt;&gt;0,+(Y12/X12)*100,0)</f>
        <v>-1220210.5263157894</v>
      </c>
      <c r="AA12" s="33">
        <f>SUM(AA6:AA11)</f>
        <v>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19</v>
      </c>
      <c r="F25" s="31">
        <f t="shared" si="2"/>
        <v>19</v>
      </c>
      <c r="G25" s="31">
        <f t="shared" si="2"/>
        <v>0</v>
      </c>
      <c r="H25" s="31">
        <f t="shared" si="2"/>
        <v>0</v>
      </c>
      <c r="I25" s="31">
        <f t="shared" si="2"/>
        <v>107881</v>
      </c>
      <c r="J25" s="31">
        <f t="shared" si="2"/>
        <v>107881</v>
      </c>
      <c r="K25" s="31">
        <f t="shared" si="2"/>
        <v>-526406</v>
      </c>
      <c r="L25" s="31">
        <f t="shared" si="2"/>
        <v>0</v>
      </c>
      <c r="M25" s="31">
        <f t="shared" si="2"/>
        <v>186704</v>
      </c>
      <c r="N25" s="31">
        <f t="shared" si="2"/>
        <v>-339702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-231821</v>
      </c>
      <c r="X25" s="31">
        <f t="shared" si="2"/>
        <v>19</v>
      </c>
      <c r="Y25" s="31">
        <f t="shared" si="2"/>
        <v>-231840</v>
      </c>
      <c r="Z25" s="32">
        <f>+IF(X25&lt;&gt;0,+(Y25/X25)*100,0)</f>
        <v>-1220210.5263157894</v>
      </c>
      <c r="AA25" s="33">
        <f>+AA12+AA24</f>
        <v>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19</v>
      </c>
      <c r="F42" s="45">
        <f t="shared" si="6"/>
        <v>19</v>
      </c>
      <c r="G42" s="45">
        <f t="shared" si="6"/>
        <v>0</v>
      </c>
      <c r="H42" s="45">
        <f t="shared" si="6"/>
        <v>0</v>
      </c>
      <c r="I42" s="45">
        <f t="shared" si="6"/>
        <v>107881</v>
      </c>
      <c r="J42" s="45">
        <f t="shared" si="6"/>
        <v>107881</v>
      </c>
      <c r="K42" s="45">
        <f t="shared" si="6"/>
        <v>-526406</v>
      </c>
      <c r="L42" s="45">
        <f t="shared" si="6"/>
        <v>0</v>
      </c>
      <c r="M42" s="45">
        <f t="shared" si="6"/>
        <v>186704</v>
      </c>
      <c r="N42" s="45">
        <f t="shared" si="6"/>
        <v>-339702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-231821</v>
      </c>
      <c r="X42" s="45">
        <f t="shared" si="6"/>
        <v>19</v>
      </c>
      <c r="Y42" s="45">
        <f t="shared" si="6"/>
        <v>-231840</v>
      </c>
      <c r="Z42" s="46">
        <f>+IF(X42&lt;&gt;0,+(Y42/X42)*100,0)</f>
        <v>-1220210.5263157894</v>
      </c>
      <c r="AA42" s="47">
        <f>+AA25-AA40</f>
        <v>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</v>
      </c>
      <c r="F8" s="20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</v>
      </c>
      <c r="F12" s="31">
        <f t="shared" si="0"/>
        <v>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</v>
      </c>
      <c r="F25" s="31">
        <f t="shared" si="2"/>
        <v>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</v>
      </c>
      <c r="F42" s="45">
        <f t="shared" si="6"/>
        <v>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-21206226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-21206226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-21206226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-21206226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-17183228</v>
      </c>
      <c r="D6" s="18"/>
      <c r="E6" s="19">
        <v>537835282</v>
      </c>
      <c r="F6" s="20">
        <v>537835282</v>
      </c>
      <c r="G6" s="20">
        <v>18008874</v>
      </c>
      <c r="H6" s="20">
        <v>-23998482</v>
      </c>
      <c r="I6" s="20">
        <v>7568792</v>
      </c>
      <c r="J6" s="20">
        <v>1579184</v>
      </c>
      <c r="K6" s="20">
        <v>-1605456</v>
      </c>
      <c r="L6" s="20">
        <v>1497</v>
      </c>
      <c r="M6" s="20">
        <v>-7580160</v>
      </c>
      <c r="N6" s="20">
        <v>-9184119</v>
      </c>
      <c r="O6" s="20"/>
      <c r="P6" s="20"/>
      <c r="Q6" s="20"/>
      <c r="R6" s="20"/>
      <c r="S6" s="20"/>
      <c r="T6" s="20"/>
      <c r="U6" s="20"/>
      <c r="V6" s="20"/>
      <c r="W6" s="20">
        <v>-7604935</v>
      </c>
      <c r="X6" s="20">
        <v>200764121</v>
      </c>
      <c r="Y6" s="20">
        <v>-208369056</v>
      </c>
      <c r="Z6" s="21">
        <v>-103.78799506710664</v>
      </c>
      <c r="AA6" s="22">
        <v>537835282</v>
      </c>
    </row>
    <row r="7" spans="1:27" ht="13.5" x14ac:dyDescent="0.25">
      <c r="A7" s="23" t="s">
        <v>35</v>
      </c>
      <c r="B7" s="17" t="s">
        <v>32</v>
      </c>
      <c r="C7" s="18">
        <v>-237195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-323188214</v>
      </c>
      <c r="D8" s="18"/>
      <c r="E8" s="19">
        <v>153687512</v>
      </c>
      <c r="F8" s="20">
        <v>153687512</v>
      </c>
      <c r="G8" s="20">
        <v>30289935</v>
      </c>
      <c r="H8" s="20">
        <v>-141959772</v>
      </c>
      <c r="I8" s="20">
        <v>-261519601</v>
      </c>
      <c r="J8" s="20">
        <v>-373189438</v>
      </c>
      <c r="K8" s="20">
        <v>-77462444</v>
      </c>
      <c r="L8" s="20">
        <v>20918018</v>
      </c>
      <c r="M8" s="20">
        <v>21058630</v>
      </c>
      <c r="N8" s="20">
        <v>-35485796</v>
      </c>
      <c r="O8" s="20"/>
      <c r="P8" s="20"/>
      <c r="Q8" s="20"/>
      <c r="R8" s="20"/>
      <c r="S8" s="20"/>
      <c r="T8" s="20"/>
      <c r="U8" s="20"/>
      <c r="V8" s="20"/>
      <c r="W8" s="20">
        <v>-408675234</v>
      </c>
      <c r="X8" s="20">
        <v>144999205</v>
      </c>
      <c r="Y8" s="20">
        <v>-553674439</v>
      </c>
      <c r="Z8" s="21">
        <v>-381.84653426203272</v>
      </c>
      <c r="AA8" s="22">
        <v>153687512</v>
      </c>
    </row>
    <row r="9" spans="1:27" ht="13.5" x14ac:dyDescent="0.25">
      <c r="A9" s="23" t="s">
        <v>37</v>
      </c>
      <c r="B9" s="17" t="s">
        <v>32</v>
      </c>
      <c r="C9" s="18">
        <v>15663491</v>
      </c>
      <c r="D9" s="18"/>
      <c r="E9" s="19"/>
      <c r="F9" s="20"/>
      <c r="G9" s="20">
        <v>-18413772</v>
      </c>
      <c r="H9" s="20">
        <v>3400874</v>
      </c>
      <c r="I9" s="20">
        <v>15116007</v>
      </c>
      <c r="J9" s="20">
        <v>103109</v>
      </c>
      <c r="K9" s="20">
        <v>-7646722</v>
      </c>
      <c r="L9" s="20">
        <v>888540</v>
      </c>
      <c r="M9" s="20">
        <v>7522246</v>
      </c>
      <c r="N9" s="20">
        <v>764064</v>
      </c>
      <c r="O9" s="20"/>
      <c r="P9" s="20"/>
      <c r="Q9" s="20"/>
      <c r="R9" s="20"/>
      <c r="S9" s="20"/>
      <c r="T9" s="20"/>
      <c r="U9" s="20"/>
      <c r="V9" s="20"/>
      <c r="W9" s="20">
        <v>867173</v>
      </c>
      <c r="X9" s="20"/>
      <c r="Y9" s="20">
        <v>867173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-1577444</v>
      </c>
      <c r="D10" s="18"/>
      <c r="E10" s="19"/>
      <c r="F10" s="20"/>
      <c r="G10" s="24">
        <v>-195180</v>
      </c>
      <c r="H10" s="24">
        <v>-72887</v>
      </c>
      <c r="I10" s="24">
        <v>-156959</v>
      </c>
      <c r="J10" s="20">
        <v>-425026</v>
      </c>
      <c r="K10" s="24">
        <v>-108274</v>
      </c>
      <c r="L10" s="24">
        <v>-131832</v>
      </c>
      <c r="M10" s="20">
        <v>-97041</v>
      </c>
      <c r="N10" s="24">
        <v>-337147</v>
      </c>
      <c r="O10" s="24"/>
      <c r="P10" s="24"/>
      <c r="Q10" s="20"/>
      <c r="R10" s="24"/>
      <c r="S10" s="24"/>
      <c r="T10" s="20"/>
      <c r="U10" s="24"/>
      <c r="V10" s="24"/>
      <c r="W10" s="24">
        <v>-762173</v>
      </c>
      <c r="X10" s="20"/>
      <c r="Y10" s="24">
        <v>-762173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318139846</v>
      </c>
      <c r="D11" s="18"/>
      <c r="E11" s="19">
        <v>4412944</v>
      </c>
      <c r="F11" s="20">
        <v>4412944</v>
      </c>
      <c r="G11" s="20">
        <v>82500</v>
      </c>
      <c r="H11" s="20">
        <v>17906391</v>
      </c>
      <c r="I11" s="20">
        <v>83877961</v>
      </c>
      <c r="J11" s="20">
        <v>101866852</v>
      </c>
      <c r="K11" s="20">
        <v>11550003</v>
      </c>
      <c r="L11" s="20">
        <v>26371827</v>
      </c>
      <c r="M11" s="20">
        <v>59474797</v>
      </c>
      <c r="N11" s="20">
        <v>97396627</v>
      </c>
      <c r="O11" s="20"/>
      <c r="P11" s="20"/>
      <c r="Q11" s="20"/>
      <c r="R11" s="20"/>
      <c r="S11" s="20"/>
      <c r="T11" s="20"/>
      <c r="U11" s="20"/>
      <c r="V11" s="20"/>
      <c r="W11" s="20">
        <v>199263479</v>
      </c>
      <c r="X11" s="20">
        <v>73706472</v>
      </c>
      <c r="Y11" s="20">
        <v>125557007</v>
      </c>
      <c r="Z11" s="21">
        <v>170.34732987898266</v>
      </c>
      <c r="AA11" s="22">
        <v>4412944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-8382744</v>
      </c>
      <c r="D12" s="29">
        <f>SUM(D6:D11)</f>
        <v>0</v>
      </c>
      <c r="E12" s="30">
        <f t="shared" si="0"/>
        <v>695935738</v>
      </c>
      <c r="F12" s="31">
        <f t="shared" si="0"/>
        <v>695935738</v>
      </c>
      <c r="G12" s="31">
        <f t="shared" si="0"/>
        <v>29772357</v>
      </c>
      <c r="H12" s="31">
        <f t="shared" si="0"/>
        <v>-144723876</v>
      </c>
      <c r="I12" s="31">
        <f t="shared" si="0"/>
        <v>-155113800</v>
      </c>
      <c r="J12" s="31">
        <f t="shared" si="0"/>
        <v>-270065319</v>
      </c>
      <c r="K12" s="31">
        <f t="shared" si="0"/>
        <v>-75272893</v>
      </c>
      <c r="L12" s="31">
        <f t="shared" si="0"/>
        <v>48048050</v>
      </c>
      <c r="M12" s="31">
        <f t="shared" si="0"/>
        <v>80378472</v>
      </c>
      <c r="N12" s="31">
        <f t="shared" si="0"/>
        <v>53153629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-216911690</v>
      </c>
      <c r="X12" s="31">
        <f t="shared" si="0"/>
        <v>419469798</v>
      </c>
      <c r="Y12" s="31">
        <f t="shared" si="0"/>
        <v>-636381488</v>
      </c>
      <c r="Z12" s="32">
        <f>+IF(X12&lt;&gt;0,+(Y12/X12)*100,0)</f>
        <v>-151.71091960236907</v>
      </c>
      <c r="AA12" s="33">
        <f>SUM(AA6:AA11)</f>
        <v>695935738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-68207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-370024008</v>
      </c>
      <c r="D19" s="18"/>
      <c r="E19" s="19">
        <v>409237344</v>
      </c>
      <c r="F19" s="20">
        <v>409237344</v>
      </c>
      <c r="G19" s="20"/>
      <c r="H19" s="20">
        <v>5839172</v>
      </c>
      <c r="I19" s="20">
        <v>20633566</v>
      </c>
      <c r="J19" s="20">
        <v>26472738</v>
      </c>
      <c r="K19" s="20">
        <v>27643788</v>
      </c>
      <c r="L19" s="20">
        <v>12460246</v>
      </c>
      <c r="M19" s="20">
        <v>27742778</v>
      </c>
      <c r="N19" s="20">
        <v>67846812</v>
      </c>
      <c r="O19" s="20"/>
      <c r="P19" s="20"/>
      <c r="Q19" s="20"/>
      <c r="R19" s="20"/>
      <c r="S19" s="20"/>
      <c r="T19" s="20"/>
      <c r="U19" s="20"/>
      <c r="V19" s="20"/>
      <c r="W19" s="20">
        <v>94319550</v>
      </c>
      <c r="X19" s="20">
        <v>204618672</v>
      </c>
      <c r="Y19" s="20">
        <v>-110299122</v>
      </c>
      <c r="Z19" s="21">
        <v>-53.904719897703181</v>
      </c>
      <c r="AA19" s="22">
        <v>409237344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-370092215</v>
      </c>
      <c r="D24" s="29">
        <f>SUM(D15:D23)</f>
        <v>0</v>
      </c>
      <c r="E24" s="36">
        <f t="shared" si="1"/>
        <v>409237344</v>
      </c>
      <c r="F24" s="37">
        <f t="shared" si="1"/>
        <v>409237344</v>
      </c>
      <c r="G24" s="37">
        <f t="shared" si="1"/>
        <v>0</v>
      </c>
      <c r="H24" s="37">
        <f t="shared" si="1"/>
        <v>5839172</v>
      </c>
      <c r="I24" s="37">
        <f t="shared" si="1"/>
        <v>20633566</v>
      </c>
      <c r="J24" s="37">
        <f t="shared" si="1"/>
        <v>26472738</v>
      </c>
      <c r="K24" s="37">
        <f t="shared" si="1"/>
        <v>27643788</v>
      </c>
      <c r="L24" s="37">
        <f t="shared" si="1"/>
        <v>12460246</v>
      </c>
      <c r="M24" s="37">
        <f t="shared" si="1"/>
        <v>27742778</v>
      </c>
      <c r="N24" s="37">
        <f t="shared" si="1"/>
        <v>67846812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94319550</v>
      </c>
      <c r="X24" s="37">
        <f t="shared" si="1"/>
        <v>204618672</v>
      </c>
      <c r="Y24" s="37">
        <f t="shared" si="1"/>
        <v>-110299122</v>
      </c>
      <c r="Z24" s="38">
        <f>+IF(X24&lt;&gt;0,+(Y24/X24)*100,0)</f>
        <v>-53.904719897703181</v>
      </c>
      <c r="AA24" s="39">
        <f>SUM(AA15:AA23)</f>
        <v>409237344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-378474959</v>
      </c>
      <c r="D25" s="29">
        <f>+D12+D24</f>
        <v>0</v>
      </c>
      <c r="E25" s="30">
        <f t="shared" si="2"/>
        <v>1105173082</v>
      </c>
      <c r="F25" s="31">
        <f t="shared" si="2"/>
        <v>1105173082</v>
      </c>
      <c r="G25" s="31">
        <f t="shared" si="2"/>
        <v>29772357</v>
      </c>
      <c r="H25" s="31">
        <f t="shared" si="2"/>
        <v>-138884704</v>
      </c>
      <c r="I25" s="31">
        <f t="shared" si="2"/>
        <v>-134480234</v>
      </c>
      <c r="J25" s="31">
        <f t="shared" si="2"/>
        <v>-243592581</v>
      </c>
      <c r="K25" s="31">
        <f t="shared" si="2"/>
        <v>-47629105</v>
      </c>
      <c r="L25" s="31">
        <f t="shared" si="2"/>
        <v>60508296</v>
      </c>
      <c r="M25" s="31">
        <f t="shared" si="2"/>
        <v>108121250</v>
      </c>
      <c r="N25" s="31">
        <f t="shared" si="2"/>
        <v>121000441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-122592140</v>
      </c>
      <c r="X25" s="31">
        <f t="shared" si="2"/>
        <v>624088470</v>
      </c>
      <c r="Y25" s="31">
        <f t="shared" si="2"/>
        <v>-746680610</v>
      </c>
      <c r="Z25" s="32">
        <f>+IF(X25&lt;&gt;0,+(Y25/X25)*100,0)</f>
        <v>-119.64339126470323</v>
      </c>
      <c r="AA25" s="33">
        <f>+AA12+AA24</f>
        <v>1105173082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-981050368</v>
      </c>
      <c r="D32" s="18"/>
      <c r="E32" s="19">
        <v>84180714</v>
      </c>
      <c r="F32" s="20">
        <v>84180714</v>
      </c>
      <c r="G32" s="20">
        <v>-73369799</v>
      </c>
      <c r="H32" s="20">
        <v>7196598</v>
      </c>
      <c r="I32" s="20">
        <v>630494</v>
      </c>
      <c r="J32" s="20">
        <v>-65542707</v>
      </c>
      <c r="K32" s="20">
        <v>-123652141</v>
      </c>
      <c r="L32" s="20">
        <v>-13077064</v>
      </c>
      <c r="M32" s="20">
        <v>45765686</v>
      </c>
      <c r="N32" s="20">
        <v>-90963519</v>
      </c>
      <c r="O32" s="20"/>
      <c r="P32" s="20"/>
      <c r="Q32" s="20"/>
      <c r="R32" s="20"/>
      <c r="S32" s="20"/>
      <c r="T32" s="20"/>
      <c r="U32" s="20"/>
      <c r="V32" s="20"/>
      <c r="W32" s="20">
        <v>-156506226</v>
      </c>
      <c r="X32" s="20">
        <v>42090288</v>
      </c>
      <c r="Y32" s="20">
        <v>-198596514</v>
      </c>
      <c r="Z32" s="21">
        <v>-471.83453342015616</v>
      </c>
      <c r="AA32" s="22">
        <v>84180714</v>
      </c>
    </row>
    <row r="33" spans="1:27" ht="13.5" x14ac:dyDescent="0.25">
      <c r="A33" s="23" t="s">
        <v>59</v>
      </c>
      <c r="B33" s="17" t="s">
        <v>32</v>
      </c>
      <c r="C33" s="18">
        <v>15422975</v>
      </c>
      <c r="D33" s="18"/>
      <c r="E33" s="19">
        <v>9035688</v>
      </c>
      <c r="F33" s="20">
        <v>9035688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4517844</v>
      </c>
      <c r="Y33" s="20">
        <v>-4517844</v>
      </c>
      <c r="Z33" s="21">
        <v>-100</v>
      </c>
      <c r="AA33" s="22">
        <v>9035688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-965627393</v>
      </c>
      <c r="D34" s="29">
        <f>SUM(D29:D33)</f>
        <v>0</v>
      </c>
      <c r="E34" s="30">
        <f t="shared" si="3"/>
        <v>93216402</v>
      </c>
      <c r="F34" s="31">
        <f t="shared" si="3"/>
        <v>93216402</v>
      </c>
      <c r="G34" s="31">
        <f t="shared" si="3"/>
        <v>-73369799</v>
      </c>
      <c r="H34" s="31">
        <f t="shared" si="3"/>
        <v>7196598</v>
      </c>
      <c r="I34" s="31">
        <f t="shared" si="3"/>
        <v>630494</v>
      </c>
      <c r="J34" s="31">
        <f t="shared" si="3"/>
        <v>-65542707</v>
      </c>
      <c r="K34" s="31">
        <f t="shared" si="3"/>
        <v>-123652141</v>
      </c>
      <c r="L34" s="31">
        <f t="shared" si="3"/>
        <v>-13077064</v>
      </c>
      <c r="M34" s="31">
        <f t="shared" si="3"/>
        <v>45765686</v>
      </c>
      <c r="N34" s="31">
        <f t="shared" si="3"/>
        <v>-90963519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-156506226</v>
      </c>
      <c r="X34" s="31">
        <f t="shared" si="3"/>
        <v>46608132</v>
      </c>
      <c r="Y34" s="31">
        <f t="shared" si="3"/>
        <v>-203114358</v>
      </c>
      <c r="Z34" s="32">
        <f>+IF(X34&lt;&gt;0,+(Y34/X34)*100,0)</f>
        <v>-435.79167257765238</v>
      </c>
      <c r="AA34" s="33">
        <f>SUM(AA29:AA33)</f>
        <v>93216402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24527592</v>
      </c>
      <c r="F38" s="20">
        <v>24527592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12263796</v>
      </c>
      <c r="Y38" s="20">
        <v>-12263796</v>
      </c>
      <c r="Z38" s="21">
        <v>-100</v>
      </c>
      <c r="AA38" s="22">
        <v>24527592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24527592</v>
      </c>
      <c r="F39" s="37">
        <f t="shared" si="4"/>
        <v>24527592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12263796</v>
      </c>
      <c r="Y39" s="37">
        <f t="shared" si="4"/>
        <v>-12263796</v>
      </c>
      <c r="Z39" s="38">
        <f>+IF(X39&lt;&gt;0,+(Y39/X39)*100,0)</f>
        <v>-100</v>
      </c>
      <c r="AA39" s="39">
        <f>SUM(AA37:AA38)</f>
        <v>24527592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-965627393</v>
      </c>
      <c r="D40" s="29">
        <f>+D34+D39</f>
        <v>0</v>
      </c>
      <c r="E40" s="30">
        <f t="shared" si="5"/>
        <v>117743994</v>
      </c>
      <c r="F40" s="31">
        <f t="shared" si="5"/>
        <v>117743994</v>
      </c>
      <c r="G40" s="31">
        <f t="shared" si="5"/>
        <v>-73369799</v>
      </c>
      <c r="H40" s="31">
        <f t="shared" si="5"/>
        <v>7196598</v>
      </c>
      <c r="I40" s="31">
        <f t="shared" si="5"/>
        <v>630494</v>
      </c>
      <c r="J40" s="31">
        <f t="shared" si="5"/>
        <v>-65542707</v>
      </c>
      <c r="K40" s="31">
        <f t="shared" si="5"/>
        <v>-123652141</v>
      </c>
      <c r="L40" s="31">
        <f t="shared" si="5"/>
        <v>-13077064</v>
      </c>
      <c r="M40" s="31">
        <f t="shared" si="5"/>
        <v>45765686</v>
      </c>
      <c r="N40" s="31">
        <f t="shared" si="5"/>
        <v>-90963519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-156506226</v>
      </c>
      <c r="X40" s="31">
        <f t="shared" si="5"/>
        <v>58871928</v>
      </c>
      <c r="Y40" s="31">
        <f t="shared" si="5"/>
        <v>-215378154</v>
      </c>
      <c r="Z40" s="32">
        <f>+IF(X40&lt;&gt;0,+(Y40/X40)*100,0)</f>
        <v>-365.84185590116903</v>
      </c>
      <c r="AA40" s="33">
        <f>+AA34+AA39</f>
        <v>117743994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587152434</v>
      </c>
      <c r="D42" s="43">
        <f>+D25-D40</f>
        <v>0</v>
      </c>
      <c r="E42" s="44">
        <f t="shared" si="6"/>
        <v>987429088</v>
      </c>
      <c r="F42" s="45">
        <f t="shared" si="6"/>
        <v>987429088</v>
      </c>
      <c r="G42" s="45">
        <f t="shared" si="6"/>
        <v>103142156</v>
      </c>
      <c r="H42" s="45">
        <f t="shared" si="6"/>
        <v>-146081302</v>
      </c>
      <c r="I42" s="45">
        <f t="shared" si="6"/>
        <v>-135110728</v>
      </c>
      <c r="J42" s="45">
        <f t="shared" si="6"/>
        <v>-178049874</v>
      </c>
      <c r="K42" s="45">
        <f t="shared" si="6"/>
        <v>76023036</v>
      </c>
      <c r="L42" s="45">
        <f t="shared" si="6"/>
        <v>73585360</v>
      </c>
      <c r="M42" s="45">
        <f t="shared" si="6"/>
        <v>62355564</v>
      </c>
      <c r="N42" s="45">
        <f t="shared" si="6"/>
        <v>211963960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33914086</v>
      </c>
      <c r="X42" s="45">
        <f t="shared" si="6"/>
        <v>565216542</v>
      </c>
      <c r="Y42" s="45">
        <f t="shared" si="6"/>
        <v>-531302456</v>
      </c>
      <c r="Z42" s="46">
        <f>+IF(X42&lt;&gt;0,+(Y42/X42)*100,0)</f>
        <v>-93.999806537863151</v>
      </c>
      <c r="AA42" s="47">
        <f>+AA25-AA40</f>
        <v>987429088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-458384914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-458384914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2470528786</v>
      </c>
      <c r="D19" s="18"/>
      <c r="E19" s="19">
        <v>529040831</v>
      </c>
      <c r="F19" s="20">
        <v>529040831</v>
      </c>
      <c r="G19" s="20">
        <v>2645276942</v>
      </c>
      <c r="H19" s="20">
        <v>-92405446</v>
      </c>
      <c r="I19" s="20">
        <v>43229116</v>
      </c>
      <c r="J19" s="20">
        <v>2596100612</v>
      </c>
      <c r="K19" s="20">
        <v>38966238</v>
      </c>
      <c r="L19" s="20">
        <v>19922932</v>
      </c>
      <c r="M19" s="20">
        <v>90672604</v>
      </c>
      <c r="N19" s="20">
        <v>149561774</v>
      </c>
      <c r="O19" s="20"/>
      <c r="P19" s="20"/>
      <c r="Q19" s="20"/>
      <c r="R19" s="20"/>
      <c r="S19" s="20"/>
      <c r="T19" s="20"/>
      <c r="U19" s="20"/>
      <c r="V19" s="20"/>
      <c r="W19" s="20">
        <v>2745662386</v>
      </c>
      <c r="X19" s="20">
        <v>177546244</v>
      </c>
      <c r="Y19" s="20">
        <v>2568116142</v>
      </c>
      <c r="Z19" s="21">
        <v>1446.449152706379</v>
      </c>
      <c r="AA19" s="22">
        <v>529040831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2470528786</v>
      </c>
      <c r="D24" s="29">
        <f>SUM(D15:D23)</f>
        <v>0</v>
      </c>
      <c r="E24" s="36">
        <f t="shared" si="1"/>
        <v>529040831</v>
      </c>
      <c r="F24" s="37">
        <f t="shared" si="1"/>
        <v>529040831</v>
      </c>
      <c r="G24" s="37">
        <f t="shared" si="1"/>
        <v>2645276942</v>
      </c>
      <c r="H24" s="37">
        <f t="shared" si="1"/>
        <v>-92405446</v>
      </c>
      <c r="I24" s="37">
        <f t="shared" si="1"/>
        <v>43229116</v>
      </c>
      <c r="J24" s="37">
        <f t="shared" si="1"/>
        <v>2596100612</v>
      </c>
      <c r="K24" s="37">
        <f t="shared" si="1"/>
        <v>38966238</v>
      </c>
      <c r="L24" s="37">
        <f t="shared" si="1"/>
        <v>19922932</v>
      </c>
      <c r="M24" s="37">
        <f t="shared" si="1"/>
        <v>90672604</v>
      </c>
      <c r="N24" s="37">
        <f t="shared" si="1"/>
        <v>149561774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2745662386</v>
      </c>
      <c r="X24" s="37">
        <f t="shared" si="1"/>
        <v>177546244</v>
      </c>
      <c r="Y24" s="37">
        <f t="shared" si="1"/>
        <v>2568116142</v>
      </c>
      <c r="Z24" s="38">
        <f>+IF(X24&lt;&gt;0,+(Y24/X24)*100,0)</f>
        <v>1446.449152706379</v>
      </c>
      <c r="AA24" s="39">
        <f>SUM(AA15:AA23)</f>
        <v>529040831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2470528786</v>
      </c>
      <c r="D25" s="29">
        <f>+D12+D24</f>
        <v>0</v>
      </c>
      <c r="E25" s="30">
        <f t="shared" si="2"/>
        <v>529040831</v>
      </c>
      <c r="F25" s="31">
        <f t="shared" si="2"/>
        <v>529040831</v>
      </c>
      <c r="G25" s="31">
        <f t="shared" si="2"/>
        <v>2645276942</v>
      </c>
      <c r="H25" s="31">
        <f t="shared" si="2"/>
        <v>-92405446</v>
      </c>
      <c r="I25" s="31">
        <f t="shared" si="2"/>
        <v>43229116</v>
      </c>
      <c r="J25" s="31">
        <f t="shared" si="2"/>
        <v>2596100612</v>
      </c>
      <c r="K25" s="31">
        <f t="shared" si="2"/>
        <v>38966238</v>
      </c>
      <c r="L25" s="31">
        <f t="shared" si="2"/>
        <v>19922932</v>
      </c>
      <c r="M25" s="31">
        <f t="shared" si="2"/>
        <v>90672604</v>
      </c>
      <c r="N25" s="31">
        <f t="shared" si="2"/>
        <v>149561774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2745662386</v>
      </c>
      <c r="X25" s="31">
        <f t="shared" si="2"/>
        <v>177546244</v>
      </c>
      <c r="Y25" s="31">
        <f t="shared" si="2"/>
        <v>2568116142</v>
      </c>
      <c r="Z25" s="32">
        <f>+IF(X25&lt;&gt;0,+(Y25/X25)*100,0)</f>
        <v>1446.449152706379</v>
      </c>
      <c r="AA25" s="33">
        <f>+AA12+AA24</f>
        <v>529040831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1868483</v>
      </c>
      <c r="L32" s="20">
        <v>403616</v>
      </c>
      <c r="M32" s="20">
        <v>417425</v>
      </c>
      <c r="N32" s="20">
        <v>2689524</v>
      </c>
      <c r="O32" s="20"/>
      <c r="P32" s="20"/>
      <c r="Q32" s="20"/>
      <c r="R32" s="20"/>
      <c r="S32" s="20"/>
      <c r="T32" s="20"/>
      <c r="U32" s="20"/>
      <c r="V32" s="20"/>
      <c r="W32" s="20">
        <v>2689524</v>
      </c>
      <c r="X32" s="20"/>
      <c r="Y32" s="20">
        <v>2689524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1868483</v>
      </c>
      <c r="L34" s="31">
        <f t="shared" si="3"/>
        <v>403616</v>
      </c>
      <c r="M34" s="31">
        <f t="shared" si="3"/>
        <v>417425</v>
      </c>
      <c r="N34" s="31">
        <f t="shared" si="3"/>
        <v>2689524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2689524</v>
      </c>
      <c r="X34" s="31">
        <f t="shared" si="3"/>
        <v>0</v>
      </c>
      <c r="Y34" s="31">
        <f t="shared" si="3"/>
        <v>2689524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1868483</v>
      </c>
      <c r="L40" s="31">
        <f t="shared" si="5"/>
        <v>403616</v>
      </c>
      <c r="M40" s="31">
        <f t="shared" si="5"/>
        <v>417425</v>
      </c>
      <c r="N40" s="31">
        <f t="shared" si="5"/>
        <v>2689524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2689524</v>
      </c>
      <c r="X40" s="31">
        <f t="shared" si="5"/>
        <v>0</v>
      </c>
      <c r="Y40" s="31">
        <f t="shared" si="5"/>
        <v>2689524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2470528786</v>
      </c>
      <c r="D42" s="43">
        <f>+D25-D40</f>
        <v>0</v>
      </c>
      <c r="E42" s="44">
        <f t="shared" si="6"/>
        <v>529040831</v>
      </c>
      <c r="F42" s="45">
        <f t="shared" si="6"/>
        <v>529040831</v>
      </c>
      <c r="G42" s="45">
        <f t="shared" si="6"/>
        <v>2645276942</v>
      </c>
      <c r="H42" s="45">
        <f t="shared" si="6"/>
        <v>-92405446</v>
      </c>
      <c r="I42" s="45">
        <f t="shared" si="6"/>
        <v>43229116</v>
      </c>
      <c r="J42" s="45">
        <f t="shared" si="6"/>
        <v>2596100612</v>
      </c>
      <c r="K42" s="45">
        <f t="shared" si="6"/>
        <v>37097755</v>
      </c>
      <c r="L42" s="45">
        <f t="shared" si="6"/>
        <v>19519316</v>
      </c>
      <c r="M42" s="45">
        <f t="shared" si="6"/>
        <v>90255179</v>
      </c>
      <c r="N42" s="45">
        <f t="shared" si="6"/>
        <v>146872250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2742972862</v>
      </c>
      <c r="X42" s="45">
        <f t="shared" si="6"/>
        <v>177546244</v>
      </c>
      <c r="Y42" s="45">
        <f t="shared" si="6"/>
        <v>2565426618</v>
      </c>
      <c r="Z42" s="46">
        <f>+IF(X42&lt;&gt;0,+(Y42/X42)*100,0)</f>
        <v>1444.9343225757002</v>
      </c>
      <c r="AA42" s="47">
        <f>+AA25-AA40</f>
        <v>529040831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-1206258526</v>
      </c>
      <c r="D45" s="18"/>
      <c r="E45" s="19">
        <v>-411161488</v>
      </c>
      <c r="F45" s="20">
        <v>-411161488</v>
      </c>
      <c r="G45" s="20">
        <v>-1209279678</v>
      </c>
      <c r="H45" s="20">
        <v>-449901004</v>
      </c>
      <c r="I45" s="20">
        <v>-3047188</v>
      </c>
      <c r="J45" s="20">
        <v>-1662227870</v>
      </c>
      <c r="K45" s="20">
        <v>-47085495</v>
      </c>
      <c r="L45" s="20">
        <v>-2482631</v>
      </c>
      <c r="M45" s="20">
        <v>-27162761</v>
      </c>
      <c r="N45" s="20">
        <v>-76730887</v>
      </c>
      <c r="O45" s="20"/>
      <c r="P45" s="20"/>
      <c r="Q45" s="20"/>
      <c r="R45" s="20"/>
      <c r="S45" s="20"/>
      <c r="T45" s="20"/>
      <c r="U45" s="20"/>
      <c r="V45" s="20"/>
      <c r="W45" s="20">
        <v>-1738958757</v>
      </c>
      <c r="X45" s="20">
        <v>-205580766</v>
      </c>
      <c r="Y45" s="20">
        <v>-1533377991</v>
      </c>
      <c r="Z45" s="48">
        <v>745.87619300922347</v>
      </c>
      <c r="AA45" s="22">
        <v>-411161488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-1206258526</v>
      </c>
      <c r="D48" s="51">
        <f>SUM(D45:D47)</f>
        <v>0</v>
      </c>
      <c r="E48" s="52">
        <f t="shared" si="7"/>
        <v>-411161488</v>
      </c>
      <c r="F48" s="53">
        <f t="shared" si="7"/>
        <v>-411161488</v>
      </c>
      <c r="G48" s="53">
        <f t="shared" si="7"/>
        <v>-1209279678</v>
      </c>
      <c r="H48" s="53">
        <f t="shared" si="7"/>
        <v>-449901004</v>
      </c>
      <c r="I48" s="53">
        <f t="shared" si="7"/>
        <v>-3047188</v>
      </c>
      <c r="J48" s="53">
        <f t="shared" si="7"/>
        <v>-1662227870</v>
      </c>
      <c r="K48" s="53">
        <f t="shared" si="7"/>
        <v>-47085495</v>
      </c>
      <c r="L48" s="53">
        <f t="shared" si="7"/>
        <v>-2482631</v>
      </c>
      <c r="M48" s="53">
        <f t="shared" si="7"/>
        <v>-27162761</v>
      </c>
      <c r="N48" s="53">
        <f t="shared" si="7"/>
        <v>-76730887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-1738958757</v>
      </c>
      <c r="X48" s="53">
        <f t="shared" si="7"/>
        <v>-205580766</v>
      </c>
      <c r="Y48" s="53">
        <f t="shared" si="7"/>
        <v>-1533377991</v>
      </c>
      <c r="Z48" s="54">
        <f>+IF(X48&lt;&gt;0,+(Y48/X48)*100,0)</f>
        <v>745.87619300922347</v>
      </c>
      <c r="AA48" s="55">
        <f>SUM(AA45:AA47)</f>
        <v>-411161488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10000000</v>
      </c>
      <c r="F11" s="20">
        <v>10000000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5000002</v>
      </c>
      <c r="Y11" s="20">
        <v>-5000002</v>
      </c>
      <c r="Z11" s="21">
        <v>-100</v>
      </c>
      <c r="AA11" s="22">
        <v>10000000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10000000</v>
      </c>
      <c r="F12" s="31">
        <f t="shared" si="0"/>
        <v>10000000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5000002</v>
      </c>
      <c r="Y12" s="31">
        <f t="shared" si="0"/>
        <v>-5000002</v>
      </c>
      <c r="Z12" s="32">
        <f>+IF(X12&lt;&gt;0,+(Y12/X12)*100,0)</f>
        <v>-100</v>
      </c>
      <c r="AA12" s="33">
        <f>SUM(AA6:AA11)</f>
        <v>10000000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49944652</v>
      </c>
      <c r="D19" s="18"/>
      <c r="E19" s="19">
        <v>73000000</v>
      </c>
      <c r="F19" s="20">
        <v>73000000</v>
      </c>
      <c r="G19" s="20"/>
      <c r="H19" s="20">
        <v>987500</v>
      </c>
      <c r="I19" s="20">
        <v>864759</v>
      </c>
      <c r="J19" s="20">
        <v>1852259</v>
      </c>
      <c r="K19" s="20">
        <v>1447647</v>
      </c>
      <c r="L19" s="20">
        <v>9641729</v>
      </c>
      <c r="M19" s="20"/>
      <c r="N19" s="20">
        <v>11089376</v>
      </c>
      <c r="O19" s="20"/>
      <c r="P19" s="20"/>
      <c r="Q19" s="20"/>
      <c r="R19" s="20"/>
      <c r="S19" s="20"/>
      <c r="T19" s="20"/>
      <c r="U19" s="20"/>
      <c r="V19" s="20"/>
      <c r="W19" s="20">
        <v>12941635</v>
      </c>
      <c r="X19" s="20">
        <v>36500002</v>
      </c>
      <c r="Y19" s="20">
        <v>-23558367</v>
      </c>
      <c r="Z19" s="21">
        <v>-64.543467696248342</v>
      </c>
      <c r="AA19" s="22">
        <v>73000000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49944652</v>
      </c>
      <c r="D24" s="29">
        <f>SUM(D15:D23)</f>
        <v>0</v>
      </c>
      <c r="E24" s="36">
        <f t="shared" si="1"/>
        <v>73000000</v>
      </c>
      <c r="F24" s="37">
        <f t="shared" si="1"/>
        <v>73000000</v>
      </c>
      <c r="G24" s="37">
        <f t="shared" si="1"/>
        <v>0</v>
      </c>
      <c r="H24" s="37">
        <f t="shared" si="1"/>
        <v>987500</v>
      </c>
      <c r="I24" s="37">
        <f t="shared" si="1"/>
        <v>864759</v>
      </c>
      <c r="J24" s="37">
        <f t="shared" si="1"/>
        <v>1852259</v>
      </c>
      <c r="K24" s="37">
        <f t="shared" si="1"/>
        <v>1447647</v>
      </c>
      <c r="L24" s="37">
        <f t="shared" si="1"/>
        <v>9641729</v>
      </c>
      <c r="M24" s="37">
        <f t="shared" si="1"/>
        <v>0</v>
      </c>
      <c r="N24" s="37">
        <f t="shared" si="1"/>
        <v>11089376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12941635</v>
      </c>
      <c r="X24" s="37">
        <f t="shared" si="1"/>
        <v>36500002</v>
      </c>
      <c r="Y24" s="37">
        <f t="shared" si="1"/>
        <v>-23558367</v>
      </c>
      <c r="Z24" s="38">
        <f>+IF(X24&lt;&gt;0,+(Y24/X24)*100,0)</f>
        <v>-64.543467696248342</v>
      </c>
      <c r="AA24" s="39">
        <f>SUM(AA15:AA23)</f>
        <v>73000000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49944652</v>
      </c>
      <c r="D25" s="29">
        <f>+D12+D24</f>
        <v>0</v>
      </c>
      <c r="E25" s="30">
        <f t="shared" si="2"/>
        <v>83000000</v>
      </c>
      <c r="F25" s="31">
        <f t="shared" si="2"/>
        <v>83000000</v>
      </c>
      <c r="G25" s="31">
        <f t="shared" si="2"/>
        <v>0</v>
      </c>
      <c r="H25" s="31">
        <f t="shared" si="2"/>
        <v>987500</v>
      </c>
      <c r="I25" s="31">
        <f t="shared" si="2"/>
        <v>864759</v>
      </c>
      <c r="J25" s="31">
        <f t="shared" si="2"/>
        <v>1852259</v>
      </c>
      <c r="K25" s="31">
        <f t="shared" si="2"/>
        <v>1447647</v>
      </c>
      <c r="L25" s="31">
        <f t="shared" si="2"/>
        <v>9641729</v>
      </c>
      <c r="M25" s="31">
        <f t="shared" si="2"/>
        <v>0</v>
      </c>
      <c r="N25" s="31">
        <f t="shared" si="2"/>
        <v>11089376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12941635</v>
      </c>
      <c r="X25" s="31">
        <f t="shared" si="2"/>
        <v>41500004</v>
      </c>
      <c r="Y25" s="31">
        <f t="shared" si="2"/>
        <v>-28558369</v>
      </c>
      <c r="Z25" s="32">
        <f>+IF(X25&lt;&gt;0,+(Y25/X25)*100,0)</f>
        <v>-68.81534035514791</v>
      </c>
      <c r="AA25" s="33">
        <f>+AA12+AA24</f>
        <v>83000000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49944652</v>
      </c>
      <c r="D42" s="43">
        <f>+D25-D40</f>
        <v>0</v>
      </c>
      <c r="E42" s="44">
        <f t="shared" si="6"/>
        <v>83000000</v>
      </c>
      <c r="F42" s="45">
        <f t="shared" si="6"/>
        <v>83000000</v>
      </c>
      <c r="G42" s="45">
        <f t="shared" si="6"/>
        <v>0</v>
      </c>
      <c r="H42" s="45">
        <f t="shared" si="6"/>
        <v>987500</v>
      </c>
      <c r="I42" s="45">
        <f t="shared" si="6"/>
        <v>864759</v>
      </c>
      <c r="J42" s="45">
        <f t="shared" si="6"/>
        <v>1852259</v>
      </c>
      <c r="K42" s="45">
        <f t="shared" si="6"/>
        <v>1447647</v>
      </c>
      <c r="L42" s="45">
        <f t="shared" si="6"/>
        <v>9641729</v>
      </c>
      <c r="M42" s="45">
        <f t="shared" si="6"/>
        <v>0</v>
      </c>
      <c r="N42" s="45">
        <f t="shared" si="6"/>
        <v>11089376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12941635</v>
      </c>
      <c r="X42" s="45">
        <f t="shared" si="6"/>
        <v>41500004</v>
      </c>
      <c r="Y42" s="45">
        <f t="shared" si="6"/>
        <v>-28558369</v>
      </c>
      <c r="Z42" s="46">
        <f>+IF(X42&lt;&gt;0,+(Y42/X42)*100,0)</f>
        <v>-68.81534035514791</v>
      </c>
      <c r="AA42" s="47">
        <f>+AA25-AA40</f>
        <v>83000000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-4649857</v>
      </c>
      <c r="D7" s="18"/>
      <c r="E7" s="19"/>
      <c r="F7" s="20"/>
      <c r="G7" s="20">
        <v>80350144</v>
      </c>
      <c r="H7" s="20"/>
      <c r="I7" s="20"/>
      <c r="J7" s="20">
        <v>80350144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80350144</v>
      </c>
      <c r="X7" s="20"/>
      <c r="Y7" s="20">
        <v>80350144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139476639</v>
      </c>
      <c r="D8" s="18"/>
      <c r="E8" s="19">
        <v>174719074</v>
      </c>
      <c r="F8" s="20">
        <v>174719074</v>
      </c>
      <c r="G8" s="20">
        <v>154912844</v>
      </c>
      <c r="H8" s="20">
        <v>-15850968</v>
      </c>
      <c r="I8" s="20">
        <v>-5594458</v>
      </c>
      <c r="J8" s="20">
        <v>133467418</v>
      </c>
      <c r="K8" s="20">
        <v>3307082</v>
      </c>
      <c r="L8" s="20">
        <v>13306286</v>
      </c>
      <c r="M8" s="20">
        <v>14055271</v>
      </c>
      <c r="N8" s="20">
        <v>30668639</v>
      </c>
      <c r="O8" s="20"/>
      <c r="P8" s="20"/>
      <c r="Q8" s="20"/>
      <c r="R8" s="20"/>
      <c r="S8" s="20"/>
      <c r="T8" s="20"/>
      <c r="U8" s="20"/>
      <c r="V8" s="20"/>
      <c r="W8" s="20">
        <v>164136057</v>
      </c>
      <c r="X8" s="20">
        <v>87359586</v>
      </c>
      <c r="Y8" s="20">
        <v>76776471</v>
      </c>
      <c r="Z8" s="21">
        <v>87.885571023653881</v>
      </c>
      <c r="AA8" s="22">
        <v>174719074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134826782</v>
      </c>
      <c r="D12" s="29">
        <f>SUM(D6:D11)</f>
        <v>0</v>
      </c>
      <c r="E12" s="30">
        <f t="shared" si="0"/>
        <v>174719074</v>
      </c>
      <c r="F12" s="31">
        <f t="shared" si="0"/>
        <v>174719074</v>
      </c>
      <c r="G12" s="31">
        <f t="shared" si="0"/>
        <v>235262988</v>
      </c>
      <c r="H12" s="31">
        <f t="shared" si="0"/>
        <v>-15850968</v>
      </c>
      <c r="I12" s="31">
        <f t="shared" si="0"/>
        <v>-5594458</v>
      </c>
      <c r="J12" s="31">
        <f t="shared" si="0"/>
        <v>213817562</v>
      </c>
      <c r="K12" s="31">
        <f t="shared" si="0"/>
        <v>3307082</v>
      </c>
      <c r="L12" s="31">
        <f t="shared" si="0"/>
        <v>13306286</v>
      </c>
      <c r="M12" s="31">
        <f t="shared" si="0"/>
        <v>14055271</v>
      </c>
      <c r="N12" s="31">
        <f t="shared" si="0"/>
        <v>30668639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244486201</v>
      </c>
      <c r="X12" s="31">
        <f t="shared" si="0"/>
        <v>87359586</v>
      </c>
      <c r="Y12" s="31">
        <f t="shared" si="0"/>
        <v>157126615</v>
      </c>
      <c r="Z12" s="32">
        <f>+IF(X12&lt;&gt;0,+(Y12/X12)*100,0)</f>
        <v>179.86190433640564</v>
      </c>
      <c r="AA12" s="33">
        <f>SUM(AA6:AA11)</f>
        <v>174719074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7004205259</v>
      </c>
      <c r="D19" s="18"/>
      <c r="E19" s="19">
        <v>6684919970</v>
      </c>
      <c r="F19" s="20">
        <v>6684919970</v>
      </c>
      <c r="G19" s="20">
        <v>7169759858</v>
      </c>
      <c r="H19" s="20">
        <v>-155061573</v>
      </c>
      <c r="I19" s="20">
        <v>1894364</v>
      </c>
      <c r="J19" s="20">
        <v>7016592649</v>
      </c>
      <c r="K19" s="20">
        <v>2077862</v>
      </c>
      <c r="L19" s="20">
        <v>2778027</v>
      </c>
      <c r="M19" s="20">
        <v>19219274</v>
      </c>
      <c r="N19" s="20">
        <v>24075163</v>
      </c>
      <c r="O19" s="20"/>
      <c r="P19" s="20"/>
      <c r="Q19" s="20"/>
      <c r="R19" s="20"/>
      <c r="S19" s="20"/>
      <c r="T19" s="20"/>
      <c r="U19" s="20"/>
      <c r="V19" s="20"/>
      <c r="W19" s="20">
        <v>7040667812</v>
      </c>
      <c r="X19" s="20">
        <v>3401869064</v>
      </c>
      <c r="Y19" s="20">
        <v>3638798748</v>
      </c>
      <c r="Z19" s="21">
        <v>106.96469145468556</v>
      </c>
      <c r="AA19" s="22">
        <v>6684919970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7004205259</v>
      </c>
      <c r="D24" s="29">
        <f>SUM(D15:D23)</f>
        <v>0</v>
      </c>
      <c r="E24" s="36">
        <f t="shared" si="1"/>
        <v>6684919970</v>
      </c>
      <c r="F24" s="37">
        <f t="shared" si="1"/>
        <v>6684919970</v>
      </c>
      <c r="G24" s="37">
        <f t="shared" si="1"/>
        <v>7169759858</v>
      </c>
      <c r="H24" s="37">
        <f t="shared" si="1"/>
        <v>-155061573</v>
      </c>
      <c r="I24" s="37">
        <f t="shared" si="1"/>
        <v>1894364</v>
      </c>
      <c r="J24" s="37">
        <f t="shared" si="1"/>
        <v>7016592649</v>
      </c>
      <c r="K24" s="37">
        <f t="shared" si="1"/>
        <v>2077862</v>
      </c>
      <c r="L24" s="37">
        <f t="shared" si="1"/>
        <v>2778027</v>
      </c>
      <c r="M24" s="37">
        <f t="shared" si="1"/>
        <v>19219274</v>
      </c>
      <c r="N24" s="37">
        <f t="shared" si="1"/>
        <v>24075163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7040667812</v>
      </c>
      <c r="X24" s="37">
        <f t="shared" si="1"/>
        <v>3401869064</v>
      </c>
      <c r="Y24" s="37">
        <f t="shared" si="1"/>
        <v>3638798748</v>
      </c>
      <c r="Z24" s="38">
        <f>+IF(X24&lt;&gt;0,+(Y24/X24)*100,0)</f>
        <v>106.96469145468556</v>
      </c>
      <c r="AA24" s="39">
        <f>SUM(AA15:AA23)</f>
        <v>6684919970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7139032041</v>
      </c>
      <c r="D25" s="29">
        <f>+D12+D24</f>
        <v>0</v>
      </c>
      <c r="E25" s="30">
        <f t="shared" si="2"/>
        <v>6859639044</v>
      </c>
      <c r="F25" s="31">
        <f t="shared" si="2"/>
        <v>6859639044</v>
      </c>
      <c r="G25" s="31">
        <f t="shared" si="2"/>
        <v>7405022846</v>
      </c>
      <c r="H25" s="31">
        <f t="shared" si="2"/>
        <v>-170912541</v>
      </c>
      <c r="I25" s="31">
        <f t="shared" si="2"/>
        <v>-3700094</v>
      </c>
      <c r="J25" s="31">
        <f t="shared" si="2"/>
        <v>7230410211</v>
      </c>
      <c r="K25" s="31">
        <f t="shared" si="2"/>
        <v>5384944</v>
      </c>
      <c r="L25" s="31">
        <f t="shared" si="2"/>
        <v>16084313</v>
      </c>
      <c r="M25" s="31">
        <f t="shared" si="2"/>
        <v>33274545</v>
      </c>
      <c r="N25" s="31">
        <f t="shared" si="2"/>
        <v>54743802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7285154013</v>
      </c>
      <c r="X25" s="31">
        <f t="shared" si="2"/>
        <v>3489228650</v>
      </c>
      <c r="Y25" s="31">
        <f t="shared" si="2"/>
        <v>3795925363</v>
      </c>
      <c r="Z25" s="32">
        <f>+IF(X25&lt;&gt;0,+(Y25/X25)*100,0)</f>
        <v>108.78981413270236</v>
      </c>
      <c r="AA25" s="33">
        <f>+AA12+AA24</f>
        <v>6859639044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986057</v>
      </c>
      <c r="D31" s="18"/>
      <c r="E31" s="19">
        <v>4087293</v>
      </c>
      <c r="F31" s="20">
        <v>4087293</v>
      </c>
      <c r="G31" s="20">
        <v>543561</v>
      </c>
      <c r="H31" s="20">
        <v>-197982</v>
      </c>
      <c r="I31" s="20">
        <v>2685</v>
      </c>
      <c r="J31" s="20">
        <v>348264</v>
      </c>
      <c r="K31" s="20">
        <v>4290</v>
      </c>
      <c r="L31" s="20">
        <v>66845</v>
      </c>
      <c r="M31" s="20">
        <v>17968</v>
      </c>
      <c r="N31" s="20">
        <v>89103</v>
      </c>
      <c r="O31" s="20"/>
      <c r="P31" s="20"/>
      <c r="Q31" s="20"/>
      <c r="R31" s="20"/>
      <c r="S31" s="20"/>
      <c r="T31" s="20"/>
      <c r="U31" s="20"/>
      <c r="V31" s="20"/>
      <c r="W31" s="20">
        <v>437367</v>
      </c>
      <c r="X31" s="20">
        <v>2043642</v>
      </c>
      <c r="Y31" s="20">
        <v>-1606275</v>
      </c>
      <c r="Z31" s="21">
        <v>-78.598648882729947</v>
      </c>
      <c r="AA31" s="22">
        <v>4087293</v>
      </c>
    </row>
    <row r="32" spans="1:27" ht="13.5" x14ac:dyDescent="0.25">
      <c r="A32" s="23" t="s">
        <v>58</v>
      </c>
      <c r="B32" s="17" t="s">
        <v>32</v>
      </c>
      <c r="C32" s="18">
        <v>191428547</v>
      </c>
      <c r="D32" s="18"/>
      <c r="E32" s="19"/>
      <c r="F32" s="20"/>
      <c r="G32" s="20">
        <v>1064222303</v>
      </c>
      <c r="H32" s="20">
        <v>-872793757</v>
      </c>
      <c r="I32" s="20"/>
      <c r="J32" s="20">
        <v>191428546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191428546</v>
      </c>
      <c r="X32" s="20">
        <v>-18</v>
      </c>
      <c r="Y32" s="20">
        <v>191428564</v>
      </c>
      <c r="Z32" s="21">
        <v>-1063492022.2222222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192414604</v>
      </c>
      <c r="D34" s="29">
        <f>SUM(D29:D33)</f>
        <v>0</v>
      </c>
      <c r="E34" s="30">
        <f t="shared" si="3"/>
        <v>4087293</v>
      </c>
      <c r="F34" s="31">
        <f t="shared" si="3"/>
        <v>4087293</v>
      </c>
      <c r="G34" s="31">
        <f t="shared" si="3"/>
        <v>1064765864</v>
      </c>
      <c r="H34" s="31">
        <f t="shared" si="3"/>
        <v>-872991739</v>
      </c>
      <c r="I34" s="31">
        <f t="shared" si="3"/>
        <v>2685</v>
      </c>
      <c r="J34" s="31">
        <f t="shared" si="3"/>
        <v>191776810</v>
      </c>
      <c r="K34" s="31">
        <f t="shared" si="3"/>
        <v>4290</v>
      </c>
      <c r="L34" s="31">
        <f t="shared" si="3"/>
        <v>66845</v>
      </c>
      <c r="M34" s="31">
        <f t="shared" si="3"/>
        <v>17968</v>
      </c>
      <c r="N34" s="31">
        <f t="shared" si="3"/>
        <v>89103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191865913</v>
      </c>
      <c r="X34" s="31">
        <f t="shared" si="3"/>
        <v>2043624</v>
      </c>
      <c r="Y34" s="31">
        <f t="shared" si="3"/>
        <v>189822289</v>
      </c>
      <c r="Z34" s="32">
        <f>+IF(X34&lt;&gt;0,+(Y34/X34)*100,0)</f>
        <v>9288.5133958105798</v>
      </c>
      <c r="AA34" s="33">
        <f>SUM(AA29:AA33)</f>
        <v>4087293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192414604</v>
      </c>
      <c r="D40" s="29">
        <f>+D34+D39</f>
        <v>0</v>
      </c>
      <c r="E40" s="30">
        <f t="shared" si="5"/>
        <v>4087293</v>
      </c>
      <c r="F40" s="31">
        <f t="shared" si="5"/>
        <v>4087293</v>
      </c>
      <c r="G40" s="31">
        <f t="shared" si="5"/>
        <v>1064765864</v>
      </c>
      <c r="H40" s="31">
        <f t="shared" si="5"/>
        <v>-872991739</v>
      </c>
      <c r="I40" s="31">
        <f t="shared" si="5"/>
        <v>2685</v>
      </c>
      <c r="J40" s="31">
        <f t="shared" si="5"/>
        <v>191776810</v>
      </c>
      <c r="K40" s="31">
        <f t="shared" si="5"/>
        <v>4290</v>
      </c>
      <c r="L40" s="31">
        <f t="shared" si="5"/>
        <v>66845</v>
      </c>
      <c r="M40" s="31">
        <f t="shared" si="5"/>
        <v>17968</v>
      </c>
      <c r="N40" s="31">
        <f t="shared" si="5"/>
        <v>89103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191865913</v>
      </c>
      <c r="X40" s="31">
        <f t="shared" si="5"/>
        <v>2043624</v>
      </c>
      <c r="Y40" s="31">
        <f t="shared" si="5"/>
        <v>189822289</v>
      </c>
      <c r="Z40" s="32">
        <f>+IF(X40&lt;&gt;0,+(Y40/X40)*100,0)</f>
        <v>9288.5133958105798</v>
      </c>
      <c r="AA40" s="33">
        <f>+AA34+AA39</f>
        <v>4087293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6946617437</v>
      </c>
      <c r="D42" s="43">
        <f>+D25-D40</f>
        <v>0</v>
      </c>
      <c r="E42" s="44">
        <f t="shared" si="6"/>
        <v>6855551751</v>
      </c>
      <c r="F42" s="45">
        <f t="shared" si="6"/>
        <v>6855551751</v>
      </c>
      <c r="G42" s="45">
        <f t="shared" si="6"/>
        <v>6340256982</v>
      </c>
      <c r="H42" s="45">
        <f t="shared" si="6"/>
        <v>702079198</v>
      </c>
      <c r="I42" s="45">
        <f t="shared" si="6"/>
        <v>-3702779</v>
      </c>
      <c r="J42" s="45">
        <f t="shared" si="6"/>
        <v>7038633401</v>
      </c>
      <c r="K42" s="45">
        <f t="shared" si="6"/>
        <v>5380654</v>
      </c>
      <c r="L42" s="45">
        <f t="shared" si="6"/>
        <v>16017468</v>
      </c>
      <c r="M42" s="45">
        <f t="shared" si="6"/>
        <v>33256577</v>
      </c>
      <c r="N42" s="45">
        <f t="shared" si="6"/>
        <v>54654699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7093288100</v>
      </c>
      <c r="X42" s="45">
        <f t="shared" si="6"/>
        <v>3487185026</v>
      </c>
      <c r="Y42" s="45">
        <f t="shared" si="6"/>
        <v>3606103074</v>
      </c>
      <c r="Z42" s="46">
        <f>+IF(X42&lt;&gt;0,+(Y42/X42)*100,0)</f>
        <v>103.41014448941948</v>
      </c>
      <c r="AA42" s="47">
        <f>+AA25-AA40</f>
        <v>6855551751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744238221</v>
      </c>
      <c r="D45" s="18"/>
      <c r="E45" s="19">
        <v>7073102312</v>
      </c>
      <c r="F45" s="20">
        <v>7073102312</v>
      </c>
      <c r="G45" s="20">
        <v>675389778</v>
      </c>
      <c r="H45" s="20">
        <v>361984467</v>
      </c>
      <c r="I45" s="20">
        <v>-4680393</v>
      </c>
      <c r="J45" s="20">
        <v>1032693852</v>
      </c>
      <c r="K45" s="20">
        <v>-2941259</v>
      </c>
      <c r="L45" s="20">
        <v>-769548</v>
      </c>
      <c r="M45" s="20">
        <v>-15323024</v>
      </c>
      <c r="N45" s="20">
        <v>-19033831</v>
      </c>
      <c r="O45" s="20"/>
      <c r="P45" s="20"/>
      <c r="Q45" s="20"/>
      <c r="R45" s="20"/>
      <c r="S45" s="20"/>
      <c r="T45" s="20"/>
      <c r="U45" s="20"/>
      <c r="V45" s="20"/>
      <c r="W45" s="20">
        <v>1013660021</v>
      </c>
      <c r="X45" s="20">
        <v>3569675676</v>
      </c>
      <c r="Y45" s="20">
        <v>-2556015655</v>
      </c>
      <c r="Z45" s="48">
        <v>-71.603582145707506</v>
      </c>
      <c r="AA45" s="22">
        <v>7073102312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744238221</v>
      </c>
      <c r="D48" s="51">
        <f>SUM(D45:D47)</f>
        <v>0</v>
      </c>
      <c r="E48" s="52">
        <f t="shared" si="7"/>
        <v>7073102312</v>
      </c>
      <c r="F48" s="53">
        <f t="shared" si="7"/>
        <v>7073102312</v>
      </c>
      <c r="G48" s="53">
        <f t="shared" si="7"/>
        <v>675389778</v>
      </c>
      <c r="H48" s="53">
        <f t="shared" si="7"/>
        <v>361984467</v>
      </c>
      <c r="I48" s="53">
        <f t="shared" si="7"/>
        <v>-4680393</v>
      </c>
      <c r="J48" s="53">
        <f t="shared" si="7"/>
        <v>1032693852</v>
      </c>
      <c r="K48" s="53">
        <f t="shared" si="7"/>
        <v>-2941259</v>
      </c>
      <c r="L48" s="53">
        <f t="shared" si="7"/>
        <v>-769548</v>
      </c>
      <c r="M48" s="53">
        <f t="shared" si="7"/>
        <v>-15323024</v>
      </c>
      <c r="N48" s="53">
        <f t="shared" si="7"/>
        <v>-19033831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1013660021</v>
      </c>
      <c r="X48" s="53">
        <f t="shared" si="7"/>
        <v>3569675676</v>
      </c>
      <c r="Y48" s="53">
        <f t="shared" si="7"/>
        <v>-2556015655</v>
      </c>
      <c r="Z48" s="54">
        <f>+IF(X48&lt;&gt;0,+(Y48/X48)*100,0)</f>
        <v>-71.603582145707506</v>
      </c>
      <c r="AA48" s="55">
        <f>SUM(AA45:AA47)</f>
        <v>7073102312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-1937354134</v>
      </c>
      <c r="D6" s="18"/>
      <c r="E6" s="19">
        <v>-93103500</v>
      </c>
      <c r="F6" s="20">
        <v>-93103500</v>
      </c>
      <c r="G6" s="20">
        <v>-1970475850</v>
      </c>
      <c r="H6" s="20">
        <v>-26620852</v>
      </c>
      <c r="I6" s="20">
        <v>-46799156</v>
      </c>
      <c r="J6" s="20">
        <v>-2043895858</v>
      </c>
      <c r="K6" s="20">
        <v>-56307250</v>
      </c>
      <c r="L6" s="20">
        <v>-90131424</v>
      </c>
      <c r="M6" s="20">
        <v>-75359554</v>
      </c>
      <c r="N6" s="20">
        <v>-221798228</v>
      </c>
      <c r="O6" s="20"/>
      <c r="P6" s="20"/>
      <c r="Q6" s="20"/>
      <c r="R6" s="20"/>
      <c r="S6" s="20"/>
      <c r="T6" s="20"/>
      <c r="U6" s="20"/>
      <c r="V6" s="20"/>
      <c r="W6" s="20">
        <v>-2265694086</v>
      </c>
      <c r="X6" s="20">
        <v>1890863</v>
      </c>
      <c r="Y6" s="20">
        <v>-2267584949</v>
      </c>
      <c r="Z6" s="21">
        <v>-119923.28100978229</v>
      </c>
      <c r="AA6" s="22">
        <v>-93103500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26698100</v>
      </c>
      <c r="D8" s="18"/>
      <c r="E8" s="19"/>
      <c r="F8" s="20"/>
      <c r="G8" s="20">
        <v>28066370</v>
      </c>
      <c r="H8" s="20">
        <v>1455912</v>
      </c>
      <c r="I8" s="20">
        <v>1132371</v>
      </c>
      <c r="J8" s="20">
        <v>30654653</v>
      </c>
      <c r="K8" s="20">
        <v>475794</v>
      </c>
      <c r="L8" s="20">
        <v>2304178</v>
      </c>
      <c r="M8" s="20">
        <v>-395600</v>
      </c>
      <c r="N8" s="20">
        <v>2384372</v>
      </c>
      <c r="O8" s="20"/>
      <c r="P8" s="20"/>
      <c r="Q8" s="20"/>
      <c r="R8" s="20"/>
      <c r="S8" s="20"/>
      <c r="T8" s="20"/>
      <c r="U8" s="20"/>
      <c r="V8" s="20"/>
      <c r="W8" s="20">
        <v>33039025</v>
      </c>
      <c r="X8" s="20"/>
      <c r="Y8" s="20">
        <v>33039025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226824251</v>
      </c>
      <c r="D9" s="18"/>
      <c r="E9" s="19"/>
      <c r="F9" s="20"/>
      <c r="G9" s="20">
        <v>228668813</v>
      </c>
      <c r="H9" s="20">
        <v>3034593</v>
      </c>
      <c r="I9" s="20">
        <v>6356552</v>
      </c>
      <c r="J9" s="20">
        <v>238059958</v>
      </c>
      <c r="K9" s="20">
        <v>7960405</v>
      </c>
      <c r="L9" s="20">
        <v>10188428</v>
      </c>
      <c r="M9" s="20">
        <v>9131195</v>
      </c>
      <c r="N9" s="20">
        <v>27280028</v>
      </c>
      <c r="O9" s="20"/>
      <c r="P9" s="20"/>
      <c r="Q9" s="20"/>
      <c r="R9" s="20"/>
      <c r="S9" s="20"/>
      <c r="T9" s="20"/>
      <c r="U9" s="20"/>
      <c r="V9" s="20"/>
      <c r="W9" s="20">
        <v>265339986</v>
      </c>
      <c r="X9" s="20"/>
      <c r="Y9" s="20">
        <v>265339986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1184814</v>
      </c>
      <c r="D11" s="18"/>
      <c r="E11" s="19">
        <v>54786535</v>
      </c>
      <c r="F11" s="20">
        <v>54786535</v>
      </c>
      <c r="G11" s="20">
        <v>-2541128</v>
      </c>
      <c r="H11" s="20">
        <v>3725942</v>
      </c>
      <c r="I11" s="20"/>
      <c r="J11" s="20">
        <v>1184814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1184814</v>
      </c>
      <c r="X11" s="20">
        <v>54786535</v>
      </c>
      <c r="Y11" s="20">
        <v>-53601721</v>
      </c>
      <c r="Z11" s="21">
        <v>-97.837399280680913</v>
      </c>
      <c r="AA11" s="22">
        <v>54786535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-1682646969</v>
      </c>
      <c r="D12" s="29">
        <f>SUM(D6:D11)</f>
        <v>0</v>
      </c>
      <c r="E12" s="30">
        <f t="shared" si="0"/>
        <v>-38316965</v>
      </c>
      <c r="F12" s="31">
        <f t="shared" si="0"/>
        <v>-38316965</v>
      </c>
      <c r="G12" s="31">
        <f t="shared" si="0"/>
        <v>-1716281795</v>
      </c>
      <c r="H12" s="31">
        <f t="shared" si="0"/>
        <v>-18404405</v>
      </c>
      <c r="I12" s="31">
        <f t="shared" si="0"/>
        <v>-39310233</v>
      </c>
      <c r="J12" s="31">
        <f t="shared" si="0"/>
        <v>-1773996433</v>
      </c>
      <c r="K12" s="31">
        <f t="shared" si="0"/>
        <v>-47871051</v>
      </c>
      <c r="L12" s="31">
        <f t="shared" si="0"/>
        <v>-77638818</v>
      </c>
      <c r="M12" s="31">
        <f t="shared" si="0"/>
        <v>-66623959</v>
      </c>
      <c r="N12" s="31">
        <f t="shared" si="0"/>
        <v>-192133828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-1966130261</v>
      </c>
      <c r="X12" s="31">
        <f t="shared" si="0"/>
        <v>56677398</v>
      </c>
      <c r="Y12" s="31">
        <f t="shared" si="0"/>
        <v>-2022807659</v>
      </c>
      <c r="Z12" s="32">
        <f>+IF(X12&lt;&gt;0,+(Y12/X12)*100,0)</f>
        <v>-3568.9846929811424</v>
      </c>
      <c r="AA12" s="33">
        <f>SUM(AA6:AA11)</f>
        <v>-38316965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4291347395</v>
      </c>
      <c r="D19" s="18"/>
      <c r="E19" s="19">
        <v>1017101704</v>
      </c>
      <c r="F19" s="20">
        <v>1017101704</v>
      </c>
      <c r="G19" s="20">
        <v>4298944040</v>
      </c>
      <c r="H19" s="20">
        <v>-13835704</v>
      </c>
      <c r="I19" s="20">
        <v>36594647</v>
      </c>
      <c r="J19" s="20">
        <v>4321702983</v>
      </c>
      <c r="K19" s="20">
        <v>53304430</v>
      </c>
      <c r="L19" s="20">
        <v>58848218</v>
      </c>
      <c r="M19" s="20">
        <v>57761426</v>
      </c>
      <c r="N19" s="20">
        <v>169914074</v>
      </c>
      <c r="O19" s="20"/>
      <c r="P19" s="20"/>
      <c r="Q19" s="20"/>
      <c r="R19" s="20"/>
      <c r="S19" s="20"/>
      <c r="T19" s="20"/>
      <c r="U19" s="20"/>
      <c r="V19" s="20"/>
      <c r="W19" s="20">
        <v>4491617057</v>
      </c>
      <c r="X19" s="20">
        <v>808550856</v>
      </c>
      <c r="Y19" s="20">
        <v>3683066201</v>
      </c>
      <c r="Z19" s="21">
        <v>455.51447675419939</v>
      </c>
      <c r="AA19" s="22">
        <v>1017101704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3598807</v>
      </c>
      <c r="D22" s="18"/>
      <c r="E22" s="19">
        <v>2060718</v>
      </c>
      <c r="F22" s="20">
        <v>2060718</v>
      </c>
      <c r="G22" s="20">
        <v>3598807</v>
      </c>
      <c r="H22" s="20"/>
      <c r="I22" s="20"/>
      <c r="J22" s="20">
        <v>3598807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3598807</v>
      </c>
      <c r="X22" s="20">
        <v>2060718</v>
      </c>
      <c r="Y22" s="20">
        <v>1538089</v>
      </c>
      <c r="Z22" s="21">
        <v>74.638499785026383</v>
      </c>
      <c r="AA22" s="22">
        <v>2060718</v>
      </c>
    </row>
    <row r="23" spans="1:27" ht="13.5" x14ac:dyDescent="0.25">
      <c r="A23" s="23" t="s">
        <v>50</v>
      </c>
      <c r="B23" s="17" t="s">
        <v>32</v>
      </c>
      <c r="C23" s="18">
        <v>131100</v>
      </c>
      <c r="D23" s="18"/>
      <c r="E23" s="19">
        <v>131100</v>
      </c>
      <c r="F23" s="20">
        <v>131100</v>
      </c>
      <c r="G23" s="24">
        <v>131100</v>
      </c>
      <c r="H23" s="24"/>
      <c r="I23" s="24"/>
      <c r="J23" s="20">
        <v>131100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131100</v>
      </c>
      <c r="X23" s="20">
        <v>131100</v>
      </c>
      <c r="Y23" s="24"/>
      <c r="Z23" s="25"/>
      <c r="AA23" s="26">
        <v>131100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4295077302</v>
      </c>
      <c r="D24" s="29">
        <f>SUM(D15:D23)</f>
        <v>0</v>
      </c>
      <c r="E24" s="36">
        <f t="shared" si="1"/>
        <v>1019293522</v>
      </c>
      <c r="F24" s="37">
        <f t="shared" si="1"/>
        <v>1019293522</v>
      </c>
      <c r="G24" s="37">
        <f t="shared" si="1"/>
        <v>4302673947</v>
      </c>
      <c r="H24" s="37">
        <f t="shared" si="1"/>
        <v>-13835704</v>
      </c>
      <c r="I24" s="37">
        <f t="shared" si="1"/>
        <v>36594647</v>
      </c>
      <c r="J24" s="37">
        <f t="shared" si="1"/>
        <v>4325432890</v>
      </c>
      <c r="K24" s="37">
        <f t="shared" si="1"/>
        <v>53304430</v>
      </c>
      <c r="L24" s="37">
        <f t="shared" si="1"/>
        <v>58848218</v>
      </c>
      <c r="M24" s="37">
        <f t="shared" si="1"/>
        <v>57761426</v>
      </c>
      <c r="N24" s="37">
        <f t="shared" si="1"/>
        <v>169914074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4495346964</v>
      </c>
      <c r="X24" s="37">
        <f t="shared" si="1"/>
        <v>810742674</v>
      </c>
      <c r="Y24" s="37">
        <f t="shared" si="1"/>
        <v>3684604290</v>
      </c>
      <c r="Z24" s="38">
        <f>+IF(X24&lt;&gt;0,+(Y24/X24)*100,0)</f>
        <v>454.47272089688965</v>
      </c>
      <c r="AA24" s="39">
        <f>SUM(AA15:AA23)</f>
        <v>1019293522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2612430333</v>
      </c>
      <c r="D25" s="29">
        <f>+D12+D24</f>
        <v>0</v>
      </c>
      <c r="E25" s="30">
        <f t="shared" si="2"/>
        <v>980976557</v>
      </c>
      <c r="F25" s="31">
        <f t="shared" si="2"/>
        <v>980976557</v>
      </c>
      <c r="G25" s="31">
        <f t="shared" si="2"/>
        <v>2586392152</v>
      </c>
      <c r="H25" s="31">
        <f t="shared" si="2"/>
        <v>-32240109</v>
      </c>
      <c r="I25" s="31">
        <f t="shared" si="2"/>
        <v>-2715586</v>
      </c>
      <c r="J25" s="31">
        <f t="shared" si="2"/>
        <v>2551436457</v>
      </c>
      <c r="K25" s="31">
        <f t="shared" si="2"/>
        <v>5433379</v>
      </c>
      <c r="L25" s="31">
        <f t="shared" si="2"/>
        <v>-18790600</v>
      </c>
      <c r="M25" s="31">
        <f t="shared" si="2"/>
        <v>-8862533</v>
      </c>
      <c r="N25" s="31">
        <f t="shared" si="2"/>
        <v>-22219754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2529216703</v>
      </c>
      <c r="X25" s="31">
        <f t="shared" si="2"/>
        <v>867420072</v>
      </c>
      <c r="Y25" s="31">
        <f t="shared" si="2"/>
        <v>1661796631</v>
      </c>
      <c r="Z25" s="32">
        <f>+IF(X25&lt;&gt;0,+(Y25/X25)*100,0)</f>
        <v>191.57922264450434</v>
      </c>
      <c r="AA25" s="33">
        <f>+AA12+AA24</f>
        <v>980976557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33914362</v>
      </c>
      <c r="D32" s="18"/>
      <c r="E32" s="19"/>
      <c r="F32" s="20"/>
      <c r="G32" s="20">
        <v>15927692</v>
      </c>
      <c r="H32" s="20">
        <v>-15334128</v>
      </c>
      <c r="I32" s="20">
        <v>4316169</v>
      </c>
      <c r="J32" s="20">
        <v>4909733</v>
      </c>
      <c r="K32" s="20">
        <v>-55122995</v>
      </c>
      <c r="L32" s="20">
        <v>-73370248</v>
      </c>
      <c r="M32" s="20">
        <v>-77148183</v>
      </c>
      <c r="N32" s="20">
        <v>-205641426</v>
      </c>
      <c r="O32" s="20"/>
      <c r="P32" s="20"/>
      <c r="Q32" s="20"/>
      <c r="R32" s="20"/>
      <c r="S32" s="20"/>
      <c r="T32" s="20"/>
      <c r="U32" s="20"/>
      <c r="V32" s="20"/>
      <c r="W32" s="20">
        <v>-200731693</v>
      </c>
      <c r="X32" s="20"/>
      <c r="Y32" s="20">
        <v>-200731693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33914362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15927692</v>
      </c>
      <c r="H34" s="31">
        <f t="shared" si="3"/>
        <v>-15334128</v>
      </c>
      <c r="I34" s="31">
        <f t="shared" si="3"/>
        <v>4316169</v>
      </c>
      <c r="J34" s="31">
        <f t="shared" si="3"/>
        <v>4909733</v>
      </c>
      <c r="K34" s="31">
        <f t="shared" si="3"/>
        <v>-55122995</v>
      </c>
      <c r="L34" s="31">
        <f t="shared" si="3"/>
        <v>-73370248</v>
      </c>
      <c r="M34" s="31">
        <f t="shared" si="3"/>
        <v>-77148183</v>
      </c>
      <c r="N34" s="31">
        <f t="shared" si="3"/>
        <v>-205641426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-200731693</v>
      </c>
      <c r="X34" s="31">
        <f t="shared" si="3"/>
        <v>0</v>
      </c>
      <c r="Y34" s="31">
        <f t="shared" si="3"/>
        <v>-200731693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33914362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15927692</v>
      </c>
      <c r="H40" s="31">
        <f t="shared" si="5"/>
        <v>-15334128</v>
      </c>
      <c r="I40" s="31">
        <f t="shared" si="5"/>
        <v>4316169</v>
      </c>
      <c r="J40" s="31">
        <f t="shared" si="5"/>
        <v>4909733</v>
      </c>
      <c r="K40" s="31">
        <f t="shared" si="5"/>
        <v>-55122995</v>
      </c>
      <c r="L40" s="31">
        <f t="shared" si="5"/>
        <v>-73370248</v>
      </c>
      <c r="M40" s="31">
        <f t="shared" si="5"/>
        <v>-77148183</v>
      </c>
      <c r="N40" s="31">
        <f t="shared" si="5"/>
        <v>-205641426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-200731693</v>
      </c>
      <c r="X40" s="31">
        <f t="shared" si="5"/>
        <v>0</v>
      </c>
      <c r="Y40" s="31">
        <f t="shared" si="5"/>
        <v>-200731693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2578515971</v>
      </c>
      <c r="D42" s="43">
        <f>+D25-D40</f>
        <v>0</v>
      </c>
      <c r="E42" s="44">
        <f t="shared" si="6"/>
        <v>980976557</v>
      </c>
      <c r="F42" s="45">
        <f t="shared" si="6"/>
        <v>980976557</v>
      </c>
      <c r="G42" s="45">
        <f t="shared" si="6"/>
        <v>2570464460</v>
      </c>
      <c r="H42" s="45">
        <f t="shared" si="6"/>
        <v>-16905981</v>
      </c>
      <c r="I42" s="45">
        <f t="shared" si="6"/>
        <v>-7031755</v>
      </c>
      <c r="J42" s="45">
        <f t="shared" si="6"/>
        <v>2546526724</v>
      </c>
      <c r="K42" s="45">
        <f t="shared" si="6"/>
        <v>60556374</v>
      </c>
      <c r="L42" s="45">
        <f t="shared" si="6"/>
        <v>54579648</v>
      </c>
      <c r="M42" s="45">
        <f t="shared" si="6"/>
        <v>68285650</v>
      </c>
      <c r="N42" s="45">
        <f t="shared" si="6"/>
        <v>183421672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2729948396</v>
      </c>
      <c r="X42" s="45">
        <f t="shared" si="6"/>
        <v>867420072</v>
      </c>
      <c r="Y42" s="45">
        <f t="shared" si="6"/>
        <v>1862528324</v>
      </c>
      <c r="Z42" s="46">
        <f>+IF(X42&lt;&gt;0,+(Y42/X42)*100,0)</f>
        <v>214.7204548432446</v>
      </c>
      <c r="AA42" s="47">
        <f>+AA25-AA40</f>
        <v>980976557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323998204</v>
      </c>
      <c r="F45" s="20">
        <v>323998204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210441719</v>
      </c>
      <c r="Y45" s="20">
        <v>-210441719</v>
      </c>
      <c r="Z45" s="48">
        <v>-100</v>
      </c>
      <c r="AA45" s="22">
        <v>323998204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323998204</v>
      </c>
      <c r="F48" s="53">
        <f t="shared" si="7"/>
        <v>323998204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210441719</v>
      </c>
      <c r="Y48" s="53">
        <f t="shared" si="7"/>
        <v>-210441719</v>
      </c>
      <c r="Z48" s="54">
        <f>+IF(X48&lt;&gt;0,+(Y48/X48)*100,0)</f>
        <v>-100</v>
      </c>
      <c r="AA48" s="55">
        <f>SUM(AA45:AA47)</f>
        <v>323998204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528206367</v>
      </c>
      <c r="D8" s="18"/>
      <c r="E8" s="19">
        <v>1512007726</v>
      </c>
      <c r="F8" s="20">
        <v>1512007726</v>
      </c>
      <c r="G8" s="20">
        <v>1070974663</v>
      </c>
      <c r="H8" s="20">
        <v>-519833953</v>
      </c>
      <c r="I8" s="20">
        <v>7128514</v>
      </c>
      <c r="J8" s="20">
        <v>558269224</v>
      </c>
      <c r="K8" s="20">
        <v>-4567321</v>
      </c>
      <c r="L8" s="20">
        <v>53852339</v>
      </c>
      <c r="M8" s="20">
        <v>-25943998</v>
      </c>
      <c r="N8" s="20">
        <v>23341020</v>
      </c>
      <c r="O8" s="20"/>
      <c r="P8" s="20"/>
      <c r="Q8" s="20"/>
      <c r="R8" s="20"/>
      <c r="S8" s="20"/>
      <c r="T8" s="20"/>
      <c r="U8" s="20"/>
      <c r="V8" s="20"/>
      <c r="W8" s="20">
        <v>581610244</v>
      </c>
      <c r="X8" s="20">
        <v>1420391949</v>
      </c>
      <c r="Y8" s="20">
        <v>-838781705</v>
      </c>
      <c r="Z8" s="21">
        <v>-59.0528343666358</v>
      </c>
      <c r="AA8" s="22">
        <v>1512007726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4003695</v>
      </c>
      <c r="D11" s="18"/>
      <c r="E11" s="19">
        <v>4976667</v>
      </c>
      <c r="F11" s="20">
        <v>4976667</v>
      </c>
      <c r="G11" s="20">
        <v>4087129</v>
      </c>
      <c r="H11" s="20">
        <v>-83434</v>
      </c>
      <c r="I11" s="20">
        <v>21647</v>
      </c>
      <c r="J11" s="20">
        <v>4025342</v>
      </c>
      <c r="K11" s="20">
        <v>11894</v>
      </c>
      <c r="L11" s="20"/>
      <c r="M11" s="20">
        <v>21183</v>
      </c>
      <c r="N11" s="20">
        <v>33077</v>
      </c>
      <c r="O11" s="20"/>
      <c r="P11" s="20"/>
      <c r="Q11" s="20"/>
      <c r="R11" s="20"/>
      <c r="S11" s="20"/>
      <c r="T11" s="20"/>
      <c r="U11" s="20"/>
      <c r="V11" s="20"/>
      <c r="W11" s="20">
        <v>4058419</v>
      </c>
      <c r="X11" s="20">
        <v>-82424312</v>
      </c>
      <c r="Y11" s="20">
        <v>86482731</v>
      </c>
      <c r="Z11" s="21">
        <v>-104.9238130128402</v>
      </c>
      <c r="AA11" s="22">
        <v>4976667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532210062</v>
      </c>
      <c r="D12" s="29">
        <f>SUM(D6:D11)</f>
        <v>0</v>
      </c>
      <c r="E12" s="30">
        <f t="shared" si="0"/>
        <v>1516984393</v>
      </c>
      <c r="F12" s="31">
        <f t="shared" si="0"/>
        <v>1516984393</v>
      </c>
      <c r="G12" s="31">
        <f t="shared" si="0"/>
        <v>1075061792</v>
      </c>
      <c r="H12" s="31">
        <f t="shared" si="0"/>
        <v>-519917387</v>
      </c>
      <c r="I12" s="31">
        <f t="shared" si="0"/>
        <v>7150161</v>
      </c>
      <c r="J12" s="31">
        <f t="shared" si="0"/>
        <v>562294566</v>
      </c>
      <c r="K12" s="31">
        <f t="shared" si="0"/>
        <v>-4555427</v>
      </c>
      <c r="L12" s="31">
        <f t="shared" si="0"/>
        <v>53852339</v>
      </c>
      <c r="M12" s="31">
        <f t="shared" si="0"/>
        <v>-25922815</v>
      </c>
      <c r="N12" s="31">
        <f t="shared" si="0"/>
        <v>23374097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585668663</v>
      </c>
      <c r="X12" s="31">
        <f t="shared" si="0"/>
        <v>1337967637</v>
      </c>
      <c r="Y12" s="31">
        <f t="shared" si="0"/>
        <v>-752298974</v>
      </c>
      <c r="Z12" s="32">
        <f>+IF(X12&lt;&gt;0,+(Y12/X12)*100,0)</f>
        <v>-56.226993328987376</v>
      </c>
      <c r="AA12" s="33">
        <f>SUM(AA6:AA11)</f>
        <v>1516984393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1608603758</v>
      </c>
      <c r="D19" s="18"/>
      <c r="E19" s="19">
        <v>3025952533</v>
      </c>
      <c r="F19" s="20">
        <v>3025952533</v>
      </c>
      <c r="G19" s="20">
        <v>1662911569</v>
      </c>
      <c r="H19" s="20">
        <v>-43453254</v>
      </c>
      <c r="I19" s="20">
        <v>11450257</v>
      </c>
      <c r="J19" s="20">
        <v>1630908572</v>
      </c>
      <c r="K19" s="20">
        <v>20602769</v>
      </c>
      <c r="L19" s="20">
        <v>-49296300</v>
      </c>
      <c r="M19" s="20">
        <v>13346139</v>
      </c>
      <c r="N19" s="20">
        <v>-15347392</v>
      </c>
      <c r="O19" s="20"/>
      <c r="P19" s="20"/>
      <c r="Q19" s="20"/>
      <c r="R19" s="20"/>
      <c r="S19" s="20"/>
      <c r="T19" s="20"/>
      <c r="U19" s="20"/>
      <c r="V19" s="20"/>
      <c r="W19" s="20">
        <v>1615561180</v>
      </c>
      <c r="X19" s="20">
        <v>2358306984</v>
      </c>
      <c r="Y19" s="20">
        <v>-742745804</v>
      </c>
      <c r="Z19" s="21">
        <v>-31.494873612264211</v>
      </c>
      <c r="AA19" s="22">
        <v>3025952533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1608603758</v>
      </c>
      <c r="D24" s="29">
        <f>SUM(D15:D23)</f>
        <v>0</v>
      </c>
      <c r="E24" s="36">
        <f t="shared" si="1"/>
        <v>3025952533</v>
      </c>
      <c r="F24" s="37">
        <f t="shared" si="1"/>
        <v>3025952533</v>
      </c>
      <c r="G24" s="37">
        <f t="shared" si="1"/>
        <v>1662911569</v>
      </c>
      <c r="H24" s="37">
        <f t="shared" si="1"/>
        <v>-43453254</v>
      </c>
      <c r="I24" s="37">
        <f t="shared" si="1"/>
        <v>11450257</v>
      </c>
      <c r="J24" s="37">
        <f t="shared" si="1"/>
        <v>1630908572</v>
      </c>
      <c r="K24" s="37">
        <f t="shared" si="1"/>
        <v>20602769</v>
      </c>
      <c r="L24" s="37">
        <f t="shared" si="1"/>
        <v>-49296300</v>
      </c>
      <c r="M24" s="37">
        <f t="shared" si="1"/>
        <v>13346139</v>
      </c>
      <c r="N24" s="37">
        <f t="shared" si="1"/>
        <v>-15347392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1615561180</v>
      </c>
      <c r="X24" s="37">
        <f t="shared" si="1"/>
        <v>2358306984</v>
      </c>
      <c r="Y24" s="37">
        <f t="shared" si="1"/>
        <v>-742745804</v>
      </c>
      <c r="Z24" s="38">
        <f>+IF(X24&lt;&gt;0,+(Y24/X24)*100,0)</f>
        <v>-31.494873612264211</v>
      </c>
      <c r="AA24" s="39">
        <f>SUM(AA15:AA23)</f>
        <v>3025952533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2140813820</v>
      </c>
      <c r="D25" s="29">
        <f>+D12+D24</f>
        <v>0</v>
      </c>
      <c r="E25" s="30">
        <f t="shared" si="2"/>
        <v>4542936926</v>
      </c>
      <c r="F25" s="31">
        <f t="shared" si="2"/>
        <v>4542936926</v>
      </c>
      <c r="G25" s="31">
        <f t="shared" si="2"/>
        <v>2737973361</v>
      </c>
      <c r="H25" s="31">
        <f t="shared" si="2"/>
        <v>-563370641</v>
      </c>
      <c r="I25" s="31">
        <f t="shared" si="2"/>
        <v>18600418</v>
      </c>
      <c r="J25" s="31">
        <f t="shared" si="2"/>
        <v>2193203138</v>
      </c>
      <c r="K25" s="31">
        <f t="shared" si="2"/>
        <v>16047342</v>
      </c>
      <c r="L25" s="31">
        <f t="shared" si="2"/>
        <v>4556039</v>
      </c>
      <c r="M25" s="31">
        <f t="shared" si="2"/>
        <v>-12576676</v>
      </c>
      <c r="N25" s="31">
        <f t="shared" si="2"/>
        <v>8026705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2201229843</v>
      </c>
      <c r="X25" s="31">
        <f t="shared" si="2"/>
        <v>3696274621</v>
      </c>
      <c r="Y25" s="31">
        <f t="shared" si="2"/>
        <v>-1495044778</v>
      </c>
      <c r="Z25" s="32">
        <f>+IF(X25&lt;&gt;0,+(Y25/X25)*100,0)</f>
        <v>-40.447340397979595</v>
      </c>
      <c r="AA25" s="33">
        <f>+AA12+AA24</f>
        <v>4542936926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33351036</v>
      </c>
      <c r="D31" s="18"/>
      <c r="E31" s="19"/>
      <c r="F31" s="20"/>
      <c r="G31" s="20">
        <v>33391609</v>
      </c>
      <c r="H31" s="20">
        <v>-217709</v>
      </c>
      <c r="I31" s="20">
        <v>144913</v>
      </c>
      <c r="J31" s="20">
        <v>33318813</v>
      </c>
      <c r="K31" s="20">
        <v>-107019</v>
      </c>
      <c r="L31" s="20">
        <v>137638</v>
      </c>
      <c r="M31" s="20">
        <v>-107311</v>
      </c>
      <c r="N31" s="20">
        <v>-76692</v>
      </c>
      <c r="O31" s="20"/>
      <c r="P31" s="20"/>
      <c r="Q31" s="20"/>
      <c r="R31" s="20"/>
      <c r="S31" s="20"/>
      <c r="T31" s="20"/>
      <c r="U31" s="20"/>
      <c r="V31" s="20"/>
      <c r="W31" s="20">
        <v>33242121</v>
      </c>
      <c r="X31" s="20"/>
      <c r="Y31" s="20">
        <v>33242121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33367969</v>
      </c>
      <c r="H32" s="20">
        <v>131678583</v>
      </c>
      <c r="I32" s="20">
        <v>170531185</v>
      </c>
      <c r="J32" s="20">
        <v>335577737</v>
      </c>
      <c r="K32" s="20">
        <v>109261576</v>
      </c>
      <c r="L32" s="20">
        <v>122870407</v>
      </c>
      <c r="M32" s="20">
        <v>269289532</v>
      </c>
      <c r="N32" s="20">
        <v>501421515</v>
      </c>
      <c r="O32" s="20"/>
      <c r="P32" s="20"/>
      <c r="Q32" s="20"/>
      <c r="R32" s="20"/>
      <c r="S32" s="20"/>
      <c r="T32" s="20"/>
      <c r="U32" s="20"/>
      <c r="V32" s="20"/>
      <c r="W32" s="20">
        <v>836999252</v>
      </c>
      <c r="X32" s="20">
        <v>-912</v>
      </c>
      <c r="Y32" s="20">
        <v>837000164</v>
      </c>
      <c r="Z32" s="21">
        <v>-91776333.771929815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33351036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66759578</v>
      </c>
      <c r="H34" s="31">
        <f t="shared" si="3"/>
        <v>131460874</v>
      </c>
      <c r="I34" s="31">
        <f t="shared" si="3"/>
        <v>170676098</v>
      </c>
      <c r="J34" s="31">
        <f t="shared" si="3"/>
        <v>368896550</v>
      </c>
      <c r="K34" s="31">
        <f t="shared" si="3"/>
        <v>109154557</v>
      </c>
      <c r="L34" s="31">
        <f t="shared" si="3"/>
        <v>123008045</v>
      </c>
      <c r="M34" s="31">
        <f t="shared" si="3"/>
        <v>269182221</v>
      </c>
      <c r="N34" s="31">
        <f t="shared" si="3"/>
        <v>501344823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870241373</v>
      </c>
      <c r="X34" s="31">
        <f t="shared" si="3"/>
        <v>-912</v>
      </c>
      <c r="Y34" s="31">
        <f t="shared" si="3"/>
        <v>870242285</v>
      </c>
      <c r="Z34" s="32">
        <f>+IF(X34&lt;&gt;0,+(Y34/X34)*100,0)</f>
        <v>-95421303.179824561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33351036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66759578</v>
      </c>
      <c r="H40" s="31">
        <f t="shared" si="5"/>
        <v>131460874</v>
      </c>
      <c r="I40" s="31">
        <f t="shared" si="5"/>
        <v>170676098</v>
      </c>
      <c r="J40" s="31">
        <f t="shared" si="5"/>
        <v>368896550</v>
      </c>
      <c r="K40" s="31">
        <f t="shared" si="5"/>
        <v>109154557</v>
      </c>
      <c r="L40" s="31">
        <f t="shared" si="5"/>
        <v>123008045</v>
      </c>
      <c r="M40" s="31">
        <f t="shared" si="5"/>
        <v>269182221</v>
      </c>
      <c r="N40" s="31">
        <f t="shared" si="5"/>
        <v>501344823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870241373</v>
      </c>
      <c r="X40" s="31">
        <f t="shared" si="5"/>
        <v>-912</v>
      </c>
      <c r="Y40" s="31">
        <f t="shared" si="5"/>
        <v>870242285</v>
      </c>
      <c r="Z40" s="32">
        <f>+IF(X40&lt;&gt;0,+(Y40/X40)*100,0)</f>
        <v>-95421303.179824561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2107462784</v>
      </c>
      <c r="D42" s="43">
        <f>+D25-D40</f>
        <v>0</v>
      </c>
      <c r="E42" s="44">
        <f t="shared" si="6"/>
        <v>4542936926</v>
      </c>
      <c r="F42" s="45">
        <f t="shared" si="6"/>
        <v>4542936926</v>
      </c>
      <c r="G42" s="45">
        <f t="shared" si="6"/>
        <v>2671213783</v>
      </c>
      <c r="H42" s="45">
        <f t="shared" si="6"/>
        <v>-694831515</v>
      </c>
      <c r="I42" s="45">
        <f t="shared" si="6"/>
        <v>-152075680</v>
      </c>
      <c r="J42" s="45">
        <f t="shared" si="6"/>
        <v>1824306588</v>
      </c>
      <c r="K42" s="45">
        <f t="shared" si="6"/>
        <v>-93107215</v>
      </c>
      <c r="L42" s="45">
        <f t="shared" si="6"/>
        <v>-118452006</v>
      </c>
      <c r="M42" s="45">
        <f t="shared" si="6"/>
        <v>-281758897</v>
      </c>
      <c r="N42" s="45">
        <f t="shared" si="6"/>
        <v>-493318118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1330988470</v>
      </c>
      <c r="X42" s="45">
        <f t="shared" si="6"/>
        <v>3696275533</v>
      </c>
      <c r="Y42" s="45">
        <f t="shared" si="6"/>
        <v>-2365287063</v>
      </c>
      <c r="Z42" s="46">
        <f>+IF(X42&lt;&gt;0,+(Y42/X42)*100,0)</f>
        <v>-63.991091624066975</v>
      </c>
      <c r="AA42" s="47">
        <f>+AA25-AA40</f>
        <v>4542936926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-231752222</v>
      </c>
      <c r="D45" s="18"/>
      <c r="E45" s="19">
        <v>-92451422</v>
      </c>
      <c r="F45" s="20">
        <v>-92451422</v>
      </c>
      <c r="G45" s="20">
        <v>97711416</v>
      </c>
      <c r="H45" s="20">
        <v>-330010422</v>
      </c>
      <c r="I45" s="20">
        <v>-47186434</v>
      </c>
      <c r="J45" s="20">
        <v>-279485440</v>
      </c>
      <c r="K45" s="20">
        <v>-30777459</v>
      </c>
      <c r="L45" s="20">
        <v>-232984452</v>
      </c>
      <c r="M45" s="20">
        <v>6550960</v>
      </c>
      <c r="N45" s="20">
        <v>-257210951</v>
      </c>
      <c r="O45" s="20"/>
      <c r="P45" s="20"/>
      <c r="Q45" s="20"/>
      <c r="R45" s="20"/>
      <c r="S45" s="20"/>
      <c r="T45" s="20"/>
      <c r="U45" s="20"/>
      <c r="V45" s="20"/>
      <c r="W45" s="20">
        <v>-536696391</v>
      </c>
      <c r="X45" s="20">
        <v>-46225734</v>
      </c>
      <c r="Y45" s="20">
        <v>-490470657</v>
      </c>
      <c r="Z45" s="48">
        <v>1061.0337891011097</v>
      </c>
      <c r="AA45" s="22">
        <v>-92451422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-231752222</v>
      </c>
      <c r="D48" s="51">
        <f>SUM(D45:D47)</f>
        <v>0</v>
      </c>
      <c r="E48" s="52">
        <f t="shared" si="7"/>
        <v>-92451422</v>
      </c>
      <c r="F48" s="53">
        <f t="shared" si="7"/>
        <v>-92451422</v>
      </c>
      <c r="G48" s="53">
        <f t="shared" si="7"/>
        <v>97711416</v>
      </c>
      <c r="H48" s="53">
        <f t="shared" si="7"/>
        <v>-330010422</v>
      </c>
      <c r="I48" s="53">
        <f t="shared" si="7"/>
        <v>-47186434</v>
      </c>
      <c r="J48" s="53">
        <f t="shared" si="7"/>
        <v>-279485440</v>
      </c>
      <c r="K48" s="53">
        <f t="shared" si="7"/>
        <v>-30777459</v>
      </c>
      <c r="L48" s="53">
        <f t="shared" si="7"/>
        <v>-232984452</v>
      </c>
      <c r="M48" s="53">
        <f t="shared" si="7"/>
        <v>6550960</v>
      </c>
      <c r="N48" s="53">
        <f t="shared" si="7"/>
        <v>-257210951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-536696391</v>
      </c>
      <c r="X48" s="53">
        <f t="shared" si="7"/>
        <v>-46225734</v>
      </c>
      <c r="Y48" s="53">
        <f t="shared" si="7"/>
        <v>-490470657</v>
      </c>
      <c r="Z48" s="54">
        <f>+IF(X48&lt;&gt;0,+(Y48/X48)*100,0)</f>
        <v>1061.0337891011097</v>
      </c>
      <c r="AA48" s="55">
        <f>SUM(AA45:AA47)</f>
        <v>-92451422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-3128521</v>
      </c>
      <c r="D8" s="18"/>
      <c r="E8" s="19"/>
      <c r="F8" s="20"/>
      <c r="G8" s="20">
        <v>447246</v>
      </c>
      <c r="H8" s="20">
        <v>509947</v>
      </c>
      <c r="I8" s="20">
        <v>484128</v>
      </c>
      <c r="J8" s="20">
        <v>1441321</v>
      </c>
      <c r="K8" s="20">
        <v>498647</v>
      </c>
      <c r="L8" s="20">
        <v>514358</v>
      </c>
      <c r="M8" s="20">
        <v>588746</v>
      </c>
      <c r="N8" s="20">
        <v>1601751</v>
      </c>
      <c r="O8" s="20"/>
      <c r="P8" s="20"/>
      <c r="Q8" s="20"/>
      <c r="R8" s="20"/>
      <c r="S8" s="20"/>
      <c r="T8" s="20"/>
      <c r="U8" s="20"/>
      <c r="V8" s="20"/>
      <c r="W8" s="20">
        <v>3043072</v>
      </c>
      <c r="X8" s="20"/>
      <c r="Y8" s="20">
        <v>3043072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5000000</v>
      </c>
      <c r="F11" s="20">
        <v>5000000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2499998</v>
      </c>
      <c r="Y11" s="20">
        <v>-2499998</v>
      </c>
      <c r="Z11" s="21">
        <v>-100</v>
      </c>
      <c r="AA11" s="22">
        <v>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-3128521</v>
      </c>
      <c r="D12" s="29">
        <f>SUM(D6:D11)</f>
        <v>0</v>
      </c>
      <c r="E12" s="30">
        <f t="shared" si="0"/>
        <v>5000000</v>
      </c>
      <c r="F12" s="31">
        <f t="shared" si="0"/>
        <v>5000000</v>
      </c>
      <c r="G12" s="31">
        <f t="shared" si="0"/>
        <v>447246</v>
      </c>
      <c r="H12" s="31">
        <f t="shared" si="0"/>
        <v>509947</v>
      </c>
      <c r="I12" s="31">
        <f t="shared" si="0"/>
        <v>484128</v>
      </c>
      <c r="J12" s="31">
        <f t="shared" si="0"/>
        <v>1441321</v>
      </c>
      <c r="K12" s="31">
        <f t="shared" si="0"/>
        <v>498647</v>
      </c>
      <c r="L12" s="31">
        <f t="shared" si="0"/>
        <v>514358</v>
      </c>
      <c r="M12" s="31">
        <f t="shared" si="0"/>
        <v>588746</v>
      </c>
      <c r="N12" s="31">
        <f t="shared" si="0"/>
        <v>1601751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3043072</v>
      </c>
      <c r="X12" s="31">
        <f t="shared" si="0"/>
        <v>2499998</v>
      </c>
      <c r="Y12" s="31">
        <f t="shared" si="0"/>
        <v>543074</v>
      </c>
      <c r="Z12" s="32">
        <f>+IF(X12&lt;&gt;0,+(Y12/X12)*100,0)</f>
        <v>21.722977378381902</v>
      </c>
      <c r="AA12" s="33">
        <f>SUM(AA6:AA11)</f>
        <v>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75193688</v>
      </c>
      <c r="D19" s="18"/>
      <c r="E19" s="19">
        <v>27632000</v>
      </c>
      <c r="F19" s="20">
        <v>27632000</v>
      </c>
      <c r="G19" s="20">
        <v>1391452</v>
      </c>
      <c r="H19" s="20"/>
      <c r="I19" s="20"/>
      <c r="J19" s="20">
        <v>1391452</v>
      </c>
      <c r="K19" s="20">
        <v>588271</v>
      </c>
      <c r="L19" s="20"/>
      <c r="M19" s="20"/>
      <c r="N19" s="20">
        <v>588271</v>
      </c>
      <c r="O19" s="20"/>
      <c r="P19" s="20"/>
      <c r="Q19" s="20"/>
      <c r="R19" s="20"/>
      <c r="S19" s="20"/>
      <c r="T19" s="20"/>
      <c r="U19" s="20"/>
      <c r="V19" s="20"/>
      <c r="W19" s="20">
        <v>1979723</v>
      </c>
      <c r="X19" s="20">
        <v>13815998</v>
      </c>
      <c r="Y19" s="20">
        <v>-11836275</v>
      </c>
      <c r="Z19" s="21">
        <v>-85.67079265645522</v>
      </c>
      <c r="AA19" s="22">
        <v>27632000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75193688</v>
      </c>
      <c r="D24" s="29">
        <f>SUM(D15:D23)</f>
        <v>0</v>
      </c>
      <c r="E24" s="36">
        <f t="shared" si="1"/>
        <v>27632000</v>
      </c>
      <c r="F24" s="37">
        <f t="shared" si="1"/>
        <v>27632000</v>
      </c>
      <c r="G24" s="37">
        <f t="shared" si="1"/>
        <v>1391452</v>
      </c>
      <c r="H24" s="37">
        <f t="shared" si="1"/>
        <v>0</v>
      </c>
      <c r="I24" s="37">
        <f t="shared" si="1"/>
        <v>0</v>
      </c>
      <c r="J24" s="37">
        <f t="shared" si="1"/>
        <v>1391452</v>
      </c>
      <c r="K24" s="37">
        <f t="shared" si="1"/>
        <v>588271</v>
      </c>
      <c r="L24" s="37">
        <f t="shared" si="1"/>
        <v>0</v>
      </c>
      <c r="M24" s="37">
        <f t="shared" si="1"/>
        <v>0</v>
      </c>
      <c r="N24" s="37">
        <f t="shared" si="1"/>
        <v>588271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1979723</v>
      </c>
      <c r="X24" s="37">
        <f t="shared" si="1"/>
        <v>13815998</v>
      </c>
      <c r="Y24" s="37">
        <f t="shared" si="1"/>
        <v>-11836275</v>
      </c>
      <c r="Z24" s="38">
        <f>+IF(X24&lt;&gt;0,+(Y24/X24)*100,0)</f>
        <v>-85.67079265645522</v>
      </c>
      <c r="AA24" s="39">
        <f>SUM(AA15:AA23)</f>
        <v>27632000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72065167</v>
      </c>
      <c r="D25" s="29">
        <f>+D12+D24</f>
        <v>0</v>
      </c>
      <c r="E25" s="30">
        <f t="shared" si="2"/>
        <v>32632000</v>
      </c>
      <c r="F25" s="31">
        <f t="shared" si="2"/>
        <v>32632000</v>
      </c>
      <c r="G25" s="31">
        <f t="shared" si="2"/>
        <v>1838698</v>
      </c>
      <c r="H25" s="31">
        <f t="shared" si="2"/>
        <v>509947</v>
      </c>
      <c r="I25" s="31">
        <f t="shared" si="2"/>
        <v>484128</v>
      </c>
      <c r="J25" s="31">
        <f t="shared" si="2"/>
        <v>2832773</v>
      </c>
      <c r="K25" s="31">
        <f t="shared" si="2"/>
        <v>1086918</v>
      </c>
      <c r="L25" s="31">
        <f t="shared" si="2"/>
        <v>514358</v>
      </c>
      <c r="M25" s="31">
        <f t="shared" si="2"/>
        <v>588746</v>
      </c>
      <c r="N25" s="31">
        <f t="shared" si="2"/>
        <v>2190022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5022795</v>
      </c>
      <c r="X25" s="31">
        <f t="shared" si="2"/>
        <v>16315996</v>
      </c>
      <c r="Y25" s="31">
        <f t="shared" si="2"/>
        <v>-11293201</v>
      </c>
      <c r="Z25" s="32">
        <f>+IF(X25&lt;&gt;0,+(Y25/X25)*100,0)</f>
        <v>-69.215517091325594</v>
      </c>
      <c r="AA25" s="33">
        <f>+AA12+AA24</f>
        <v>32632000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29577885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29577885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29577885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42487282</v>
      </c>
      <c r="D42" s="43">
        <f>+D25-D40</f>
        <v>0</v>
      </c>
      <c r="E42" s="44">
        <f t="shared" si="6"/>
        <v>32632000</v>
      </c>
      <c r="F42" s="45">
        <f t="shared" si="6"/>
        <v>32632000</v>
      </c>
      <c r="G42" s="45">
        <f t="shared" si="6"/>
        <v>1838698</v>
      </c>
      <c r="H42" s="45">
        <f t="shared" si="6"/>
        <v>509947</v>
      </c>
      <c r="I42" s="45">
        <f t="shared" si="6"/>
        <v>484128</v>
      </c>
      <c r="J42" s="45">
        <f t="shared" si="6"/>
        <v>2832773</v>
      </c>
      <c r="K42" s="45">
        <f t="shared" si="6"/>
        <v>1086918</v>
      </c>
      <c r="L42" s="45">
        <f t="shared" si="6"/>
        <v>514358</v>
      </c>
      <c r="M42" s="45">
        <f t="shared" si="6"/>
        <v>588746</v>
      </c>
      <c r="N42" s="45">
        <f t="shared" si="6"/>
        <v>2190022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5022795</v>
      </c>
      <c r="X42" s="45">
        <f t="shared" si="6"/>
        <v>16315996</v>
      </c>
      <c r="Y42" s="45">
        <f t="shared" si="6"/>
        <v>-11293201</v>
      </c>
      <c r="Z42" s="46">
        <f>+IF(X42&lt;&gt;0,+(Y42/X42)*100,0)</f>
        <v>-69.215517091325594</v>
      </c>
      <c r="AA42" s="47">
        <f>+AA25-AA40</f>
        <v>32632000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45000000</v>
      </c>
      <c r="F6" s="20">
        <v>45000000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22500000</v>
      </c>
      <c r="Y6" s="20">
        <v>-22500000</v>
      </c>
      <c r="Z6" s="21">
        <v>-100</v>
      </c>
      <c r="AA6" s="22">
        <v>45000000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45000000</v>
      </c>
      <c r="F12" s="31">
        <f t="shared" si="0"/>
        <v>45000000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22500000</v>
      </c>
      <c r="Y12" s="31">
        <f t="shared" si="0"/>
        <v>-22500000</v>
      </c>
      <c r="Z12" s="32">
        <f>+IF(X12&lt;&gt;0,+(Y12/X12)*100,0)</f>
        <v>-100</v>
      </c>
      <c r="AA12" s="33">
        <f>SUM(AA6:AA11)</f>
        <v>45000000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55720000</v>
      </c>
      <c r="F19" s="20">
        <v>55720000</v>
      </c>
      <c r="G19" s="20">
        <v>1223454</v>
      </c>
      <c r="H19" s="20">
        <v>4955724</v>
      </c>
      <c r="I19" s="20"/>
      <c r="J19" s="20">
        <v>6179178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6179178</v>
      </c>
      <c r="X19" s="20">
        <v>27860002</v>
      </c>
      <c r="Y19" s="20">
        <v>-21680824</v>
      </c>
      <c r="Z19" s="21">
        <v>-77.820611786029303</v>
      </c>
      <c r="AA19" s="22">
        <v>55720000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55720000</v>
      </c>
      <c r="F24" s="37">
        <f t="shared" si="1"/>
        <v>55720000</v>
      </c>
      <c r="G24" s="37">
        <f t="shared" si="1"/>
        <v>1223454</v>
      </c>
      <c r="H24" s="37">
        <f t="shared" si="1"/>
        <v>4955724</v>
      </c>
      <c r="I24" s="37">
        <f t="shared" si="1"/>
        <v>0</v>
      </c>
      <c r="J24" s="37">
        <f t="shared" si="1"/>
        <v>6179178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6179178</v>
      </c>
      <c r="X24" s="37">
        <f t="shared" si="1"/>
        <v>27860002</v>
      </c>
      <c r="Y24" s="37">
        <f t="shared" si="1"/>
        <v>-21680824</v>
      </c>
      <c r="Z24" s="38">
        <f>+IF(X24&lt;&gt;0,+(Y24/X24)*100,0)</f>
        <v>-77.820611786029303</v>
      </c>
      <c r="AA24" s="39">
        <f>SUM(AA15:AA23)</f>
        <v>55720000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100720000</v>
      </c>
      <c r="F25" s="31">
        <f t="shared" si="2"/>
        <v>100720000</v>
      </c>
      <c r="G25" s="31">
        <f t="shared" si="2"/>
        <v>1223454</v>
      </c>
      <c r="H25" s="31">
        <f t="shared" si="2"/>
        <v>4955724</v>
      </c>
      <c r="I25" s="31">
        <f t="shared" si="2"/>
        <v>0</v>
      </c>
      <c r="J25" s="31">
        <f t="shared" si="2"/>
        <v>6179178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6179178</v>
      </c>
      <c r="X25" s="31">
        <f t="shared" si="2"/>
        <v>50360002</v>
      </c>
      <c r="Y25" s="31">
        <f t="shared" si="2"/>
        <v>-44180824</v>
      </c>
      <c r="Z25" s="32">
        <f>+IF(X25&lt;&gt;0,+(Y25/X25)*100,0)</f>
        <v>-87.729988573074323</v>
      </c>
      <c r="AA25" s="33">
        <f>+AA12+AA24</f>
        <v>100720000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100720000</v>
      </c>
      <c r="F42" s="45">
        <f t="shared" si="6"/>
        <v>100720000</v>
      </c>
      <c r="G42" s="45">
        <f t="shared" si="6"/>
        <v>1223454</v>
      </c>
      <c r="H42" s="45">
        <f t="shared" si="6"/>
        <v>4955724</v>
      </c>
      <c r="I42" s="45">
        <f t="shared" si="6"/>
        <v>0</v>
      </c>
      <c r="J42" s="45">
        <f t="shared" si="6"/>
        <v>6179178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6179178</v>
      </c>
      <c r="X42" s="45">
        <f t="shared" si="6"/>
        <v>50360002</v>
      </c>
      <c r="Y42" s="45">
        <f t="shared" si="6"/>
        <v>-44180824</v>
      </c>
      <c r="Z42" s="46">
        <f>+IF(X42&lt;&gt;0,+(Y42/X42)*100,0)</f>
        <v>-87.729988573074323</v>
      </c>
      <c r="AA42" s="47">
        <f>+AA25-AA40</f>
        <v>100720000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-117979466</v>
      </c>
      <c r="D6" s="18"/>
      <c r="E6" s="19">
        <v>-1822560</v>
      </c>
      <c r="F6" s="20">
        <v>-1822560</v>
      </c>
      <c r="G6" s="20">
        <v>-122521819</v>
      </c>
      <c r="H6" s="20">
        <v>-2175424</v>
      </c>
      <c r="I6" s="20"/>
      <c r="J6" s="20">
        <v>-124697243</v>
      </c>
      <c r="K6" s="20">
        <v>-4287909</v>
      </c>
      <c r="L6" s="20">
        <v>233378</v>
      </c>
      <c r="M6" s="20">
        <v>110284</v>
      </c>
      <c r="N6" s="20">
        <v>-3944247</v>
      </c>
      <c r="O6" s="20"/>
      <c r="P6" s="20"/>
      <c r="Q6" s="20"/>
      <c r="R6" s="20"/>
      <c r="S6" s="20"/>
      <c r="T6" s="20"/>
      <c r="U6" s="20"/>
      <c r="V6" s="20"/>
      <c r="W6" s="20">
        <v>-128641490</v>
      </c>
      <c r="X6" s="20">
        <v>-911280</v>
      </c>
      <c r="Y6" s="20">
        <v>-127730210</v>
      </c>
      <c r="Z6" s="21">
        <v>14016.571196558687</v>
      </c>
      <c r="AA6" s="22">
        <v>-1822560</v>
      </c>
    </row>
    <row r="7" spans="1:27" ht="13.5" x14ac:dyDescent="0.25">
      <c r="A7" s="23" t="s">
        <v>35</v>
      </c>
      <c r="B7" s="17" t="s">
        <v>32</v>
      </c>
      <c r="C7" s="18">
        <v>145208</v>
      </c>
      <c r="D7" s="18"/>
      <c r="E7" s="19"/>
      <c r="F7" s="20"/>
      <c r="G7" s="20">
        <v>145208</v>
      </c>
      <c r="H7" s="20"/>
      <c r="I7" s="20"/>
      <c r="J7" s="20">
        <v>145208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145208</v>
      </c>
      <c r="X7" s="20"/>
      <c r="Y7" s="20">
        <v>145208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206715192</v>
      </c>
      <c r="D8" s="18"/>
      <c r="E8" s="19">
        <v>21298923</v>
      </c>
      <c r="F8" s="20">
        <v>21298923</v>
      </c>
      <c r="G8" s="20">
        <v>238337131</v>
      </c>
      <c r="H8" s="20">
        <v>1068802</v>
      </c>
      <c r="I8" s="20"/>
      <c r="J8" s="20">
        <v>239405933</v>
      </c>
      <c r="K8" s="20">
        <v>8056879</v>
      </c>
      <c r="L8" s="20">
        <v>10076831</v>
      </c>
      <c r="M8" s="20">
        <v>3464895</v>
      </c>
      <c r="N8" s="20">
        <v>21598605</v>
      </c>
      <c r="O8" s="20"/>
      <c r="P8" s="20"/>
      <c r="Q8" s="20"/>
      <c r="R8" s="20"/>
      <c r="S8" s="20"/>
      <c r="T8" s="20"/>
      <c r="U8" s="20"/>
      <c r="V8" s="20"/>
      <c r="W8" s="20">
        <v>261004538</v>
      </c>
      <c r="X8" s="20">
        <v>10649460</v>
      </c>
      <c r="Y8" s="20">
        <v>250355078</v>
      </c>
      <c r="Z8" s="21">
        <v>2350.8711052015783</v>
      </c>
      <c r="AA8" s="22">
        <v>21298923</v>
      </c>
    </row>
    <row r="9" spans="1:27" ht="13.5" x14ac:dyDescent="0.25">
      <c r="A9" s="23" t="s">
        <v>37</v>
      </c>
      <c r="B9" s="17" t="s">
        <v>32</v>
      </c>
      <c r="C9" s="18">
        <v>24733454</v>
      </c>
      <c r="D9" s="18"/>
      <c r="E9" s="19"/>
      <c r="F9" s="20"/>
      <c r="G9" s="20">
        <v>25104996</v>
      </c>
      <c r="H9" s="20">
        <v>351301</v>
      </c>
      <c r="I9" s="20"/>
      <c r="J9" s="20">
        <v>25456297</v>
      </c>
      <c r="K9" s="20">
        <v>575283</v>
      </c>
      <c r="L9" s="20">
        <v>-12201</v>
      </c>
      <c r="M9" s="20"/>
      <c r="N9" s="20">
        <v>563082</v>
      </c>
      <c r="O9" s="20"/>
      <c r="P9" s="20"/>
      <c r="Q9" s="20"/>
      <c r="R9" s="20"/>
      <c r="S9" s="20"/>
      <c r="T9" s="20"/>
      <c r="U9" s="20"/>
      <c r="V9" s="20"/>
      <c r="W9" s="20">
        <v>26019379</v>
      </c>
      <c r="X9" s="20"/>
      <c r="Y9" s="20">
        <v>26019379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113614388</v>
      </c>
      <c r="D12" s="29">
        <f>SUM(D6:D11)</f>
        <v>0</v>
      </c>
      <c r="E12" s="30">
        <f t="shared" si="0"/>
        <v>19476363</v>
      </c>
      <c r="F12" s="31">
        <f t="shared" si="0"/>
        <v>19476363</v>
      </c>
      <c r="G12" s="31">
        <f t="shared" si="0"/>
        <v>141065516</v>
      </c>
      <c r="H12" s="31">
        <f t="shared" si="0"/>
        <v>-755321</v>
      </c>
      <c r="I12" s="31">
        <f t="shared" si="0"/>
        <v>0</v>
      </c>
      <c r="J12" s="31">
        <f t="shared" si="0"/>
        <v>140310195</v>
      </c>
      <c r="K12" s="31">
        <f t="shared" si="0"/>
        <v>4344253</v>
      </c>
      <c r="L12" s="31">
        <f t="shared" si="0"/>
        <v>10298008</v>
      </c>
      <c r="M12" s="31">
        <f t="shared" si="0"/>
        <v>3575179</v>
      </c>
      <c r="N12" s="31">
        <f t="shared" si="0"/>
        <v>18217440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158527635</v>
      </c>
      <c r="X12" s="31">
        <f t="shared" si="0"/>
        <v>9738180</v>
      </c>
      <c r="Y12" s="31">
        <f t="shared" si="0"/>
        <v>148789455</v>
      </c>
      <c r="Z12" s="32">
        <f>+IF(X12&lt;&gt;0,+(Y12/X12)*100,0)</f>
        <v>1527.8979747755741</v>
      </c>
      <c r="AA12" s="33">
        <f>SUM(AA6:AA11)</f>
        <v>19476363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248821508</v>
      </c>
      <c r="D19" s="18"/>
      <c r="E19" s="19">
        <v>41638464</v>
      </c>
      <c r="F19" s="20">
        <v>41638464</v>
      </c>
      <c r="G19" s="20">
        <v>253140032</v>
      </c>
      <c r="H19" s="20">
        <v>2446117</v>
      </c>
      <c r="I19" s="20"/>
      <c r="J19" s="20">
        <v>255586149</v>
      </c>
      <c r="K19" s="20">
        <v>2530962</v>
      </c>
      <c r="L19" s="20"/>
      <c r="M19" s="20"/>
      <c r="N19" s="20">
        <v>2530962</v>
      </c>
      <c r="O19" s="20"/>
      <c r="P19" s="20"/>
      <c r="Q19" s="20"/>
      <c r="R19" s="20"/>
      <c r="S19" s="20"/>
      <c r="T19" s="20"/>
      <c r="U19" s="20"/>
      <c r="V19" s="20"/>
      <c r="W19" s="20">
        <v>258117111</v>
      </c>
      <c r="X19" s="20">
        <v>20819232</v>
      </c>
      <c r="Y19" s="20">
        <v>237297879</v>
      </c>
      <c r="Z19" s="21">
        <v>1139.8013096736711</v>
      </c>
      <c r="AA19" s="22">
        <v>41638464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248821508</v>
      </c>
      <c r="D24" s="29">
        <f>SUM(D15:D23)</f>
        <v>0</v>
      </c>
      <c r="E24" s="36">
        <f t="shared" si="1"/>
        <v>41638464</v>
      </c>
      <c r="F24" s="37">
        <f t="shared" si="1"/>
        <v>41638464</v>
      </c>
      <c r="G24" s="37">
        <f t="shared" si="1"/>
        <v>253140032</v>
      </c>
      <c r="H24" s="37">
        <f t="shared" si="1"/>
        <v>2446117</v>
      </c>
      <c r="I24" s="37">
        <f t="shared" si="1"/>
        <v>0</v>
      </c>
      <c r="J24" s="37">
        <f t="shared" si="1"/>
        <v>255586149</v>
      </c>
      <c r="K24" s="37">
        <f t="shared" si="1"/>
        <v>2530962</v>
      </c>
      <c r="L24" s="37">
        <f t="shared" si="1"/>
        <v>0</v>
      </c>
      <c r="M24" s="37">
        <f t="shared" si="1"/>
        <v>0</v>
      </c>
      <c r="N24" s="37">
        <f t="shared" si="1"/>
        <v>2530962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258117111</v>
      </c>
      <c r="X24" s="37">
        <f t="shared" si="1"/>
        <v>20819232</v>
      </c>
      <c r="Y24" s="37">
        <f t="shared" si="1"/>
        <v>237297879</v>
      </c>
      <c r="Z24" s="38">
        <f>+IF(X24&lt;&gt;0,+(Y24/X24)*100,0)</f>
        <v>1139.8013096736711</v>
      </c>
      <c r="AA24" s="39">
        <f>SUM(AA15:AA23)</f>
        <v>41638464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362435896</v>
      </c>
      <c r="D25" s="29">
        <f>+D12+D24</f>
        <v>0</v>
      </c>
      <c r="E25" s="30">
        <f t="shared" si="2"/>
        <v>61114827</v>
      </c>
      <c r="F25" s="31">
        <f t="shared" si="2"/>
        <v>61114827</v>
      </c>
      <c r="G25" s="31">
        <f t="shared" si="2"/>
        <v>394205548</v>
      </c>
      <c r="H25" s="31">
        <f t="shared" si="2"/>
        <v>1690796</v>
      </c>
      <c r="I25" s="31">
        <f t="shared" si="2"/>
        <v>0</v>
      </c>
      <c r="J25" s="31">
        <f t="shared" si="2"/>
        <v>395896344</v>
      </c>
      <c r="K25" s="31">
        <f t="shared" si="2"/>
        <v>6875215</v>
      </c>
      <c r="L25" s="31">
        <f t="shared" si="2"/>
        <v>10298008</v>
      </c>
      <c r="M25" s="31">
        <f t="shared" si="2"/>
        <v>3575179</v>
      </c>
      <c r="N25" s="31">
        <f t="shared" si="2"/>
        <v>20748402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416644746</v>
      </c>
      <c r="X25" s="31">
        <f t="shared" si="2"/>
        <v>30557412</v>
      </c>
      <c r="Y25" s="31">
        <f t="shared" si="2"/>
        <v>386087334</v>
      </c>
      <c r="Z25" s="32">
        <f>+IF(X25&lt;&gt;0,+(Y25/X25)*100,0)</f>
        <v>1263.4817830777031</v>
      </c>
      <c r="AA25" s="33">
        <f>+AA12+AA24</f>
        <v>61114827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-15</v>
      </c>
      <c r="N31" s="20">
        <v>-15</v>
      </c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82814550</v>
      </c>
      <c r="D32" s="18"/>
      <c r="E32" s="19">
        <v>-34235784</v>
      </c>
      <c r="F32" s="20">
        <v>-34235784</v>
      </c>
      <c r="G32" s="20">
        <v>80382489</v>
      </c>
      <c r="H32" s="20">
        <v>925305</v>
      </c>
      <c r="I32" s="20"/>
      <c r="J32" s="20">
        <v>81307794</v>
      </c>
      <c r="K32" s="20">
        <v>8158920</v>
      </c>
      <c r="L32" s="20">
        <v>1462542</v>
      </c>
      <c r="M32" s="20">
        <v>573655</v>
      </c>
      <c r="N32" s="20">
        <v>10195117</v>
      </c>
      <c r="O32" s="20"/>
      <c r="P32" s="20"/>
      <c r="Q32" s="20"/>
      <c r="R32" s="20"/>
      <c r="S32" s="20"/>
      <c r="T32" s="20"/>
      <c r="U32" s="20"/>
      <c r="V32" s="20"/>
      <c r="W32" s="20">
        <v>91502911</v>
      </c>
      <c r="X32" s="20">
        <v>-17117892</v>
      </c>
      <c r="Y32" s="20">
        <v>108620803</v>
      </c>
      <c r="Z32" s="21">
        <v>-634.54543935666845</v>
      </c>
      <c r="AA32" s="22">
        <v>-34235784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82814550</v>
      </c>
      <c r="D34" s="29">
        <f>SUM(D29:D33)</f>
        <v>0</v>
      </c>
      <c r="E34" s="30">
        <f t="shared" si="3"/>
        <v>-34235784</v>
      </c>
      <c r="F34" s="31">
        <f t="shared" si="3"/>
        <v>-34235784</v>
      </c>
      <c r="G34" s="31">
        <f t="shared" si="3"/>
        <v>80382489</v>
      </c>
      <c r="H34" s="31">
        <f t="shared" si="3"/>
        <v>925305</v>
      </c>
      <c r="I34" s="31">
        <f t="shared" si="3"/>
        <v>0</v>
      </c>
      <c r="J34" s="31">
        <f t="shared" si="3"/>
        <v>81307794</v>
      </c>
      <c r="K34" s="31">
        <f t="shared" si="3"/>
        <v>8158920</v>
      </c>
      <c r="L34" s="31">
        <f t="shared" si="3"/>
        <v>1462542</v>
      </c>
      <c r="M34" s="31">
        <f t="shared" si="3"/>
        <v>573640</v>
      </c>
      <c r="N34" s="31">
        <f t="shared" si="3"/>
        <v>10195102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91502896</v>
      </c>
      <c r="X34" s="31">
        <f t="shared" si="3"/>
        <v>-17117892</v>
      </c>
      <c r="Y34" s="31">
        <f t="shared" si="3"/>
        <v>108620788</v>
      </c>
      <c r="Z34" s="32">
        <f>+IF(X34&lt;&gt;0,+(Y34/X34)*100,0)</f>
        <v>-634.54535172905628</v>
      </c>
      <c r="AA34" s="33">
        <f>SUM(AA29:AA33)</f>
        <v>-34235784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82814550</v>
      </c>
      <c r="D40" s="29">
        <f>+D34+D39</f>
        <v>0</v>
      </c>
      <c r="E40" s="30">
        <f t="shared" si="5"/>
        <v>-34235784</v>
      </c>
      <c r="F40" s="31">
        <f t="shared" si="5"/>
        <v>-34235784</v>
      </c>
      <c r="G40" s="31">
        <f t="shared" si="5"/>
        <v>80382489</v>
      </c>
      <c r="H40" s="31">
        <f t="shared" si="5"/>
        <v>925305</v>
      </c>
      <c r="I40" s="31">
        <f t="shared" si="5"/>
        <v>0</v>
      </c>
      <c r="J40" s="31">
        <f t="shared" si="5"/>
        <v>81307794</v>
      </c>
      <c r="K40" s="31">
        <f t="shared" si="5"/>
        <v>8158920</v>
      </c>
      <c r="L40" s="31">
        <f t="shared" si="5"/>
        <v>1462542</v>
      </c>
      <c r="M40" s="31">
        <f t="shared" si="5"/>
        <v>573640</v>
      </c>
      <c r="N40" s="31">
        <f t="shared" si="5"/>
        <v>10195102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91502896</v>
      </c>
      <c r="X40" s="31">
        <f t="shared" si="5"/>
        <v>-17117892</v>
      </c>
      <c r="Y40" s="31">
        <f t="shared" si="5"/>
        <v>108620788</v>
      </c>
      <c r="Z40" s="32">
        <f>+IF(X40&lt;&gt;0,+(Y40/X40)*100,0)</f>
        <v>-634.54535172905628</v>
      </c>
      <c r="AA40" s="33">
        <f>+AA34+AA39</f>
        <v>-34235784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279621346</v>
      </c>
      <c r="D42" s="43">
        <f>+D25-D40</f>
        <v>0</v>
      </c>
      <c r="E42" s="44">
        <f t="shared" si="6"/>
        <v>95350611</v>
      </c>
      <c r="F42" s="45">
        <f t="shared" si="6"/>
        <v>95350611</v>
      </c>
      <c r="G42" s="45">
        <f t="shared" si="6"/>
        <v>313823059</v>
      </c>
      <c r="H42" s="45">
        <f t="shared" si="6"/>
        <v>765491</v>
      </c>
      <c r="I42" s="45">
        <f t="shared" si="6"/>
        <v>0</v>
      </c>
      <c r="J42" s="45">
        <f t="shared" si="6"/>
        <v>314588550</v>
      </c>
      <c r="K42" s="45">
        <f t="shared" si="6"/>
        <v>-1283705</v>
      </c>
      <c r="L42" s="45">
        <f t="shared" si="6"/>
        <v>8835466</v>
      </c>
      <c r="M42" s="45">
        <f t="shared" si="6"/>
        <v>3001539</v>
      </c>
      <c r="N42" s="45">
        <f t="shared" si="6"/>
        <v>10553300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325141850</v>
      </c>
      <c r="X42" s="45">
        <f t="shared" si="6"/>
        <v>47675304</v>
      </c>
      <c r="Y42" s="45">
        <f t="shared" si="6"/>
        <v>277466546</v>
      </c>
      <c r="Z42" s="46">
        <f>+IF(X42&lt;&gt;0,+(Y42/X42)*100,0)</f>
        <v>581.99219033820953</v>
      </c>
      <c r="AA42" s="47">
        <f>+AA25-AA40</f>
        <v>95350611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95350611</v>
      </c>
      <c r="F45" s="20">
        <v>95350611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47675304</v>
      </c>
      <c r="Y45" s="20">
        <v>-47675304</v>
      </c>
      <c r="Z45" s="48">
        <v>-100</v>
      </c>
      <c r="AA45" s="22">
        <v>95350611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95350611</v>
      </c>
      <c r="F48" s="53">
        <f t="shared" si="7"/>
        <v>95350611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47675304</v>
      </c>
      <c r="Y48" s="53">
        <f t="shared" si="7"/>
        <v>-47675304</v>
      </c>
      <c r="Z48" s="54">
        <f>+IF(X48&lt;&gt;0,+(Y48/X48)*100,0)</f>
        <v>-100</v>
      </c>
      <c r="AA48" s="55">
        <f>SUM(AA45:AA47)</f>
        <v>95350611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23608300</v>
      </c>
      <c r="F19" s="20">
        <v>23608300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11804146</v>
      </c>
      <c r="Y19" s="20">
        <v>-11804146</v>
      </c>
      <c r="Z19" s="21">
        <v>-100</v>
      </c>
      <c r="AA19" s="22">
        <v>23608300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23608300</v>
      </c>
      <c r="F24" s="37">
        <f t="shared" si="1"/>
        <v>23608300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11804146</v>
      </c>
      <c r="Y24" s="37">
        <f t="shared" si="1"/>
        <v>-11804146</v>
      </c>
      <c r="Z24" s="38">
        <f>+IF(X24&lt;&gt;0,+(Y24/X24)*100,0)</f>
        <v>-100</v>
      </c>
      <c r="AA24" s="39">
        <f>SUM(AA15:AA23)</f>
        <v>23608300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23608300</v>
      </c>
      <c r="F25" s="31">
        <f t="shared" si="2"/>
        <v>23608300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11804146</v>
      </c>
      <c r="Y25" s="31">
        <f t="shared" si="2"/>
        <v>-11804146</v>
      </c>
      <c r="Z25" s="32">
        <f>+IF(X25&lt;&gt;0,+(Y25/X25)*100,0)</f>
        <v>-100</v>
      </c>
      <c r="AA25" s="33">
        <f>+AA12+AA24</f>
        <v>23608300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23608300</v>
      </c>
      <c r="F42" s="45">
        <f t="shared" si="6"/>
        <v>23608300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11804146</v>
      </c>
      <c r="Y42" s="45">
        <f t="shared" si="6"/>
        <v>-11804146</v>
      </c>
      <c r="Z42" s="46">
        <f>+IF(X42&lt;&gt;0,+(Y42/X42)*100,0)</f>
        <v>-100</v>
      </c>
      <c r="AA42" s="47">
        <f>+AA25-AA40</f>
        <v>23608300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-120733000</v>
      </c>
      <c r="F6" s="20">
        <v>-120733000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-60366514</v>
      </c>
      <c r="Y6" s="20">
        <v>60366514</v>
      </c>
      <c r="Z6" s="21">
        <v>-100</v>
      </c>
      <c r="AA6" s="22">
        <v>-120733000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432304</v>
      </c>
      <c r="F8" s="20">
        <v>432304</v>
      </c>
      <c r="G8" s="20">
        <v>6812</v>
      </c>
      <c r="H8" s="20">
        <v>-4352</v>
      </c>
      <c r="I8" s="20">
        <v>-299</v>
      </c>
      <c r="J8" s="20">
        <v>2161</v>
      </c>
      <c r="K8" s="20">
        <v>-4464</v>
      </c>
      <c r="L8" s="20">
        <v>-18459</v>
      </c>
      <c r="M8" s="20">
        <v>-6088</v>
      </c>
      <c r="N8" s="20">
        <v>-29011</v>
      </c>
      <c r="O8" s="20"/>
      <c r="P8" s="20"/>
      <c r="Q8" s="20"/>
      <c r="R8" s="20"/>
      <c r="S8" s="20"/>
      <c r="T8" s="20"/>
      <c r="U8" s="20"/>
      <c r="V8" s="20"/>
      <c r="W8" s="20">
        <v>-26850</v>
      </c>
      <c r="X8" s="20">
        <v>216154</v>
      </c>
      <c r="Y8" s="20">
        <v>-243004</v>
      </c>
      <c r="Z8" s="21">
        <v>-112.42169934398622</v>
      </c>
      <c r="AA8" s="22">
        <v>432304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3679</v>
      </c>
      <c r="L9" s="20"/>
      <c r="M9" s="20"/>
      <c r="N9" s="20">
        <v>3679</v>
      </c>
      <c r="O9" s="20"/>
      <c r="P9" s="20"/>
      <c r="Q9" s="20"/>
      <c r="R9" s="20"/>
      <c r="S9" s="20"/>
      <c r="T9" s="20"/>
      <c r="U9" s="20"/>
      <c r="V9" s="20"/>
      <c r="W9" s="20">
        <v>3679</v>
      </c>
      <c r="X9" s="20"/>
      <c r="Y9" s="20">
        <v>3679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293318</v>
      </c>
      <c r="F11" s="20">
        <v>293318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146660</v>
      </c>
      <c r="Y11" s="20">
        <v>-146660</v>
      </c>
      <c r="Z11" s="21">
        <v>-100</v>
      </c>
      <c r="AA11" s="22">
        <v>293318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-120007378</v>
      </c>
      <c r="F12" s="31">
        <f t="shared" si="0"/>
        <v>-120007378</v>
      </c>
      <c r="G12" s="31">
        <f t="shared" si="0"/>
        <v>6812</v>
      </c>
      <c r="H12" s="31">
        <f t="shared" si="0"/>
        <v>-4352</v>
      </c>
      <c r="I12" s="31">
        <f t="shared" si="0"/>
        <v>-299</v>
      </c>
      <c r="J12" s="31">
        <f t="shared" si="0"/>
        <v>2161</v>
      </c>
      <c r="K12" s="31">
        <f t="shared" si="0"/>
        <v>-785</v>
      </c>
      <c r="L12" s="31">
        <f t="shared" si="0"/>
        <v>-18459</v>
      </c>
      <c r="M12" s="31">
        <f t="shared" si="0"/>
        <v>-6088</v>
      </c>
      <c r="N12" s="31">
        <f t="shared" si="0"/>
        <v>-25332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-23171</v>
      </c>
      <c r="X12" s="31">
        <f t="shared" si="0"/>
        <v>-60003700</v>
      </c>
      <c r="Y12" s="31">
        <f t="shared" si="0"/>
        <v>59980529</v>
      </c>
      <c r="Z12" s="32">
        <f>+IF(X12&lt;&gt;0,+(Y12/X12)*100,0)</f>
        <v>-99.961384047983699</v>
      </c>
      <c r="AA12" s="33">
        <f>SUM(AA6:AA11)</f>
        <v>-120007378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124952702</v>
      </c>
      <c r="F19" s="20">
        <v>124952702</v>
      </c>
      <c r="G19" s="20">
        <v>8331384</v>
      </c>
      <c r="H19" s="20">
        <v>8431863</v>
      </c>
      <c r="I19" s="20">
        <v>2390851</v>
      </c>
      <c r="J19" s="20">
        <v>19154098</v>
      </c>
      <c r="K19" s="20">
        <v>2390851</v>
      </c>
      <c r="L19" s="20">
        <v>8503941</v>
      </c>
      <c r="M19" s="20"/>
      <c r="N19" s="20">
        <v>10894792</v>
      </c>
      <c r="O19" s="20"/>
      <c r="P19" s="20"/>
      <c r="Q19" s="20"/>
      <c r="R19" s="20"/>
      <c r="S19" s="20"/>
      <c r="T19" s="20"/>
      <c r="U19" s="20"/>
      <c r="V19" s="20"/>
      <c r="W19" s="20">
        <v>30048890</v>
      </c>
      <c r="X19" s="20">
        <v>62476376</v>
      </c>
      <c r="Y19" s="20">
        <v>-32427486</v>
      </c>
      <c r="Z19" s="21">
        <v>-51.903596328954805</v>
      </c>
      <c r="AA19" s="22">
        <v>124952702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124952702</v>
      </c>
      <c r="F24" s="37">
        <f t="shared" si="1"/>
        <v>124952702</v>
      </c>
      <c r="G24" s="37">
        <f t="shared" si="1"/>
        <v>8331384</v>
      </c>
      <c r="H24" s="37">
        <f t="shared" si="1"/>
        <v>8431863</v>
      </c>
      <c r="I24" s="37">
        <f t="shared" si="1"/>
        <v>2390851</v>
      </c>
      <c r="J24" s="37">
        <f t="shared" si="1"/>
        <v>19154098</v>
      </c>
      <c r="K24" s="37">
        <f t="shared" si="1"/>
        <v>2390851</v>
      </c>
      <c r="L24" s="37">
        <f t="shared" si="1"/>
        <v>8503941</v>
      </c>
      <c r="M24" s="37">
        <f t="shared" si="1"/>
        <v>0</v>
      </c>
      <c r="N24" s="37">
        <f t="shared" si="1"/>
        <v>10894792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30048890</v>
      </c>
      <c r="X24" s="37">
        <f t="shared" si="1"/>
        <v>62476376</v>
      </c>
      <c r="Y24" s="37">
        <f t="shared" si="1"/>
        <v>-32427486</v>
      </c>
      <c r="Z24" s="38">
        <f>+IF(X24&lt;&gt;0,+(Y24/X24)*100,0)</f>
        <v>-51.903596328954805</v>
      </c>
      <c r="AA24" s="39">
        <f>SUM(AA15:AA23)</f>
        <v>124952702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4945324</v>
      </c>
      <c r="F25" s="31">
        <f t="shared" si="2"/>
        <v>4945324</v>
      </c>
      <c r="G25" s="31">
        <f t="shared" si="2"/>
        <v>8338196</v>
      </c>
      <c r="H25" s="31">
        <f t="shared" si="2"/>
        <v>8427511</v>
      </c>
      <c r="I25" s="31">
        <f t="shared" si="2"/>
        <v>2390552</v>
      </c>
      <c r="J25" s="31">
        <f t="shared" si="2"/>
        <v>19156259</v>
      </c>
      <c r="K25" s="31">
        <f t="shared" si="2"/>
        <v>2390066</v>
      </c>
      <c r="L25" s="31">
        <f t="shared" si="2"/>
        <v>8485482</v>
      </c>
      <c r="M25" s="31">
        <f t="shared" si="2"/>
        <v>-6088</v>
      </c>
      <c r="N25" s="31">
        <f t="shared" si="2"/>
        <v>10869460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30025719</v>
      </c>
      <c r="X25" s="31">
        <f t="shared" si="2"/>
        <v>2472676</v>
      </c>
      <c r="Y25" s="31">
        <f t="shared" si="2"/>
        <v>27553043</v>
      </c>
      <c r="Z25" s="32">
        <f>+IF(X25&lt;&gt;0,+(Y25/X25)*100,0)</f>
        <v>1114.3005796149596</v>
      </c>
      <c r="AA25" s="33">
        <f>+AA12+AA24</f>
        <v>4945324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110794</v>
      </c>
      <c r="F31" s="20">
        <v>110794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55402</v>
      </c>
      <c r="Y31" s="20">
        <v>-55402</v>
      </c>
      <c r="Z31" s="21">
        <v>-100</v>
      </c>
      <c r="AA31" s="22">
        <v>110794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110794</v>
      </c>
      <c r="F34" s="31">
        <f t="shared" si="3"/>
        <v>110794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55402</v>
      </c>
      <c r="Y34" s="31">
        <f t="shared" si="3"/>
        <v>-55402</v>
      </c>
      <c r="Z34" s="32">
        <f>+IF(X34&lt;&gt;0,+(Y34/X34)*100,0)</f>
        <v>-100</v>
      </c>
      <c r="AA34" s="33">
        <f>SUM(AA29:AA33)</f>
        <v>110794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110794</v>
      </c>
      <c r="F40" s="31">
        <f t="shared" si="5"/>
        <v>110794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55402</v>
      </c>
      <c r="Y40" s="31">
        <f t="shared" si="5"/>
        <v>-55402</v>
      </c>
      <c r="Z40" s="32">
        <f>+IF(X40&lt;&gt;0,+(Y40/X40)*100,0)</f>
        <v>-100</v>
      </c>
      <c r="AA40" s="33">
        <f>+AA34+AA39</f>
        <v>110794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4834530</v>
      </c>
      <c r="F42" s="45">
        <f t="shared" si="6"/>
        <v>4834530</v>
      </c>
      <c r="G42" s="45">
        <f t="shared" si="6"/>
        <v>8338196</v>
      </c>
      <c r="H42" s="45">
        <f t="shared" si="6"/>
        <v>8427511</v>
      </c>
      <c r="I42" s="45">
        <f t="shared" si="6"/>
        <v>2390552</v>
      </c>
      <c r="J42" s="45">
        <f t="shared" si="6"/>
        <v>19156259</v>
      </c>
      <c r="K42" s="45">
        <f t="shared" si="6"/>
        <v>2390066</v>
      </c>
      <c r="L42" s="45">
        <f t="shared" si="6"/>
        <v>8485482</v>
      </c>
      <c r="M42" s="45">
        <f t="shared" si="6"/>
        <v>-6088</v>
      </c>
      <c r="N42" s="45">
        <f t="shared" si="6"/>
        <v>10869460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30025719</v>
      </c>
      <c r="X42" s="45">
        <f t="shared" si="6"/>
        <v>2417274</v>
      </c>
      <c r="Y42" s="45">
        <f t="shared" si="6"/>
        <v>27608445</v>
      </c>
      <c r="Z42" s="46">
        <f>+IF(X42&lt;&gt;0,+(Y42/X42)*100,0)</f>
        <v>1142.1313843610612</v>
      </c>
      <c r="AA42" s="47">
        <f>+AA25-AA40</f>
        <v>4834530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-7825021</v>
      </c>
      <c r="D6" s="18"/>
      <c r="E6" s="19">
        <v>-96615397</v>
      </c>
      <c r="F6" s="20">
        <v>-96615397</v>
      </c>
      <c r="G6" s="20">
        <v>-10230378</v>
      </c>
      <c r="H6" s="20">
        <v>-6776752</v>
      </c>
      <c r="I6" s="20">
        <v>-7541479</v>
      </c>
      <c r="J6" s="20">
        <v>-24548609</v>
      </c>
      <c r="K6" s="20">
        <v>-8650360</v>
      </c>
      <c r="L6" s="20">
        <v>-7906034</v>
      </c>
      <c r="M6" s="20">
        <v>-8582636</v>
      </c>
      <c r="N6" s="20">
        <v>-25139030</v>
      </c>
      <c r="O6" s="20"/>
      <c r="P6" s="20"/>
      <c r="Q6" s="20"/>
      <c r="R6" s="20"/>
      <c r="S6" s="20"/>
      <c r="T6" s="20"/>
      <c r="U6" s="20"/>
      <c r="V6" s="20"/>
      <c r="W6" s="20">
        <v>-49687639</v>
      </c>
      <c r="X6" s="20">
        <v>-48307698</v>
      </c>
      <c r="Y6" s="20">
        <v>-1379941</v>
      </c>
      <c r="Z6" s="21">
        <v>2.8565654277295516</v>
      </c>
      <c r="AA6" s="22">
        <v>-96615397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13444799</v>
      </c>
      <c r="D8" s="18"/>
      <c r="E8" s="19">
        <v>13287110</v>
      </c>
      <c r="F8" s="20">
        <v>13287110</v>
      </c>
      <c r="G8" s="20">
        <v>8102097</v>
      </c>
      <c r="H8" s="20">
        <v>4468105</v>
      </c>
      <c r="I8" s="20">
        <v>262464</v>
      </c>
      <c r="J8" s="20">
        <v>12832666</v>
      </c>
      <c r="K8" s="20">
        <v>239005</v>
      </c>
      <c r="L8" s="20">
        <v>1566611</v>
      </c>
      <c r="M8" s="20">
        <v>248432</v>
      </c>
      <c r="N8" s="20">
        <v>2054048</v>
      </c>
      <c r="O8" s="20"/>
      <c r="P8" s="20"/>
      <c r="Q8" s="20"/>
      <c r="R8" s="20"/>
      <c r="S8" s="20"/>
      <c r="T8" s="20"/>
      <c r="U8" s="20"/>
      <c r="V8" s="20"/>
      <c r="W8" s="20">
        <v>14886714</v>
      </c>
      <c r="X8" s="20">
        <v>13287116</v>
      </c>
      <c r="Y8" s="20">
        <v>1599598</v>
      </c>
      <c r="Z8" s="21">
        <v>12.038714797101193</v>
      </c>
      <c r="AA8" s="22">
        <v>13287110</v>
      </c>
    </row>
    <row r="9" spans="1:27" ht="13.5" x14ac:dyDescent="0.25">
      <c r="A9" s="23" t="s">
        <v>37</v>
      </c>
      <c r="B9" s="17" t="s">
        <v>32</v>
      </c>
      <c r="C9" s="18">
        <v>1143209</v>
      </c>
      <c r="D9" s="18"/>
      <c r="E9" s="19"/>
      <c r="F9" s="20"/>
      <c r="G9" s="20">
        <v>1260717</v>
      </c>
      <c r="H9" s="20">
        <v>-218107</v>
      </c>
      <c r="I9" s="20">
        <v>26900</v>
      </c>
      <c r="J9" s="20">
        <v>1069510</v>
      </c>
      <c r="K9" s="20">
        <v>86750</v>
      </c>
      <c r="L9" s="20">
        <v>92226</v>
      </c>
      <c r="M9" s="20">
        <v>-35523</v>
      </c>
      <c r="N9" s="20">
        <v>143453</v>
      </c>
      <c r="O9" s="20"/>
      <c r="P9" s="20"/>
      <c r="Q9" s="20"/>
      <c r="R9" s="20"/>
      <c r="S9" s="20"/>
      <c r="T9" s="20"/>
      <c r="U9" s="20"/>
      <c r="V9" s="20"/>
      <c r="W9" s="20">
        <v>1212963</v>
      </c>
      <c r="X9" s="20"/>
      <c r="Y9" s="20">
        <v>1212963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-655978</v>
      </c>
      <c r="D11" s="18"/>
      <c r="E11" s="19">
        <v>-5153000</v>
      </c>
      <c r="F11" s="20">
        <v>-5153000</v>
      </c>
      <c r="G11" s="20">
        <v>-655978</v>
      </c>
      <c r="H11" s="20"/>
      <c r="I11" s="20">
        <v>-27618</v>
      </c>
      <c r="J11" s="20">
        <v>-683596</v>
      </c>
      <c r="K11" s="20">
        <v>-10999</v>
      </c>
      <c r="L11" s="20"/>
      <c r="M11" s="20"/>
      <c r="N11" s="20">
        <v>-10999</v>
      </c>
      <c r="O11" s="20"/>
      <c r="P11" s="20"/>
      <c r="Q11" s="20"/>
      <c r="R11" s="20"/>
      <c r="S11" s="20"/>
      <c r="T11" s="20"/>
      <c r="U11" s="20"/>
      <c r="V11" s="20"/>
      <c r="W11" s="20">
        <v>-694595</v>
      </c>
      <c r="X11" s="20">
        <v>-2576496</v>
      </c>
      <c r="Y11" s="20">
        <v>1881901</v>
      </c>
      <c r="Z11" s="21">
        <v>-73.041099229340929</v>
      </c>
      <c r="AA11" s="22">
        <v>-5153000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6107009</v>
      </c>
      <c r="D12" s="29">
        <f>SUM(D6:D11)</f>
        <v>0</v>
      </c>
      <c r="E12" s="30">
        <f t="shared" si="0"/>
        <v>-88481287</v>
      </c>
      <c r="F12" s="31">
        <f t="shared" si="0"/>
        <v>-88481287</v>
      </c>
      <c r="G12" s="31">
        <f t="shared" si="0"/>
        <v>-1523542</v>
      </c>
      <c r="H12" s="31">
        <f t="shared" si="0"/>
        <v>-2526754</v>
      </c>
      <c r="I12" s="31">
        <f t="shared" si="0"/>
        <v>-7279733</v>
      </c>
      <c r="J12" s="31">
        <f t="shared" si="0"/>
        <v>-11330029</v>
      </c>
      <c r="K12" s="31">
        <f t="shared" si="0"/>
        <v>-8335604</v>
      </c>
      <c r="L12" s="31">
        <f t="shared" si="0"/>
        <v>-6247197</v>
      </c>
      <c r="M12" s="31">
        <f t="shared" si="0"/>
        <v>-8369727</v>
      </c>
      <c r="N12" s="31">
        <f t="shared" si="0"/>
        <v>-22952528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-34282557</v>
      </c>
      <c r="X12" s="31">
        <f t="shared" si="0"/>
        <v>-37597078</v>
      </c>
      <c r="Y12" s="31">
        <f t="shared" si="0"/>
        <v>3314521</v>
      </c>
      <c r="Z12" s="32">
        <f>+IF(X12&lt;&gt;0,+(Y12/X12)*100,0)</f>
        <v>-8.815900533546781</v>
      </c>
      <c r="AA12" s="33">
        <f>SUM(AA6:AA11)</f>
        <v>-88481287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10767258</v>
      </c>
      <c r="D19" s="18"/>
      <c r="E19" s="19">
        <v>58682744</v>
      </c>
      <c r="F19" s="20">
        <v>58682744</v>
      </c>
      <c r="G19" s="20">
        <v>83165</v>
      </c>
      <c r="H19" s="20"/>
      <c r="I19" s="20">
        <v>1983</v>
      </c>
      <c r="J19" s="20">
        <v>85148</v>
      </c>
      <c r="K19" s="20"/>
      <c r="L19" s="20">
        <v>10684095</v>
      </c>
      <c r="M19" s="20"/>
      <c r="N19" s="20">
        <v>10684095</v>
      </c>
      <c r="O19" s="20"/>
      <c r="P19" s="20"/>
      <c r="Q19" s="20"/>
      <c r="R19" s="20"/>
      <c r="S19" s="20"/>
      <c r="T19" s="20"/>
      <c r="U19" s="20"/>
      <c r="V19" s="20"/>
      <c r="W19" s="20">
        <v>10769243</v>
      </c>
      <c r="X19" s="20">
        <v>51469722</v>
      </c>
      <c r="Y19" s="20">
        <v>-40700479</v>
      </c>
      <c r="Z19" s="21">
        <v>-79.076547178552858</v>
      </c>
      <c r="AA19" s="22">
        <v>58682744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10767258</v>
      </c>
      <c r="D24" s="29">
        <f>SUM(D15:D23)</f>
        <v>0</v>
      </c>
      <c r="E24" s="36">
        <f t="shared" si="1"/>
        <v>58682744</v>
      </c>
      <c r="F24" s="37">
        <f t="shared" si="1"/>
        <v>58682744</v>
      </c>
      <c r="G24" s="37">
        <f t="shared" si="1"/>
        <v>83165</v>
      </c>
      <c r="H24" s="37">
        <f t="shared" si="1"/>
        <v>0</v>
      </c>
      <c r="I24" s="37">
        <f t="shared" si="1"/>
        <v>1983</v>
      </c>
      <c r="J24" s="37">
        <f t="shared" si="1"/>
        <v>85148</v>
      </c>
      <c r="K24" s="37">
        <f t="shared" si="1"/>
        <v>0</v>
      </c>
      <c r="L24" s="37">
        <f t="shared" si="1"/>
        <v>10684095</v>
      </c>
      <c r="M24" s="37">
        <f t="shared" si="1"/>
        <v>0</v>
      </c>
      <c r="N24" s="37">
        <f t="shared" si="1"/>
        <v>10684095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10769243</v>
      </c>
      <c r="X24" s="37">
        <f t="shared" si="1"/>
        <v>51469722</v>
      </c>
      <c r="Y24" s="37">
        <f t="shared" si="1"/>
        <v>-40700479</v>
      </c>
      <c r="Z24" s="38">
        <f>+IF(X24&lt;&gt;0,+(Y24/X24)*100,0)</f>
        <v>-79.076547178552858</v>
      </c>
      <c r="AA24" s="39">
        <f>SUM(AA15:AA23)</f>
        <v>58682744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16874267</v>
      </c>
      <c r="D25" s="29">
        <f>+D12+D24</f>
        <v>0</v>
      </c>
      <c r="E25" s="30">
        <f t="shared" si="2"/>
        <v>-29798543</v>
      </c>
      <c r="F25" s="31">
        <f t="shared" si="2"/>
        <v>-29798543</v>
      </c>
      <c r="G25" s="31">
        <f t="shared" si="2"/>
        <v>-1440377</v>
      </c>
      <c r="H25" s="31">
        <f t="shared" si="2"/>
        <v>-2526754</v>
      </c>
      <c r="I25" s="31">
        <f t="shared" si="2"/>
        <v>-7277750</v>
      </c>
      <c r="J25" s="31">
        <f t="shared" si="2"/>
        <v>-11244881</v>
      </c>
      <c r="K25" s="31">
        <f t="shared" si="2"/>
        <v>-8335604</v>
      </c>
      <c r="L25" s="31">
        <f t="shared" si="2"/>
        <v>4436898</v>
      </c>
      <c r="M25" s="31">
        <f t="shared" si="2"/>
        <v>-8369727</v>
      </c>
      <c r="N25" s="31">
        <f t="shared" si="2"/>
        <v>-12268433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-23513314</v>
      </c>
      <c r="X25" s="31">
        <f t="shared" si="2"/>
        <v>13872644</v>
      </c>
      <c r="Y25" s="31">
        <f t="shared" si="2"/>
        <v>-37385958</v>
      </c>
      <c r="Z25" s="32">
        <f>+IF(X25&lt;&gt;0,+(Y25/X25)*100,0)</f>
        <v>-269.49410653080986</v>
      </c>
      <c r="AA25" s="33">
        <f>+AA12+AA24</f>
        <v>-29798543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73496</v>
      </c>
      <c r="D31" s="18"/>
      <c r="E31" s="19">
        <v>328959</v>
      </c>
      <c r="F31" s="20">
        <v>328959</v>
      </c>
      <c r="G31" s="20">
        <v>80791</v>
      </c>
      <c r="H31" s="20">
        <v>3648</v>
      </c>
      <c r="I31" s="20">
        <v>8472</v>
      </c>
      <c r="J31" s="20">
        <v>92911</v>
      </c>
      <c r="K31" s="20">
        <v>7260</v>
      </c>
      <c r="L31" s="20">
        <v>-273</v>
      </c>
      <c r="M31" s="20">
        <v>2746</v>
      </c>
      <c r="N31" s="20">
        <v>9733</v>
      </c>
      <c r="O31" s="20"/>
      <c r="P31" s="20"/>
      <c r="Q31" s="20"/>
      <c r="R31" s="20"/>
      <c r="S31" s="20"/>
      <c r="T31" s="20"/>
      <c r="U31" s="20"/>
      <c r="V31" s="20"/>
      <c r="W31" s="20">
        <v>102644</v>
      </c>
      <c r="X31" s="20">
        <v>328959</v>
      </c>
      <c r="Y31" s="20">
        <v>-226315</v>
      </c>
      <c r="Z31" s="21">
        <v>-68.797327326505737</v>
      </c>
      <c r="AA31" s="22">
        <v>328959</v>
      </c>
    </row>
    <row r="32" spans="1:27" ht="13.5" x14ac:dyDescent="0.25">
      <c r="A32" s="23" t="s">
        <v>58</v>
      </c>
      <c r="B32" s="17" t="s">
        <v>32</v>
      </c>
      <c r="C32" s="18">
        <v>10002756</v>
      </c>
      <c r="D32" s="18"/>
      <c r="E32" s="19">
        <v>-89376324</v>
      </c>
      <c r="F32" s="20">
        <v>-89376324</v>
      </c>
      <c r="G32" s="20">
        <v>8299148</v>
      </c>
      <c r="H32" s="20">
        <v>-6538468</v>
      </c>
      <c r="I32" s="20">
        <v>-6797085</v>
      </c>
      <c r="J32" s="20">
        <v>-5036405</v>
      </c>
      <c r="K32" s="20">
        <v>-7345979</v>
      </c>
      <c r="L32" s="20">
        <v>-7254375</v>
      </c>
      <c r="M32" s="20">
        <v>-6857564</v>
      </c>
      <c r="N32" s="20">
        <v>-21457918</v>
      </c>
      <c r="O32" s="20"/>
      <c r="P32" s="20"/>
      <c r="Q32" s="20"/>
      <c r="R32" s="20"/>
      <c r="S32" s="20"/>
      <c r="T32" s="20"/>
      <c r="U32" s="20"/>
      <c r="V32" s="20"/>
      <c r="W32" s="20">
        <v>-26494323</v>
      </c>
      <c r="X32" s="20">
        <v>-44688168</v>
      </c>
      <c r="Y32" s="20">
        <v>18193845</v>
      </c>
      <c r="Z32" s="21">
        <v>-40.712890714159506</v>
      </c>
      <c r="AA32" s="22">
        <v>-89376324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10076252</v>
      </c>
      <c r="D34" s="29">
        <f>SUM(D29:D33)</f>
        <v>0</v>
      </c>
      <c r="E34" s="30">
        <f t="shared" si="3"/>
        <v>-89047365</v>
      </c>
      <c r="F34" s="31">
        <f t="shared" si="3"/>
        <v>-89047365</v>
      </c>
      <c r="G34" s="31">
        <f t="shared" si="3"/>
        <v>8379939</v>
      </c>
      <c r="H34" s="31">
        <f t="shared" si="3"/>
        <v>-6534820</v>
      </c>
      <c r="I34" s="31">
        <f t="shared" si="3"/>
        <v>-6788613</v>
      </c>
      <c r="J34" s="31">
        <f t="shared" si="3"/>
        <v>-4943494</v>
      </c>
      <c r="K34" s="31">
        <f t="shared" si="3"/>
        <v>-7338719</v>
      </c>
      <c r="L34" s="31">
        <f t="shared" si="3"/>
        <v>-7254648</v>
      </c>
      <c r="M34" s="31">
        <f t="shared" si="3"/>
        <v>-6854818</v>
      </c>
      <c r="N34" s="31">
        <f t="shared" si="3"/>
        <v>-21448185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-26391679</v>
      </c>
      <c r="X34" s="31">
        <f t="shared" si="3"/>
        <v>-44359209</v>
      </c>
      <c r="Y34" s="31">
        <f t="shared" si="3"/>
        <v>17967530</v>
      </c>
      <c r="Z34" s="32">
        <f>+IF(X34&lt;&gt;0,+(Y34/X34)*100,0)</f>
        <v>-40.504622163122882</v>
      </c>
      <c r="AA34" s="33">
        <f>SUM(AA29:AA33)</f>
        <v>-89047365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10076252</v>
      </c>
      <c r="D40" s="29">
        <f>+D34+D39</f>
        <v>0</v>
      </c>
      <c r="E40" s="30">
        <f t="shared" si="5"/>
        <v>-89047365</v>
      </c>
      <c r="F40" s="31">
        <f t="shared" si="5"/>
        <v>-89047365</v>
      </c>
      <c r="G40" s="31">
        <f t="shared" si="5"/>
        <v>8379939</v>
      </c>
      <c r="H40" s="31">
        <f t="shared" si="5"/>
        <v>-6534820</v>
      </c>
      <c r="I40" s="31">
        <f t="shared" si="5"/>
        <v>-6788613</v>
      </c>
      <c r="J40" s="31">
        <f t="shared" si="5"/>
        <v>-4943494</v>
      </c>
      <c r="K40" s="31">
        <f t="shared" si="5"/>
        <v>-7338719</v>
      </c>
      <c r="L40" s="31">
        <f t="shared" si="5"/>
        <v>-7254648</v>
      </c>
      <c r="M40" s="31">
        <f t="shared" si="5"/>
        <v>-6854818</v>
      </c>
      <c r="N40" s="31">
        <f t="shared" si="5"/>
        <v>-21448185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-26391679</v>
      </c>
      <c r="X40" s="31">
        <f t="shared" si="5"/>
        <v>-44359209</v>
      </c>
      <c r="Y40" s="31">
        <f t="shared" si="5"/>
        <v>17967530</v>
      </c>
      <c r="Z40" s="32">
        <f>+IF(X40&lt;&gt;0,+(Y40/X40)*100,0)</f>
        <v>-40.504622163122882</v>
      </c>
      <c r="AA40" s="33">
        <f>+AA34+AA39</f>
        <v>-89047365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6798015</v>
      </c>
      <c r="D42" s="43">
        <f>+D25-D40</f>
        <v>0</v>
      </c>
      <c r="E42" s="44">
        <f t="shared" si="6"/>
        <v>59248822</v>
      </c>
      <c r="F42" s="45">
        <f t="shared" si="6"/>
        <v>59248822</v>
      </c>
      <c r="G42" s="45">
        <f t="shared" si="6"/>
        <v>-9820316</v>
      </c>
      <c r="H42" s="45">
        <f t="shared" si="6"/>
        <v>4008066</v>
      </c>
      <c r="I42" s="45">
        <f t="shared" si="6"/>
        <v>-489137</v>
      </c>
      <c r="J42" s="45">
        <f t="shared" si="6"/>
        <v>-6301387</v>
      </c>
      <c r="K42" s="45">
        <f t="shared" si="6"/>
        <v>-996885</v>
      </c>
      <c r="L42" s="45">
        <f t="shared" si="6"/>
        <v>11691546</v>
      </c>
      <c r="M42" s="45">
        <f t="shared" si="6"/>
        <v>-1514909</v>
      </c>
      <c r="N42" s="45">
        <f t="shared" si="6"/>
        <v>9179752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2878365</v>
      </c>
      <c r="X42" s="45">
        <f t="shared" si="6"/>
        <v>58231853</v>
      </c>
      <c r="Y42" s="45">
        <f t="shared" si="6"/>
        <v>-55353488</v>
      </c>
      <c r="Z42" s="46">
        <f>+IF(X42&lt;&gt;0,+(Y42/X42)*100,0)</f>
        <v>-95.057060952534002</v>
      </c>
      <c r="AA42" s="47">
        <f>+AA25-AA40</f>
        <v>59248822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2033969</v>
      </c>
      <c r="F45" s="20">
        <v>2033969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1017000</v>
      </c>
      <c r="Y45" s="20">
        <v>-1017000</v>
      </c>
      <c r="Z45" s="48">
        <v>-100</v>
      </c>
      <c r="AA45" s="22">
        <v>2033969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2033969</v>
      </c>
      <c r="F48" s="53">
        <f t="shared" si="7"/>
        <v>2033969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1017000</v>
      </c>
      <c r="Y48" s="53">
        <f t="shared" si="7"/>
        <v>-1017000</v>
      </c>
      <c r="Z48" s="54">
        <f>+IF(X48&lt;&gt;0,+(Y48/X48)*100,0)</f>
        <v>-100</v>
      </c>
      <c r="AA48" s="55">
        <f>SUM(AA45:AA47)</f>
        <v>2033969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329323423</v>
      </c>
      <c r="D8" s="18"/>
      <c r="E8" s="19">
        <v>2049603839</v>
      </c>
      <c r="F8" s="20">
        <v>2049603839</v>
      </c>
      <c r="G8" s="20">
        <v>743263000</v>
      </c>
      <c r="H8" s="20">
        <v>-345679344</v>
      </c>
      <c r="I8" s="20">
        <v>42155690</v>
      </c>
      <c r="J8" s="20">
        <v>439739346</v>
      </c>
      <c r="K8" s="20">
        <v>51342199</v>
      </c>
      <c r="L8" s="20">
        <v>39288669</v>
      </c>
      <c r="M8" s="20">
        <v>40691304</v>
      </c>
      <c r="N8" s="20">
        <v>131322172</v>
      </c>
      <c r="O8" s="20"/>
      <c r="P8" s="20"/>
      <c r="Q8" s="20"/>
      <c r="R8" s="20"/>
      <c r="S8" s="20"/>
      <c r="T8" s="20"/>
      <c r="U8" s="20"/>
      <c r="V8" s="20"/>
      <c r="W8" s="20">
        <v>571061518</v>
      </c>
      <c r="X8" s="20">
        <v>1024801926</v>
      </c>
      <c r="Y8" s="20">
        <v>-453740408</v>
      </c>
      <c r="Z8" s="21">
        <v>-44.275912885042722</v>
      </c>
      <c r="AA8" s="22">
        <v>2049603839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329323423</v>
      </c>
      <c r="D12" s="29">
        <f>SUM(D6:D11)</f>
        <v>0</v>
      </c>
      <c r="E12" s="30">
        <f t="shared" si="0"/>
        <v>2049603839</v>
      </c>
      <c r="F12" s="31">
        <f t="shared" si="0"/>
        <v>2049603839</v>
      </c>
      <c r="G12" s="31">
        <f t="shared" si="0"/>
        <v>743263000</v>
      </c>
      <c r="H12" s="31">
        <f t="shared" si="0"/>
        <v>-345679344</v>
      </c>
      <c r="I12" s="31">
        <f t="shared" si="0"/>
        <v>42155690</v>
      </c>
      <c r="J12" s="31">
        <f t="shared" si="0"/>
        <v>439739346</v>
      </c>
      <c r="K12" s="31">
        <f t="shared" si="0"/>
        <v>51342199</v>
      </c>
      <c r="L12" s="31">
        <f t="shared" si="0"/>
        <v>39288669</v>
      </c>
      <c r="M12" s="31">
        <f t="shared" si="0"/>
        <v>40691304</v>
      </c>
      <c r="N12" s="31">
        <f t="shared" si="0"/>
        <v>131322172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571061518</v>
      </c>
      <c r="X12" s="31">
        <f t="shared" si="0"/>
        <v>1024801932</v>
      </c>
      <c r="Y12" s="31">
        <f t="shared" si="0"/>
        <v>-453740414</v>
      </c>
      <c r="Z12" s="32">
        <f>+IF(X12&lt;&gt;0,+(Y12/X12)*100,0)</f>
        <v>-44.275913211295546</v>
      </c>
      <c r="AA12" s="33">
        <f>SUM(AA6:AA11)</f>
        <v>2049603839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235318648</v>
      </c>
      <c r="D19" s="18"/>
      <c r="E19" s="19">
        <v>26555803</v>
      </c>
      <c r="F19" s="20">
        <v>26555803</v>
      </c>
      <c r="G19" s="20">
        <v>238811372</v>
      </c>
      <c r="H19" s="20">
        <v>-3866292</v>
      </c>
      <c r="I19" s="20"/>
      <c r="J19" s="20">
        <v>234945080</v>
      </c>
      <c r="K19" s="20">
        <v>92244</v>
      </c>
      <c r="L19" s="20">
        <v>2170034</v>
      </c>
      <c r="M19" s="20">
        <v>418150</v>
      </c>
      <c r="N19" s="20">
        <v>2680428</v>
      </c>
      <c r="O19" s="20"/>
      <c r="P19" s="20"/>
      <c r="Q19" s="20"/>
      <c r="R19" s="20"/>
      <c r="S19" s="20"/>
      <c r="T19" s="20"/>
      <c r="U19" s="20"/>
      <c r="V19" s="20"/>
      <c r="W19" s="20">
        <v>237625508</v>
      </c>
      <c r="X19" s="20">
        <v>13277904</v>
      </c>
      <c r="Y19" s="20">
        <v>224347604</v>
      </c>
      <c r="Z19" s="21">
        <v>1689.6311646777986</v>
      </c>
      <c r="AA19" s="22">
        <v>26555803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235318648</v>
      </c>
      <c r="D24" s="29">
        <f>SUM(D15:D23)</f>
        <v>0</v>
      </c>
      <c r="E24" s="36">
        <f t="shared" si="1"/>
        <v>26555803</v>
      </c>
      <c r="F24" s="37">
        <f t="shared" si="1"/>
        <v>26555803</v>
      </c>
      <c r="G24" s="37">
        <f t="shared" si="1"/>
        <v>238811372</v>
      </c>
      <c r="H24" s="37">
        <f t="shared" si="1"/>
        <v>-3866292</v>
      </c>
      <c r="I24" s="37">
        <f t="shared" si="1"/>
        <v>0</v>
      </c>
      <c r="J24" s="37">
        <f t="shared" si="1"/>
        <v>234945080</v>
      </c>
      <c r="K24" s="37">
        <f t="shared" si="1"/>
        <v>92244</v>
      </c>
      <c r="L24" s="37">
        <f t="shared" si="1"/>
        <v>2170034</v>
      </c>
      <c r="M24" s="37">
        <f t="shared" si="1"/>
        <v>418150</v>
      </c>
      <c r="N24" s="37">
        <f t="shared" si="1"/>
        <v>2680428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237625508</v>
      </c>
      <c r="X24" s="37">
        <f t="shared" si="1"/>
        <v>13277904</v>
      </c>
      <c r="Y24" s="37">
        <f t="shared" si="1"/>
        <v>224347604</v>
      </c>
      <c r="Z24" s="38">
        <f>+IF(X24&lt;&gt;0,+(Y24/X24)*100,0)</f>
        <v>1689.6311646777986</v>
      </c>
      <c r="AA24" s="39">
        <f>SUM(AA15:AA23)</f>
        <v>26555803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564642071</v>
      </c>
      <c r="D25" s="29">
        <f>+D12+D24</f>
        <v>0</v>
      </c>
      <c r="E25" s="30">
        <f t="shared" si="2"/>
        <v>2076159642</v>
      </c>
      <c r="F25" s="31">
        <f t="shared" si="2"/>
        <v>2076159642</v>
      </c>
      <c r="G25" s="31">
        <f t="shared" si="2"/>
        <v>982074372</v>
      </c>
      <c r="H25" s="31">
        <f t="shared" si="2"/>
        <v>-349545636</v>
      </c>
      <c r="I25" s="31">
        <f t="shared" si="2"/>
        <v>42155690</v>
      </c>
      <c r="J25" s="31">
        <f t="shared" si="2"/>
        <v>674684426</v>
      </c>
      <c r="K25" s="31">
        <f t="shared" si="2"/>
        <v>51434443</v>
      </c>
      <c r="L25" s="31">
        <f t="shared" si="2"/>
        <v>41458703</v>
      </c>
      <c r="M25" s="31">
        <f t="shared" si="2"/>
        <v>41109454</v>
      </c>
      <c r="N25" s="31">
        <f t="shared" si="2"/>
        <v>134002600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808687026</v>
      </c>
      <c r="X25" s="31">
        <f t="shared" si="2"/>
        <v>1038079836</v>
      </c>
      <c r="Y25" s="31">
        <f t="shared" si="2"/>
        <v>-229392810</v>
      </c>
      <c r="Z25" s="32">
        <f>+IF(X25&lt;&gt;0,+(Y25/X25)*100,0)</f>
        <v>-22.097800385364579</v>
      </c>
      <c r="AA25" s="33">
        <f>+AA12+AA24</f>
        <v>2076159642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35472542</v>
      </c>
      <c r="D31" s="18"/>
      <c r="E31" s="19"/>
      <c r="F31" s="20"/>
      <c r="G31" s="20">
        <v>35662799</v>
      </c>
      <c r="H31" s="20">
        <v>101215</v>
      </c>
      <c r="I31" s="20">
        <v>103103</v>
      </c>
      <c r="J31" s="20">
        <v>35867117</v>
      </c>
      <c r="K31" s="20">
        <v>62868</v>
      </c>
      <c r="L31" s="20">
        <v>181478</v>
      </c>
      <c r="M31" s="20">
        <v>96398</v>
      </c>
      <c r="N31" s="20">
        <v>340744</v>
      </c>
      <c r="O31" s="20"/>
      <c r="P31" s="20"/>
      <c r="Q31" s="20"/>
      <c r="R31" s="20"/>
      <c r="S31" s="20"/>
      <c r="T31" s="20"/>
      <c r="U31" s="20"/>
      <c r="V31" s="20"/>
      <c r="W31" s="20">
        <v>36207861</v>
      </c>
      <c r="X31" s="20"/>
      <c r="Y31" s="20">
        <v>36207861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172271173</v>
      </c>
      <c r="D32" s="18"/>
      <c r="E32" s="19"/>
      <c r="F32" s="20"/>
      <c r="G32" s="20">
        <v>176036248</v>
      </c>
      <c r="H32" s="20">
        <v>3917340</v>
      </c>
      <c r="I32" s="20">
        <v>4408371</v>
      </c>
      <c r="J32" s="20">
        <v>184361959</v>
      </c>
      <c r="K32" s="20">
        <v>5612162</v>
      </c>
      <c r="L32" s="20">
        <v>4009138</v>
      </c>
      <c r="M32" s="20">
        <v>4126798</v>
      </c>
      <c r="N32" s="20">
        <v>13748098</v>
      </c>
      <c r="O32" s="20"/>
      <c r="P32" s="20"/>
      <c r="Q32" s="20"/>
      <c r="R32" s="20"/>
      <c r="S32" s="20"/>
      <c r="T32" s="20"/>
      <c r="U32" s="20"/>
      <c r="V32" s="20"/>
      <c r="W32" s="20">
        <v>198110057</v>
      </c>
      <c r="X32" s="20"/>
      <c r="Y32" s="20">
        <v>198110057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207743715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211699047</v>
      </c>
      <c r="H34" s="31">
        <f t="shared" si="3"/>
        <v>4018555</v>
      </c>
      <c r="I34" s="31">
        <f t="shared" si="3"/>
        <v>4511474</v>
      </c>
      <c r="J34" s="31">
        <f t="shared" si="3"/>
        <v>220229076</v>
      </c>
      <c r="K34" s="31">
        <f t="shared" si="3"/>
        <v>5675030</v>
      </c>
      <c r="L34" s="31">
        <f t="shared" si="3"/>
        <v>4190616</v>
      </c>
      <c r="M34" s="31">
        <f t="shared" si="3"/>
        <v>4223196</v>
      </c>
      <c r="N34" s="31">
        <f t="shared" si="3"/>
        <v>14088842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234317918</v>
      </c>
      <c r="X34" s="31">
        <f t="shared" si="3"/>
        <v>0</v>
      </c>
      <c r="Y34" s="31">
        <f t="shared" si="3"/>
        <v>234317918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207743715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211699047</v>
      </c>
      <c r="H40" s="31">
        <f t="shared" si="5"/>
        <v>4018555</v>
      </c>
      <c r="I40" s="31">
        <f t="shared" si="5"/>
        <v>4511474</v>
      </c>
      <c r="J40" s="31">
        <f t="shared" si="5"/>
        <v>220229076</v>
      </c>
      <c r="K40" s="31">
        <f t="shared" si="5"/>
        <v>5675030</v>
      </c>
      <c r="L40" s="31">
        <f t="shared" si="5"/>
        <v>4190616</v>
      </c>
      <c r="M40" s="31">
        <f t="shared" si="5"/>
        <v>4223196</v>
      </c>
      <c r="N40" s="31">
        <f t="shared" si="5"/>
        <v>14088842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234317918</v>
      </c>
      <c r="X40" s="31">
        <f t="shared" si="5"/>
        <v>0</v>
      </c>
      <c r="Y40" s="31">
        <f t="shared" si="5"/>
        <v>234317918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356898356</v>
      </c>
      <c r="D42" s="43">
        <f>+D25-D40</f>
        <v>0</v>
      </c>
      <c r="E42" s="44">
        <f t="shared" si="6"/>
        <v>2076159642</v>
      </c>
      <c r="F42" s="45">
        <f t="shared" si="6"/>
        <v>2076159642</v>
      </c>
      <c r="G42" s="45">
        <f t="shared" si="6"/>
        <v>770375325</v>
      </c>
      <c r="H42" s="45">
        <f t="shared" si="6"/>
        <v>-353564191</v>
      </c>
      <c r="I42" s="45">
        <f t="shared" si="6"/>
        <v>37644216</v>
      </c>
      <c r="J42" s="45">
        <f t="shared" si="6"/>
        <v>454455350</v>
      </c>
      <c r="K42" s="45">
        <f t="shared" si="6"/>
        <v>45759413</v>
      </c>
      <c r="L42" s="45">
        <f t="shared" si="6"/>
        <v>37268087</v>
      </c>
      <c r="M42" s="45">
        <f t="shared" si="6"/>
        <v>36886258</v>
      </c>
      <c r="N42" s="45">
        <f t="shared" si="6"/>
        <v>119913758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574369108</v>
      </c>
      <c r="X42" s="45">
        <f t="shared" si="6"/>
        <v>1038079836</v>
      </c>
      <c r="Y42" s="45">
        <f t="shared" si="6"/>
        <v>-463710728</v>
      </c>
      <c r="Z42" s="46">
        <f>+IF(X42&lt;&gt;0,+(Y42/X42)*100,0)</f>
        <v>-44.670044819173235</v>
      </c>
      <c r="AA42" s="47">
        <f>+AA25-AA40</f>
        <v>2076159642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-1185916988</v>
      </c>
      <c r="D45" s="18"/>
      <c r="E45" s="19">
        <v>-368553590</v>
      </c>
      <c r="F45" s="20">
        <v>-368553590</v>
      </c>
      <c r="G45" s="20">
        <v>-1206187578</v>
      </c>
      <c r="H45" s="20">
        <v>-677017393</v>
      </c>
      <c r="I45" s="20">
        <v>37598224</v>
      </c>
      <c r="J45" s="20">
        <v>-1845606747</v>
      </c>
      <c r="K45" s="20">
        <v>28885534</v>
      </c>
      <c r="L45" s="20">
        <v>27021187</v>
      </c>
      <c r="M45" s="20">
        <v>6925730</v>
      </c>
      <c r="N45" s="20">
        <v>62832451</v>
      </c>
      <c r="O45" s="20"/>
      <c r="P45" s="20"/>
      <c r="Q45" s="20"/>
      <c r="R45" s="20"/>
      <c r="S45" s="20"/>
      <c r="T45" s="20"/>
      <c r="U45" s="20"/>
      <c r="V45" s="20"/>
      <c r="W45" s="20">
        <v>-1782774296</v>
      </c>
      <c r="X45" s="20">
        <v>-184276806</v>
      </c>
      <c r="Y45" s="20">
        <v>-1598497490</v>
      </c>
      <c r="Z45" s="48">
        <v>867.44367058326372</v>
      </c>
      <c r="AA45" s="22">
        <v>-368553590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-1185916988</v>
      </c>
      <c r="D48" s="51">
        <f>SUM(D45:D47)</f>
        <v>0</v>
      </c>
      <c r="E48" s="52">
        <f t="shared" si="7"/>
        <v>-368553590</v>
      </c>
      <c r="F48" s="53">
        <f t="shared" si="7"/>
        <v>-368553590</v>
      </c>
      <c r="G48" s="53">
        <f t="shared" si="7"/>
        <v>-1206187578</v>
      </c>
      <c r="H48" s="53">
        <f t="shared" si="7"/>
        <v>-677017393</v>
      </c>
      <c r="I48" s="53">
        <f t="shared" si="7"/>
        <v>37598224</v>
      </c>
      <c r="J48" s="53">
        <f t="shared" si="7"/>
        <v>-1845606747</v>
      </c>
      <c r="K48" s="53">
        <f t="shared" si="7"/>
        <v>28885534</v>
      </c>
      <c r="L48" s="53">
        <f t="shared" si="7"/>
        <v>27021187</v>
      </c>
      <c r="M48" s="53">
        <f t="shared" si="7"/>
        <v>6925730</v>
      </c>
      <c r="N48" s="53">
        <f t="shared" si="7"/>
        <v>62832451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-1782774296</v>
      </c>
      <c r="X48" s="53">
        <f t="shared" si="7"/>
        <v>-184276806</v>
      </c>
      <c r="Y48" s="53">
        <f t="shared" si="7"/>
        <v>-1598497490</v>
      </c>
      <c r="Z48" s="54">
        <f>+IF(X48&lt;&gt;0,+(Y48/X48)*100,0)</f>
        <v>867.44367058326372</v>
      </c>
      <c r="AA48" s="55">
        <f>SUM(AA45:AA47)</f>
        <v>-368553590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66873381</v>
      </c>
      <c r="D6" s="18"/>
      <c r="E6" s="19"/>
      <c r="F6" s="20"/>
      <c r="G6" s="20">
        <v>-3062496</v>
      </c>
      <c r="H6" s="20"/>
      <c r="I6" s="20">
        <v>-15349788</v>
      </c>
      <c r="J6" s="20">
        <v>-18412284</v>
      </c>
      <c r="K6" s="20">
        <v>-3540494</v>
      </c>
      <c r="L6" s="20">
        <v>-12614383</v>
      </c>
      <c r="M6" s="20">
        <v>-2245205</v>
      </c>
      <c r="N6" s="20">
        <v>-18400082</v>
      </c>
      <c r="O6" s="20"/>
      <c r="P6" s="20"/>
      <c r="Q6" s="20"/>
      <c r="R6" s="20"/>
      <c r="S6" s="20"/>
      <c r="T6" s="20"/>
      <c r="U6" s="20"/>
      <c r="V6" s="20"/>
      <c r="W6" s="20">
        <v>-36812366</v>
      </c>
      <c r="X6" s="20"/>
      <c r="Y6" s="20">
        <v>-36812366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-3692464</v>
      </c>
      <c r="D8" s="18"/>
      <c r="E8" s="19"/>
      <c r="F8" s="20"/>
      <c r="G8" s="20">
        <v>3441581</v>
      </c>
      <c r="H8" s="20"/>
      <c r="I8" s="20">
        <v>2582759</v>
      </c>
      <c r="J8" s="20">
        <v>6024340</v>
      </c>
      <c r="K8" s="20">
        <v>3471715</v>
      </c>
      <c r="L8" s="20">
        <v>2154071</v>
      </c>
      <c r="M8" s="20">
        <v>3121692</v>
      </c>
      <c r="N8" s="20">
        <v>8747478</v>
      </c>
      <c r="O8" s="20"/>
      <c r="P8" s="20"/>
      <c r="Q8" s="20"/>
      <c r="R8" s="20"/>
      <c r="S8" s="20"/>
      <c r="T8" s="20"/>
      <c r="U8" s="20"/>
      <c r="V8" s="20"/>
      <c r="W8" s="20">
        <v>14771818</v>
      </c>
      <c r="X8" s="20"/>
      <c r="Y8" s="20">
        <v>14771818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63180917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379085</v>
      </c>
      <c r="H12" s="31">
        <f t="shared" si="0"/>
        <v>0</v>
      </c>
      <c r="I12" s="31">
        <f t="shared" si="0"/>
        <v>-12767029</v>
      </c>
      <c r="J12" s="31">
        <f t="shared" si="0"/>
        <v>-12387944</v>
      </c>
      <c r="K12" s="31">
        <f t="shared" si="0"/>
        <v>-68779</v>
      </c>
      <c r="L12" s="31">
        <f t="shared" si="0"/>
        <v>-10460312</v>
      </c>
      <c r="M12" s="31">
        <f t="shared" si="0"/>
        <v>876487</v>
      </c>
      <c r="N12" s="31">
        <f t="shared" si="0"/>
        <v>-9652604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-22040548</v>
      </c>
      <c r="X12" s="31">
        <f t="shared" si="0"/>
        <v>0</v>
      </c>
      <c r="Y12" s="31">
        <f t="shared" si="0"/>
        <v>-22040548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1025868</v>
      </c>
      <c r="D19" s="18"/>
      <c r="E19" s="19">
        <v>11000000</v>
      </c>
      <c r="F19" s="20">
        <v>11000000</v>
      </c>
      <c r="G19" s="20"/>
      <c r="H19" s="20"/>
      <c r="I19" s="20"/>
      <c r="J19" s="20"/>
      <c r="K19" s="20">
        <v>1208958</v>
      </c>
      <c r="L19" s="20">
        <v>1255654</v>
      </c>
      <c r="M19" s="20">
        <v>1802827</v>
      </c>
      <c r="N19" s="20">
        <v>4267439</v>
      </c>
      <c r="O19" s="20"/>
      <c r="P19" s="20"/>
      <c r="Q19" s="20"/>
      <c r="R19" s="20"/>
      <c r="S19" s="20"/>
      <c r="T19" s="20"/>
      <c r="U19" s="20"/>
      <c r="V19" s="20"/>
      <c r="W19" s="20">
        <v>4267439</v>
      </c>
      <c r="X19" s="20">
        <v>5000000</v>
      </c>
      <c r="Y19" s="20">
        <v>-732561</v>
      </c>
      <c r="Z19" s="21">
        <v>-14.65122</v>
      </c>
      <c r="AA19" s="22">
        <v>11000000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1025868</v>
      </c>
      <c r="D24" s="29">
        <f>SUM(D15:D23)</f>
        <v>0</v>
      </c>
      <c r="E24" s="36">
        <f t="shared" si="1"/>
        <v>11000000</v>
      </c>
      <c r="F24" s="37">
        <f t="shared" si="1"/>
        <v>11000000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1208958</v>
      </c>
      <c r="L24" s="37">
        <f t="shared" si="1"/>
        <v>1255654</v>
      </c>
      <c r="M24" s="37">
        <f t="shared" si="1"/>
        <v>1802827</v>
      </c>
      <c r="N24" s="37">
        <f t="shared" si="1"/>
        <v>4267439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4267439</v>
      </c>
      <c r="X24" s="37">
        <f t="shared" si="1"/>
        <v>5000000</v>
      </c>
      <c r="Y24" s="37">
        <f t="shared" si="1"/>
        <v>-732561</v>
      </c>
      <c r="Z24" s="38">
        <f>+IF(X24&lt;&gt;0,+(Y24/X24)*100,0)</f>
        <v>-14.65122</v>
      </c>
      <c r="AA24" s="39">
        <f>SUM(AA15:AA23)</f>
        <v>11000000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64206785</v>
      </c>
      <c r="D25" s="29">
        <f>+D12+D24</f>
        <v>0</v>
      </c>
      <c r="E25" s="30">
        <f t="shared" si="2"/>
        <v>11000000</v>
      </c>
      <c r="F25" s="31">
        <f t="shared" si="2"/>
        <v>11000000</v>
      </c>
      <c r="G25" s="31">
        <f t="shared" si="2"/>
        <v>379085</v>
      </c>
      <c r="H25" s="31">
        <f t="shared" si="2"/>
        <v>0</v>
      </c>
      <c r="I25" s="31">
        <f t="shared" si="2"/>
        <v>-12767029</v>
      </c>
      <c r="J25" s="31">
        <f t="shared" si="2"/>
        <v>-12387944</v>
      </c>
      <c r="K25" s="31">
        <f t="shared" si="2"/>
        <v>1140179</v>
      </c>
      <c r="L25" s="31">
        <f t="shared" si="2"/>
        <v>-9204658</v>
      </c>
      <c r="M25" s="31">
        <f t="shared" si="2"/>
        <v>2679314</v>
      </c>
      <c r="N25" s="31">
        <f t="shared" si="2"/>
        <v>-5385165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-17773109</v>
      </c>
      <c r="X25" s="31">
        <f t="shared" si="2"/>
        <v>5000000</v>
      </c>
      <c r="Y25" s="31">
        <f t="shared" si="2"/>
        <v>-22773109</v>
      </c>
      <c r="Z25" s="32">
        <f>+IF(X25&lt;&gt;0,+(Y25/X25)*100,0)</f>
        <v>-455.46217999999999</v>
      </c>
      <c r="AA25" s="33">
        <f>+AA12+AA24</f>
        <v>11000000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53877</v>
      </c>
      <c r="D31" s="18"/>
      <c r="E31" s="19"/>
      <c r="F31" s="20"/>
      <c r="G31" s="20">
        <v>54248</v>
      </c>
      <c r="H31" s="20"/>
      <c r="I31" s="20">
        <v>5073</v>
      </c>
      <c r="J31" s="20">
        <v>59321</v>
      </c>
      <c r="K31" s="20">
        <v>9154</v>
      </c>
      <c r="L31" s="20">
        <v>2187</v>
      </c>
      <c r="M31" s="20">
        <v>12657</v>
      </c>
      <c r="N31" s="20">
        <v>23998</v>
      </c>
      <c r="O31" s="20"/>
      <c r="P31" s="20"/>
      <c r="Q31" s="20"/>
      <c r="R31" s="20"/>
      <c r="S31" s="20"/>
      <c r="T31" s="20"/>
      <c r="U31" s="20"/>
      <c r="V31" s="20"/>
      <c r="W31" s="20">
        <v>83319</v>
      </c>
      <c r="X31" s="20"/>
      <c r="Y31" s="20">
        <v>83319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21702253</v>
      </c>
      <c r="D32" s="18"/>
      <c r="E32" s="19"/>
      <c r="F32" s="20"/>
      <c r="G32" s="20">
        <v>-8220570</v>
      </c>
      <c r="H32" s="20"/>
      <c r="I32" s="20">
        <v>2847313</v>
      </c>
      <c r="J32" s="20">
        <v>-5373257</v>
      </c>
      <c r="K32" s="20">
        <v>1193216</v>
      </c>
      <c r="L32" s="20">
        <v>5303526</v>
      </c>
      <c r="M32" s="20">
        <v>-10520560</v>
      </c>
      <c r="N32" s="20">
        <v>-4023818</v>
      </c>
      <c r="O32" s="20"/>
      <c r="P32" s="20"/>
      <c r="Q32" s="20"/>
      <c r="R32" s="20"/>
      <c r="S32" s="20"/>
      <c r="T32" s="20"/>
      <c r="U32" s="20"/>
      <c r="V32" s="20"/>
      <c r="W32" s="20">
        <v>-9397075</v>
      </c>
      <c r="X32" s="20"/>
      <c r="Y32" s="20">
        <v>-9397075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21756130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-8166322</v>
      </c>
      <c r="H34" s="31">
        <f t="shared" si="3"/>
        <v>0</v>
      </c>
      <c r="I34" s="31">
        <f t="shared" si="3"/>
        <v>2852386</v>
      </c>
      <c r="J34" s="31">
        <f t="shared" si="3"/>
        <v>-5313936</v>
      </c>
      <c r="K34" s="31">
        <f t="shared" si="3"/>
        <v>1202370</v>
      </c>
      <c r="L34" s="31">
        <f t="shared" si="3"/>
        <v>5305713</v>
      </c>
      <c r="M34" s="31">
        <f t="shared" si="3"/>
        <v>-10507903</v>
      </c>
      <c r="N34" s="31">
        <f t="shared" si="3"/>
        <v>-3999820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-9313756</v>
      </c>
      <c r="X34" s="31">
        <f t="shared" si="3"/>
        <v>0</v>
      </c>
      <c r="Y34" s="31">
        <f t="shared" si="3"/>
        <v>-9313756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21756130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-8166322</v>
      </c>
      <c r="H40" s="31">
        <f t="shared" si="5"/>
        <v>0</v>
      </c>
      <c r="I40" s="31">
        <f t="shared" si="5"/>
        <v>2852386</v>
      </c>
      <c r="J40" s="31">
        <f t="shared" si="5"/>
        <v>-5313936</v>
      </c>
      <c r="K40" s="31">
        <f t="shared" si="5"/>
        <v>1202370</v>
      </c>
      <c r="L40" s="31">
        <f t="shared" si="5"/>
        <v>5305713</v>
      </c>
      <c r="M40" s="31">
        <f t="shared" si="5"/>
        <v>-10507903</v>
      </c>
      <c r="N40" s="31">
        <f t="shared" si="5"/>
        <v>-3999820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-9313756</v>
      </c>
      <c r="X40" s="31">
        <f t="shared" si="5"/>
        <v>0</v>
      </c>
      <c r="Y40" s="31">
        <f t="shared" si="5"/>
        <v>-9313756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42450655</v>
      </c>
      <c r="D42" s="43">
        <f>+D25-D40</f>
        <v>0</v>
      </c>
      <c r="E42" s="44">
        <f t="shared" si="6"/>
        <v>11000000</v>
      </c>
      <c r="F42" s="45">
        <f t="shared" si="6"/>
        <v>11000000</v>
      </c>
      <c r="G42" s="45">
        <f t="shared" si="6"/>
        <v>8545407</v>
      </c>
      <c r="H42" s="45">
        <f t="shared" si="6"/>
        <v>0</v>
      </c>
      <c r="I42" s="45">
        <f t="shared" si="6"/>
        <v>-15619415</v>
      </c>
      <c r="J42" s="45">
        <f t="shared" si="6"/>
        <v>-7074008</v>
      </c>
      <c r="K42" s="45">
        <f t="shared" si="6"/>
        <v>-62191</v>
      </c>
      <c r="L42" s="45">
        <f t="shared" si="6"/>
        <v>-14510371</v>
      </c>
      <c r="M42" s="45">
        <f t="shared" si="6"/>
        <v>13187217</v>
      </c>
      <c r="N42" s="45">
        <f t="shared" si="6"/>
        <v>-1385345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-8459353</v>
      </c>
      <c r="X42" s="45">
        <f t="shared" si="6"/>
        <v>5000000</v>
      </c>
      <c r="Y42" s="45">
        <f t="shared" si="6"/>
        <v>-13459353</v>
      </c>
      <c r="Z42" s="46">
        <f>+IF(X42&lt;&gt;0,+(Y42/X42)*100,0)</f>
        <v>-269.18706000000003</v>
      </c>
      <c r="AA42" s="47">
        <f>+AA25-AA40</f>
        <v>11000000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70270687</v>
      </c>
      <c r="D6" s="18"/>
      <c r="E6" s="19">
        <v>-72688905</v>
      </c>
      <c r="F6" s="20">
        <v>-72688905</v>
      </c>
      <c r="G6" s="20">
        <v>98288318</v>
      </c>
      <c r="H6" s="20">
        <v>-10926244</v>
      </c>
      <c r="I6" s="20">
        <v>-10352797</v>
      </c>
      <c r="J6" s="20">
        <v>77009277</v>
      </c>
      <c r="K6" s="20">
        <v>-12163139</v>
      </c>
      <c r="L6" s="20">
        <v>31768759</v>
      </c>
      <c r="M6" s="20">
        <v>-7734153</v>
      </c>
      <c r="N6" s="20">
        <v>11871467</v>
      </c>
      <c r="O6" s="20"/>
      <c r="P6" s="20"/>
      <c r="Q6" s="20"/>
      <c r="R6" s="20"/>
      <c r="S6" s="20"/>
      <c r="T6" s="20"/>
      <c r="U6" s="20"/>
      <c r="V6" s="20"/>
      <c r="W6" s="20">
        <v>88880744</v>
      </c>
      <c r="X6" s="20">
        <v>-10599201</v>
      </c>
      <c r="Y6" s="20">
        <v>99479945</v>
      </c>
      <c r="Z6" s="21">
        <v>-938.56079340320093</v>
      </c>
      <c r="AA6" s="22">
        <v>-72688905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90170102</v>
      </c>
      <c r="D8" s="18"/>
      <c r="E8" s="19">
        <v>64638000</v>
      </c>
      <c r="F8" s="20">
        <v>64638000</v>
      </c>
      <c r="G8" s="20">
        <v>117499775</v>
      </c>
      <c r="H8" s="20">
        <v>-19061556</v>
      </c>
      <c r="I8" s="20">
        <v>2913116</v>
      </c>
      <c r="J8" s="20">
        <v>101351335</v>
      </c>
      <c r="K8" s="20">
        <v>2334104</v>
      </c>
      <c r="L8" s="20">
        <v>2271516</v>
      </c>
      <c r="M8" s="20">
        <v>3760354</v>
      </c>
      <c r="N8" s="20">
        <v>8365974</v>
      </c>
      <c r="O8" s="20"/>
      <c r="P8" s="20"/>
      <c r="Q8" s="20"/>
      <c r="R8" s="20"/>
      <c r="S8" s="20"/>
      <c r="T8" s="20"/>
      <c r="U8" s="20"/>
      <c r="V8" s="20"/>
      <c r="W8" s="20">
        <v>109717309</v>
      </c>
      <c r="X8" s="20">
        <v>32319000</v>
      </c>
      <c r="Y8" s="20">
        <v>77398309</v>
      </c>
      <c r="Z8" s="21">
        <v>239.48237569231722</v>
      </c>
      <c r="AA8" s="22">
        <v>64638000</v>
      </c>
    </row>
    <row r="9" spans="1:27" ht="13.5" x14ac:dyDescent="0.25">
      <c r="A9" s="23" t="s">
        <v>37</v>
      </c>
      <c r="B9" s="17" t="s">
        <v>32</v>
      </c>
      <c r="C9" s="18">
        <v>31274128</v>
      </c>
      <c r="D9" s="18"/>
      <c r="E9" s="19"/>
      <c r="F9" s="20"/>
      <c r="G9" s="20">
        <v>31569449</v>
      </c>
      <c r="H9" s="20">
        <v>1587252</v>
      </c>
      <c r="I9" s="20">
        <v>1592924</v>
      </c>
      <c r="J9" s="20">
        <v>34749625</v>
      </c>
      <c r="K9" s="20">
        <v>1724589</v>
      </c>
      <c r="L9" s="20">
        <v>419092</v>
      </c>
      <c r="M9" s="20">
        <v>2404806</v>
      </c>
      <c r="N9" s="20">
        <v>4548487</v>
      </c>
      <c r="O9" s="20"/>
      <c r="P9" s="20"/>
      <c r="Q9" s="20"/>
      <c r="R9" s="20"/>
      <c r="S9" s="20"/>
      <c r="T9" s="20"/>
      <c r="U9" s="20"/>
      <c r="V9" s="20"/>
      <c r="W9" s="20">
        <v>39298112</v>
      </c>
      <c r="X9" s="20"/>
      <c r="Y9" s="20">
        <v>39298112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-18177924</v>
      </c>
      <c r="D11" s="18"/>
      <c r="E11" s="19"/>
      <c r="F11" s="20"/>
      <c r="G11" s="20">
        <v>-18290990</v>
      </c>
      <c r="H11" s="20">
        <v>-40434</v>
      </c>
      <c r="I11" s="20">
        <v>-11998</v>
      </c>
      <c r="J11" s="20">
        <v>-18343422</v>
      </c>
      <c r="K11" s="20">
        <v>-1359839</v>
      </c>
      <c r="L11" s="20"/>
      <c r="M11" s="20">
        <v>-10214</v>
      </c>
      <c r="N11" s="20">
        <v>-1370053</v>
      </c>
      <c r="O11" s="20"/>
      <c r="P11" s="20"/>
      <c r="Q11" s="20"/>
      <c r="R11" s="20"/>
      <c r="S11" s="20"/>
      <c r="T11" s="20"/>
      <c r="U11" s="20"/>
      <c r="V11" s="20"/>
      <c r="W11" s="20">
        <v>-19713475</v>
      </c>
      <c r="X11" s="20"/>
      <c r="Y11" s="20">
        <v>-19713475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173536993</v>
      </c>
      <c r="D12" s="29">
        <f>SUM(D6:D11)</f>
        <v>0</v>
      </c>
      <c r="E12" s="30">
        <f t="shared" si="0"/>
        <v>-8050905</v>
      </c>
      <c r="F12" s="31">
        <f t="shared" si="0"/>
        <v>-8050905</v>
      </c>
      <c r="G12" s="31">
        <f t="shared" si="0"/>
        <v>229066552</v>
      </c>
      <c r="H12" s="31">
        <f t="shared" si="0"/>
        <v>-28440982</v>
      </c>
      <c r="I12" s="31">
        <f t="shared" si="0"/>
        <v>-5858755</v>
      </c>
      <c r="J12" s="31">
        <f t="shared" si="0"/>
        <v>194766815</v>
      </c>
      <c r="K12" s="31">
        <f t="shared" si="0"/>
        <v>-9464285</v>
      </c>
      <c r="L12" s="31">
        <f t="shared" si="0"/>
        <v>34459367</v>
      </c>
      <c r="M12" s="31">
        <f t="shared" si="0"/>
        <v>-1579207</v>
      </c>
      <c r="N12" s="31">
        <f t="shared" si="0"/>
        <v>23415875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218182690</v>
      </c>
      <c r="X12" s="31">
        <f t="shared" si="0"/>
        <v>21719799</v>
      </c>
      <c r="Y12" s="31">
        <f t="shared" si="0"/>
        <v>196462891</v>
      </c>
      <c r="Z12" s="32">
        <f>+IF(X12&lt;&gt;0,+(Y12/X12)*100,0)</f>
        <v>904.53365153148968</v>
      </c>
      <c r="AA12" s="33">
        <f>SUM(AA6:AA11)</f>
        <v>-8050905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905365359</v>
      </c>
      <c r="D19" s="18"/>
      <c r="E19" s="19">
        <v>137974416</v>
      </c>
      <c r="F19" s="20">
        <v>137974416</v>
      </c>
      <c r="G19" s="20">
        <v>962424646</v>
      </c>
      <c r="H19" s="20">
        <v>-45336909</v>
      </c>
      <c r="I19" s="20">
        <v>9511294</v>
      </c>
      <c r="J19" s="20">
        <v>926599031</v>
      </c>
      <c r="K19" s="20">
        <v>11261631</v>
      </c>
      <c r="L19" s="20">
        <v>3299980</v>
      </c>
      <c r="M19" s="20">
        <v>15900169</v>
      </c>
      <c r="N19" s="20">
        <v>30461780</v>
      </c>
      <c r="O19" s="20"/>
      <c r="P19" s="20"/>
      <c r="Q19" s="20"/>
      <c r="R19" s="20"/>
      <c r="S19" s="20"/>
      <c r="T19" s="20"/>
      <c r="U19" s="20"/>
      <c r="V19" s="20"/>
      <c r="W19" s="20">
        <v>957060811</v>
      </c>
      <c r="X19" s="20">
        <v>68987208</v>
      </c>
      <c r="Y19" s="20">
        <v>888073603</v>
      </c>
      <c r="Z19" s="21">
        <v>1287.3018473221875</v>
      </c>
      <c r="AA19" s="22">
        <v>137974416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905365359</v>
      </c>
      <c r="D24" s="29">
        <f>SUM(D15:D23)</f>
        <v>0</v>
      </c>
      <c r="E24" s="36">
        <f t="shared" si="1"/>
        <v>137974416</v>
      </c>
      <c r="F24" s="37">
        <f t="shared" si="1"/>
        <v>137974416</v>
      </c>
      <c r="G24" s="37">
        <f t="shared" si="1"/>
        <v>962424646</v>
      </c>
      <c r="H24" s="37">
        <f t="shared" si="1"/>
        <v>-45336909</v>
      </c>
      <c r="I24" s="37">
        <f t="shared" si="1"/>
        <v>9511294</v>
      </c>
      <c r="J24" s="37">
        <f t="shared" si="1"/>
        <v>926599031</v>
      </c>
      <c r="K24" s="37">
        <f t="shared" si="1"/>
        <v>11261631</v>
      </c>
      <c r="L24" s="37">
        <f t="shared" si="1"/>
        <v>3299980</v>
      </c>
      <c r="M24" s="37">
        <f t="shared" si="1"/>
        <v>15900169</v>
      </c>
      <c r="N24" s="37">
        <f t="shared" si="1"/>
        <v>30461780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957060811</v>
      </c>
      <c r="X24" s="37">
        <f t="shared" si="1"/>
        <v>68987208</v>
      </c>
      <c r="Y24" s="37">
        <f t="shared" si="1"/>
        <v>888073603</v>
      </c>
      <c r="Z24" s="38">
        <f>+IF(X24&lt;&gt;0,+(Y24/X24)*100,0)</f>
        <v>1287.3018473221875</v>
      </c>
      <c r="AA24" s="39">
        <f>SUM(AA15:AA23)</f>
        <v>137974416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1078902352</v>
      </c>
      <c r="D25" s="29">
        <f>+D12+D24</f>
        <v>0</v>
      </c>
      <c r="E25" s="30">
        <f t="shared" si="2"/>
        <v>129923511</v>
      </c>
      <c r="F25" s="31">
        <f t="shared" si="2"/>
        <v>129923511</v>
      </c>
      <c r="G25" s="31">
        <f t="shared" si="2"/>
        <v>1191491198</v>
      </c>
      <c r="H25" s="31">
        <f t="shared" si="2"/>
        <v>-73777891</v>
      </c>
      <c r="I25" s="31">
        <f t="shared" si="2"/>
        <v>3652539</v>
      </c>
      <c r="J25" s="31">
        <f t="shared" si="2"/>
        <v>1121365846</v>
      </c>
      <c r="K25" s="31">
        <f t="shared" si="2"/>
        <v>1797346</v>
      </c>
      <c r="L25" s="31">
        <f t="shared" si="2"/>
        <v>37759347</v>
      </c>
      <c r="M25" s="31">
        <f t="shared" si="2"/>
        <v>14320962</v>
      </c>
      <c r="N25" s="31">
        <f t="shared" si="2"/>
        <v>53877655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1175243501</v>
      </c>
      <c r="X25" s="31">
        <f t="shared" si="2"/>
        <v>90707007</v>
      </c>
      <c r="Y25" s="31">
        <f t="shared" si="2"/>
        <v>1084536494</v>
      </c>
      <c r="Z25" s="32">
        <f>+IF(X25&lt;&gt;0,+(Y25/X25)*100,0)</f>
        <v>1195.6479767875044</v>
      </c>
      <c r="AA25" s="33">
        <f>+AA12+AA24</f>
        <v>129923511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179426</v>
      </c>
      <c r="D31" s="18"/>
      <c r="E31" s="19"/>
      <c r="F31" s="20"/>
      <c r="G31" s="20">
        <v>177723</v>
      </c>
      <c r="H31" s="20">
        <v>1784</v>
      </c>
      <c r="I31" s="20">
        <v>1100</v>
      </c>
      <c r="J31" s="20">
        <v>180607</v>
      </c>
      <c r="K31" s="20">
        <v>773</v>
      </c>
      <c r="L31" s="20">
        <v>-97</v>
      </c>
      <c r="M31" s="20">
        <v>340</v>
      </c>
      <c r="N31" s="20">
        <v>1016</v>
      </c>
      <c r="O31" s="20"/>
      <c r="P31" s="20"/>
      <c r="Q31" s="20"/>
      <c r="R31" s="20"/>
      <c r="S31" s="20"/>
      <c r="T31" s="20"/>
      <c r="U31" s="20"/>
      <c r="V31" s="20"/>
      <c r="W31" s="20">
        <v>181623</v>
      </c>
      <c r="X31" s="20"/>
      <c r="Y31" s="20">
        <v>181623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39485133</v>
      </c>
      <c r="D32" s="18"/>
      <c r="E32" s="19"/>
      <c r="F32" s="20"/>
      <c r="G32" s="20">
        <v>35473053</v>
      </c>
      <c r="H32" s="20">
        <v>4333855</v>
      </c>
      <c r="I32" s="20">
        <v>1140119</v>
      </c>
      <c r="J32" s="20">
        <v>40947027</v>
      </c>
      <c r="K32" s="20">
        <v>351992</v>
      </c>
      <c r="L32" s="20">
        <v>423353</v>
      </c>
      <c r="M32" s="20">
        <v>1446901</v>
      </c>
      <c r="N32" s="20">
        <v>2222246</v>
      </c>
      <c r="O32" s="20"/>
      <c r="P32" s="20"/>
      <c r="Q32" s="20"/>
      <c r="R32" s="20"/>
      <c r="S32" s="20"/>
      <c r="T32" s="20"/>
      <c r="U32" s="20"/>
      <c r="V32" s="20"/>
      <c r="W32" s="20">
        <v>43169273</v>
      </c>
      <c r="X32" s="20"/>
      <c r="Y32" s="20">
        <v>43169273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39664559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35650776</v>
      </c>
      <c r="H34" s="31">
        <f t="shared" si="3"/>
        <v>4335639</v>
      </c>
      <c r="I34" s="31">
        <f t="shared" si="3"/>
        <v>1141219</v>
      </c>
      <c r="J34" s="31">
        <f t="shared" si="3"/>
        <v>41127634</v>
      </c>
      <c r="K34" s="31">
        <f t="shared" si="3"/>
        <v>352765</v>
      </c>
      <c r="L34" s="31">
        <f t="shared" si="3"/>
        <v>423256</v>
      </c>
      <c r="M34" s="31">
        <f t="shared" si="3"/>
        <v>1447241</v>
      </c>
      <c r="N34" s="31">
        <f t="shared" si="3"/>
        <v>2223262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43350896</v>
      </c>
      <c r="X34" s="31">
        <f t="shared" si="3"/>
        <v>0</v>
      </c>
      <c r="Y34" s="31">
        <f t="shared" si="3"/>
        <v>43350896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985267</v>
      </c>
      <c r="D37" s="18"/>
      <c r="E37" s="19"/>
      <c r="F37" s="20"/>
      <c r="G37" s="20">
        <v>985267</v>
      </c>
      <c r="H37" s="20"/>
      <c r="I37" s="20"/>
      <c r="J37" s="20">
        <v>985267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985267</v>
      </c>
      <c r="X37" s="20"/>
      <c r="Y37" s="20">
        <v>985267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985267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985267</v>
      </c>
      <c r="H39" s="37">
        <f t="shared" si="4"/>
        <v>0</v>
      </c>
      <c r="I39" s="37">
        <f t="shared" si="4"/>
        <v>0</v>
      </c>
      <c r="J39" s="37">
        <f t="shared" si="4"/>
        <v>985267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985267</v>
      </c>
      <c r="X39" s="37">
        <f t="shared" si="4"/>
        <v>0</v>
      </c>
      <c r="Y39" s="37">
        <f t="shared" si="4"/>
        <v>985267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40649826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36636043</v>
      </c>
      <c r="H40" s="31">
        <f t="shared" si="5"/>
        <v>4335639</v>
      </c>
      <c r="I40" s="31">
        <f t="shared" si="5"/>
        <v>1141219</v>
      </c>
      <c r="J40" s="31">
        <f t="shared" si="5"/>
        <v>42112901</v>
      </c>
      <c r="K40" s="31">
        <f t="shared" si="5"/>
        <v>352765</v>
      </c>
      <c r="L40" s="31">
        <f t="shared" si="5"/>
        <v>423256</v>
      </c>
      <c r="M40" s="31">
        <f t="shared" si="5"/>
        <v>1447241</v>
      </c>
      <c r="N40" s="31">
        <f t="shared" si="5"/>
        <v>2223262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44336163</v>
      </c>
      <c r="X40" s="31">
        <f t="shared" si="5"/>
        <v>0</v>
      </c>
      <c r="Y40" s="31">
        <f t="shared" si="5"/>
        <v>44336163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1038252526</v>
      </c>
      <c r="D42" s="43">
        <f>+D25-D40</f>
        <v>0</v>
      </c>
      <c r="E42" s="44">
        <f t="shared" si="6"/>
        <v>129923511</v>
      </c>
      <c r="F42" s="45">
        <f t="shared" si="6"/>
        <v>129923511</v>
      </c>
      <c r="G42" s="45">
        <f t="shared" si="6"/>
        <v>1154855155</v>
      </c>
      <c r="H42" s="45">
        <f t="shared" si="6"/>
        <v>-78113530</v>
      </c>
      <c r="I42" s="45">
        <f t="shared" si="6"/>
        <v>2511320</v>
      </c>
      <c r="J42" s="45">
        <f t="shared" si="6"/>
        <v>1079252945</v>
      </c>
      <c r="K42" s="45">
        <f t="shared" si="6"/>
        <v>1444581</v>
      </c>
      <c r="L42" s="45">
        <f t="shared" si="6"/>
        <v>37336091</v>
      </c>
      <c r="M42" s="45">
        <f t="shared" si="6"/>
        <v>12873721</v>
      </c>
      <c r="N42" s="45">
        <f t="shared" si="6"/>
        <v>51654393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1130907338</v>
      </c>
      <c r="X42" s="45">
        <f t="shared" si="6"/>
        <v>90707007</v>
      </c>
      <c r="Y42" s="45">
        <f t="shared" si="6"/>
        <v>1040200331</v>
      </c>
      <c r="Z42" s="46">
        <f>+IF(X42&lt;&gt;0,+(Y42/X42)*100,0)</f>
        <v>1146.7695444961601</v>
      </c>
      <c r="AA42" s="47">
        <f>+AA25-AA40</f>
        <v>129923511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129923511</v>
      </c>
      <c r="F45" s="20">
        <v>129923511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90707007</v>
      </c>
      <c r="Y45" s="20">
        <v>-90707007</v>
      </c>
      <c r="Z45" s="48">
        <v>-100</v>
      </c>
      <c r="AA45" s="22">
        <v>129923511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129923511</v>
      </c>
      <c r="F48" s="53">
        <f t="shared" si="7"/>
        <v>129923511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90707007</v>
      </c>
      <c r="Y48" s="53">
        <f t="shared" si="7"/>
        <v>-90707007</v>
      </c>
      <c r="Z48" s="54">
        <f>+IF(X48&lt;&gt;0,+(Y48/X48)*100,0)</f>
        <v>-100</v>
      </c>
      <c r="AA48" s="55">
        <f>SUM(AA45:AA47)</f>
        <v>129923511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42602910</v>
      </c>
      <c r="D8" s="18"/>
      <c r="E8" s="19">
        <v>-108805016</v>
      </c>
      <c r="F8" s="20">
        <v>-108805016</v>
      </c>
      <c r="G8" s="20">
        <v>91326039</v>
      </c>
      <c r="H8" s="20">
        <v>-55514352</v>
      </c>
      <c r="I8" s="20">
        <v>5757652</v>
      </c>
      <c r="J8" s="20">
        <v>41569339</v>
      </c>
      <c r="K8" s="20">
        <v>5452865</v>
      </c>
      <c r="L8" s="20">
        <v>48231396</v>
      </c>
      <c r="M8" s="20">
        <v>5963602</v>
      </c>
      <c r="N8" s="20">
        <v>59647863</v>
      </c>
      <c r="O8" s="20"/>
      <c r="P8" s="20"/>
      <c r="Q8" s="20"/>
      <c r="R8" s="20"/>
      <c r="S8" s="20"/>
      <c r="T8" s="20"/>
      <c r="U8" s="20"/>
      <c r="V8" s="20"/>
      <c r="W8" s="20">
        <v>101217202</v>
      </c>
      <c r="X8" s="20">
        <v>-54402504</v>
      </c>
      <c r="Y8" s="20">
        <v>155619706</v>
      </c>
      <c r="Z8" s="21">
        <v>-286.05246920252057</v>
      </c>
      <c r="AA8" s="22">
        <v>-108805016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11347117</v>
      </c>
      <c r="D11" s="18"/>
      <c r="E11" s="19"/>
      <c r="F11" s="20"/>
      <c r="G11" s="20">
        <v>10177621</v>
      </c>
      <c r="H11" s="20">
        <v>1169496</v>
      </c>
      <c r="I11" s="20"/>
      <c r="J11" s="20">
        <v>11347117</v>
      </c>
      <c r="K11" s="20"/>
      <c r="L11" s="20">
        <v>11347116</v>
      </c>
      <c r="M11" s="20"/>
      <c r="N11" s="20">
        <v>11347116</v>
      </c>
      <c r="O11" s="20"/>
      <c r="P11" s="20"/>
      <c r="Q11" s="20"/>
      <c r="R11" s="20"/>
      <c r="S11" s="20"/>
      <c r="T11" s="20"/>
      <c r="U11" s="20"/>
      <c r="V11" s="20"/>
      <c r="W11" s="20">
        <v>22694233</v>
      </c>
      <c r="X11" s="20"/>
      <c r="Y11" s="20">
        <v>22694233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53950027</v>
      </c>
      <c r="D12" s="29">
        <f>SUM(D6:D11)</f>
        <v>0</v>
      </c>
      <c r="E12" s="30">
        <f t="shared" si="0"/>
        <v>-108805016</v>
      </c>
      <c r="F12" s="31">
        <f t="shared" si="0"/>
        <v>-108805016</v>
      </c>
      <c r="G12" s="31">
        <f t="shared" si="0"/>
        <v>101503660</v>
      </c>
      <c r="H12" s="31">
        <f t="shared" si="0"/>
        <v>-54344856</v>
      </c>
      <c r="I12" s="31">
        <f t="shared" si="0"/>
        <v>5757652</v>
      </c>
      <c r="J12" s="31">
        <f t="shared" si="0"/>
        <v>52916456</v>
      </c>
      <c r="K12" s="31">
        <f t="shared" si="0"/>
        <v>5452865</v>
      </c>
      <c r="L12" s="31">
        <f t="shared" si="0"/>
        <v>59578512</v>
      </c>
      <c r="M12" s="31">
        <f t="shared" si="0"/>
        <v>5963602</v>
      </c>
      <c r="N12" s="31">
        <f t="shared" si="0"/>
        <v>70994979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123911435</v>
      </c>
      <c r="X12" s="31">
        <f t="shared" si="0"/>
        <v>-54402504</v>
      </c>
      <c r="Y12" s="31">
        <f t="shared" si="0"/>
        <v>178313939</v>
      </c>
      <c r="Z12" s="32">
        <f>+IF(X12&lt;&gt;0,+(Y12/X12)*100,0)</f>
        <v>-327.76788913980874</v>
      </c>
      <c r="AA12" s="33">
        <f>SUM(AA6:AA11)</f>
        <v>-108805016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408683463</v>
      </c>
      <c r="D19" s="18"/>
      <c r="E19" s="19">
        <v>425560708</v>
      </c>
      <c r="F19" s="20">
        <v>425560708</v>
      </c>
      <c r="G19" s="20">
        <v>445956377</v>
      </c>
      <c r="H19" s="20">
        <v>-37272915</v>
      </c>
      <c r="I19" s="20">
        <v>41200</v>
      </c>
      <c r="J19" s="20">
        <v>408724662</v>
      </c>
      <c r="K19" s="20">
        <v>410400</v>
      </c>
      <c r="L19" s="20">
        <v>408683463</v>
      </c>
      <c r="M19" s="20"/>
      <c r="N19" s="20">
        <v>409093863</v>
      </c>
      <c r="O19" s="20"/>
      <c r="P19" s="20"/>
      <c r="Q19" s="20"/>
      <c r="R19" s="20"/>
      <c r="S19" s="20"/>
      <c r="T19" s="20"/>
      <c r="U19" s="20"/>
      <c r="V19" s="20"/>
      <c r="W19" s="20">
        <v>817818525</v>
      </c>
      <c r="X19" s="20">
        <v>212780400</v>
      </c>
      <c r="Y19" s="20">
        <v>605038125</v>
      </c>
      <c r="Z19" s="21">
        <v>284.34861716586676</v>
      </c>
      <c r="AA19" s="22">
        <v>425560708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408683463</v>
      </c>
      <c r="D24" s="29">
        <f>SUM(D15:D23)</f>
        <v>0</v>
      </c>
      <c r="E24" s="36">
        <f t="shared" si="1"/>
        <v>425560708</v>
      </c>
      <c r="F24" s="37">
        <f t="shared" si="1"/>
        <v>425560708</v>
      </c>
      <c r="G24" s="37">
        <f t="shared" si="1"/>
        <v>445956377</v>
      </c>
      <c r="H24" s="37">
        <f t="shared" si="1"/>
        <v>-37272915</v>
      </c>
      <c r="I24" s="37">
        <f t="shared" si="1"/>
        <v>41200</v>
      </c>
      <c r="J24" s="37">
        <f t="shared" si="1"/>
        <v>408724662</v>
      </c>
      <c r="K24" s="37">
        <f t="shared" si="1"/>
        <v>410400</v>
      </c>
      <c r="L24" s="37">
        <f t="shared" si="1"/>
        <v>408683463</v>
      </c>
      <c r="M24" s="37">
        <f t="shared" si="1"/>
        <v>0</v>
      </c>
      <c r="N24" s="37">
        <f t="shared" si="1"/>
        <v>409093863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817818525</v>
      </c>
      <c r="X24" s="37">
        <f t="shared" si="1"/>
        <v>212780400</v>
      </c>
      <c r="Y24" s="37">
        <f t="shared" si="1"/>
        <v>605038125</v>
      </c>
      <c r="Z24" s="38">
        <f>+IF(X24&lt;&gt;0,+(Y24/X24)*100,0)</f>
        <v>284.34861716586676</v>
      </c>
      <c r="AA24" s="39">
        <f>SUM(AA15:AA23)</f>
        <v>425560708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462633490</v>
      </c>
      <c r="D25" s="29">
        <f>+D12+D24</f>
        <v>0</v>
      </c>
      <c r="E25" s="30">
        <f t="shared" si="2"/>
        <v>316755692</v>
      </c>
      <c r="F25" s="31">
        <f t="shared" si="2"/>
        <v>316755692</v>
      </c>
      <c r="G25" s="31">
        <f t="shared" si="2"/>
        <v>547460037</v>
      </c>
      <c r="H25" s="31">
        <f t="shared" si="2"/>
        <v>-91617771</v>
      </c>
      <c r="I25" s="31">
        <f t="shared" si="2"/>
        <v>5798852</v>
      </c>
      <c r="J25" s="31">
        <f t="shared" si="2"/>
        <v>461641118</v>
      </c>
      <c r="K25" s="31">
        <f t="shared" si="2"/>
        <v>5863265</v>
      </c>
      <c r="L25" s="31">
        <f t="shared" si="2"/>
        <v>468261975</v>
      </c>
      <c r="M25" s="31">
        <f t="shared" si="2"/>
        <v>5963602</v>
      </c>
      <c r="N25" s="31">
        <f t="shared" si="2"/>
        <v>480088842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941729960</v>
      </c>
      <c r="X25" s="31">
        <f t="shared" si="2"/>
        <v>158377896</v>
      </c>
      <c r="Y25" s="31">
        <f t="shared" si="2"/>
        <v>783352064</v>
      </c>
      <c r="Z25" s="32">
        <f>+IF(X25&lt;&gt;0,+(Y25/X25)*100,0)</f>
        <v>494.60946494705291</v>
      </c>
      <c r="AA25" s="33">
        <f>+AA12+AA24</f>
        <v>316755692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17566665</v>
      </c>
      <c r="D32" s="18"/>
      <c r="E32" s="19"/>
      <c r="F32" s="20"/>
      <c r="G32" s="20">
        <v>18093179</v>
      </c>
      <c r="H32" s="20">
        <v>427498</v>
      </c>
      <c r="I32" s="20">
        <v>570684</v>
      </c>
      <c r="J32" s="20">
        <v>19091361</v>
      </c>
      <c r="K32" s="20">
        <v>549083</v>
      </c>
      <c r="L32" s="20">
        <v>18114967</v>
      </c>
      <c r="M32" s="20">
        <v>596347</v>
      </c>
      <c r="N32" s="20">
        <v>19260397</v>
      </c>
      <c r="O32" s="20"/>
      <c r="P32" s="20"/>
      <c r="Q32" s="20"/>
      <c r="R32" s="20"/>
      <c r="S32" s="20"/>
      <c r="T32" s="20"/>
      <c r="U32" s="20"/>
      <c r="V32" s="20"/>
      <c r="W32" s="20">
        <v>38351758</v>
      </c>
      <c r="X32" s="20">
        <v>-6</v>
      </c>
      <c r="Y32" s="20">
        <v>38351764</v>
      </c>
      <c r="Z32" s="21">
        <v>-639196066.66666675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17566665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18093179</v>
      </c>
      <c r="H34" s="31">
        <f t="shared" si="3"/>
        <v>427498</v>
      </c>
      <c r="I34" s="31">
        <f t="shared" si="3"/>
        <v>570684</v>
      </c>
      <c r="J34" s="31">
        <f t="shared" si="3"/>
        <v>19091361</v>
      </c>
      <c r="K34" s="31">
        <f t="shared" si="3"/>
        <v>549083</v>
      </c>
      <c r="L34" s="31">
        <f t="shared" si="3"/>
        <v>18114967</v>
      </c>
      <c r="M34" s="31">
        <f t="shared" si="3"/>
        <v>596347</v>
      </c>
      <c r="N34" s="31">
        <f t="shared" si="3"/>
        <v>19260397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38351758</v>
      </c>
      <c r="X34" s="31">
        <f t="shared" si="3"/>
        <v>-6</v>
      </c>
      <c r="Y34" s="31">
        <f t="shared" si="3"/>
        <v>38351764</v>
      </c>
      <c r="Z34" s="32">
        <f>+IF(X34&lt;&gt;0,+(Y34/X34)*100,0)</f>
        <v>-639196066.66666675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17566665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18093179</v>
      </c>
      <c r="H40" s="31">
        <f t="shared" si="5"/>
        <v>427498</v>
      </c>
      <c r="I40" s="31">
        <f t="shared" si="5"/>
        <v>570684</v>
      </c>
      <c r="J40" s="31">
        <f t="shared" si="5"/>
        <v>19091361</v>
      </c>
      <c r="K40" s="31">
        <f t="shared" si="5"/>
        <v>549083</v>
      </c>
      <c r="L40" s="31">
        <f t="shared" si="5"/>
        <v>18114967</v>
      </c>
      <c r="M40" s="31">
        <f t="shared" si="5"/>
        <v>596347</v>
      </c>
      <c r="N40" s="31">
        <f t="shared" si="5"/>
        <v>19260397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38351758</v>
      </c>
      <c r="X40" s="31">
        <f t="shared" si="5"/>
        <v>-6</v>
      </c>
      <c r="Y40" s="31">
        <f t="shared" si="5"/>
        <v>38351764</v>
      </c>
      <c r="Z40" s="32">
        <f>+IF(X40&lt;&gt;0,+(Y40/X40)*100,0)</f>
        <v>-639196066.66666675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445066825</v>
      </c>
      <c r="D42" s="43">
        <f>+D25-D40</f>
        <v>0</v>
      </c>
      <c r="E42" s="44">
        <f t="shared" si="6"/>
        <v>316755692</v>
      </c>
      <c r="F42" s="45">
        <f t="shared" si="6"/>
        <v>316755692</v>
      </c>
      <c r="G42" s="45">
        <f t="shared" si="6"/>
        <v>529366858</v>
      </c>
      <c r="H42" s="45">
        <f t="shared" si="6"/>
        <v>-92045269</v>
      </c>
      <c r="I42" s="45">
        <f t="shared" si="6"/>
        <v>5228168</v>
      </c>
      <c r="J42" s="45">
        <f t="shared" si="6"/>
        <v>442549757</v>
      </c>
      <c r="K42" s="45">
        <f t="shared" si="6"/>
        <v>5314182</v>
      </c>
      <c r="L42" s="45">
        <f t="shared" si="6"/>
        <v>450147008</v>
      </c>
      <c r="M42" s="45">
        <f t="shared" si="6"/>
        <v>5367255</v>
      </c>
      <c r="N42" s="45">
        <f t="shared" si="6"/>
        <v>460828445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903378202</v>
      </c>
      <c r="X42" s="45">
        <f t="shared" si="6"/>
        <v>158377902</v>
      </c>
      <c r="Y42" s="45">
        <f t="shared" si="6"/>
        <v>745000300</v>
      </c>
      <c r="Z42" s="46">
        <f>+IF(X42&lt;&gt;0,+(Y42/X42)*100,0)</f>
        <v>470.3940957621727</v>
      </c>
      <c r="AA42" s="47">
        <f>+AA25-AA40</f>
        <v>316755692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19936330</v>
      </c>
      <c r="D45" s="18"/>
      <c r="E45" s="19">
        <v>79612137</v>
      </c>
      <c r="F45" s="20">
        <v>79612137</v>
      </c>
      <c r="G45" s="20">
        <v>19069635</v>
      </c>
      <c r="H45" s="20">
        <v>-47161286</v>
      </c>
      <c r="I45" s="20">
        <v>4464585</v>
      </c>
      <c r="J45" s="20">
        <v>-23627066</v>
      </c>
      <c r="K45" s="20">
        <v>2898822</v>
      </c>
      <c r="L45" s="20">
        <v>-16008597</v>
      </c>
      <c r="M45" s="20">
        <v>5383502</v>
      </c>
      <c r="N45" s="20">
        <v>-7726273</v>
      </c>
      <c r="O45" s="20"/>
      <c r="P45" s="20"/>
      <c r="Q45" s="20"/>
      <c r="R45" s="20"/>
      <c r="S45" s="20"/>
      <c r="T45" s="20"/>
      <c r="U45" s="20"/>
      <c r="V45" s="20"/>
      <c r="W45" s="20">
        <v>-31353339</v>
      </c>
      <c r="X45" s="20">
        <v>39806064</v>
      </c>
      <c r="Y45" s="20">
        <v>-71159403</v>
      </c>
      <c r="Z45" s="48">
        <v>-178.76523285497404</v>
      </c>
      <c r="AA45" s="22">
        <v>79612137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19936330</v>
      </c>
      <c r="D48" s="51">
        <f>SUM(D45:D47)</f>
        <v>0</v>
      </c>
      <c r="E48" s="52">
        <f t="shared" si="7"/>
        <v>79612137</v>
      </c>
      <c r="F48" s="53">
        <f t="shared" si="7"/>
        <v>79612137</v>
      </c>
      <c r="G48" s="53">
        <f t="shared" si="7"/>
        <v>19069635</v>
      </c>
      <c r="H48" s="53">
        <f t="shared" si="7"/>
        <v>-47161286</v>
      </c>
      <c r="I48" s="53">
        <f t="shared" si="7"/>
        <v>4464585</v>
      </c>
      <c r="J48" s="53">
        <f t="shared" si="7"/>
        <v>-23627066</v>
      </c>
      <c r="K48" s="53">
        <f t="shared" si="7"/>
        <v>2898822</v>
      </c>
      <c r="L48" s="53">
        <f t="shared" si="7"/>
        <v>-16008597</v>
      </c>
      <c r="M48" s="53">
        <f t="shared" si="7"/>
        <v>5383502</v>
      </c>
      <c r="N48" s="53">
        <f t="shared" si="7"/>
        <v>-7726273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-31353339</v>
      </c>
      <c r="X48" s="53">
        <f t="shared" si="7"/>
        <v>39806064</v>
      </c>
      <c r="Y48" s="53">
        <f t="shared" si="7"/>
        <v>-71159403</v>
      </c>
      <c r="Z48" s="54">
        <f>+IF(X48&lt;&gt;0,+(Y48/X48)*100,0)</f>
        <v>-178.76523285497404</v>
      </c>
      <c r="AA48" s="55">
        <f>SUM(AA45:AA47)</f>
        <v>79612137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65093598</v>
      </c>
      <c r="F6" s="20">
        <v>65093598</v>
      </c>
      <c r="G6" s="20">
        <v>26691386</v>
      </c>
      <c r="H6" s="20">
        <v>-4118637</v>
      </c>
      <c r="I6" s="20">
        <v>-353641</v>
      </c>
      <c r="J6" s="20">
        <v>22219108</v>
      </c>
      <c r="K6" s="20">
        <v>536633</v>
      </c>
      <c r="L6" s="20">
        <v>801854</v>
      </c>
      <c r="M6" s="20">
        <v>-5328948</v>
      </c>
      <c r="N6" s="20">
        <v>-3990461</v>
      </c>
      <c r="O6" s="20"/>
      <c r="P6" s="20"/>
      <c r="Q6" s="20"/>
      <c r="R6" s="20"/>
      <c r="S6" s="20"/>
      <c r="T6" s="20"/>
      <c r="U6" s="20"/>
      <c r="V6" s="20"/>
      <c r="W6" s="20">
        <v>18228647</v>
      </c>
      <c r="X6" s="20">
        <v>32546796</v>
      </c>
      <c r="Y6" s="20">
        <v>-14318149</v>
      </c>
      <c r="Z6" s="21">
        <v>-43.992499292403473</v>
      </c>
      <c r="AA6" s="22">
        <v>65093598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22863000</v>
      </c>
      <c r="F8" s="20">
        <v>22863000</v>
      </c>
      <c r="G8" s="20">
        <v>89745224</v>
      </c>
      <c r="H8" s="20">
        <v>3921218</v>
      </c>
      <c r="I8" s="20">
        <v>2926066</v>
      </c>
      <c r="J8" s="20">
        <v>96592508</v>
      </c>
      <c r="K8" s="20">
        <v>1826918</v>
      </c>
      <c r="L8" s="20">
        <v>4165090</v>
      </c>
      <c r="M8" s="20">
        <v>2205581</v>
      </c>
      <c r="N8" s="20">
        <v>8197589</v>
      </c>
      <c r="O8" s="20"/>
      <c r="P8" s="20"/>
      <c r="Q8" s="20"/>
      <c r="R8" s="20"/>
      <c r="S8" s="20"/>
      <c r="T8" s="20"/>
      <c r="U8" s="20"/>
      <c r="V8" s="20"/>
      <c r="W8" s="20">
        <v>104790097</v>
      </c>
      <c r="X8" s="20">
        <v>11431500</v>
      </c>
      <c r="Y8" s="20">
        <v>93358597</v>
      </c>
      <c r="Z8" s="21">
        <v>816.6784498972138</v>
      </c>
      <c r="AA8" s="22">
        <v>22863000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9243314</v>
      </c>
      <c r="H9" s="20">
        <v>342690</v>
      </c>
      <c r="I9" s="20">
        <v>44884</v>
      </c>
      <c r="J9" s="20">
        <v>9630888</v>
      </c>
      <c r="K9" s="20">
        <v>-104822</v>
      </c>
      <c r="L9" s="20">
        <v>308242</v>
      </c>
      <c r="M9" s="20">
        <v>434024</v>
      </c>
      <c r="N9" s="20">
        <v>637444</v>
      </c>
      <c r="O9" s="20"/>
      <c r="P9" s="20"/>
      <c r="Q9" s="20"/>
      <c r="R9" s="20"/>
      <c r="S9" s="20"/>
      <c r="T9" s="20"/>
      <c r="U9" s="20"/>
      <c r="V9" s="20"/>
      <c r="W9" s="20">
        <v>10268332</v>
      </c>
      <c r="X9" s="20"/>
      <c r="Y9" s="20">
        <v>10268332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87956598</v>
      </c>
      <c r="F12" s="31">
        <f t="shared" si="0"/>
        <v>87956598</v>
      </c>
      <c r="G12" s="31">
        <f t="shared" si="0"/>
        <v>125679924</v>
      </c>
      <c r="H12" s="31">
        <f t="shared" si="0"/>
        <v>145271</v>
      </c>
      <c r="I12" s="31">
        <f t="shared" si="0"/>
        <v>2617309</v>
      </c>
      <c r="J12" s="31">
        <f t="shared" si="0"/>
        <v>128442504</v>
      </c>
      <c r="K12" s="31">
        <f t="shared" si="0"/>
        <v>2258729</v>
      </c>
      <c r="L12" s="31">
        <f t="shared" si="0"/>
        <v>5275186</v>
      </c>
      <c r="M12" s="31">
        <f t="shared" si="0"/>
        <v>-2689343</v>
      </c>
      <c r="N12" s="31">
        <f t="shared" si="0"/>
        <v>4844572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133287076</v>
      </c>
      <c r="X12" s="31">
        <f t="shared" si="0"/>
        <v>43978296</v>
      </c>
      <c r="Y12" s="31">
        <f t="shared" si="0"/>
        <v>89308780</v>
      </c>
      <c r="Z12" s="32">
        <f>+IF(X12&lt;&gt;0,+(Y12/X12)*100,0)</f>
        <v>203.07467119690133</v>
      </c>
      <c r="AA12" s="33">
        <f>SUM(AA6:AA11)</f>
        <v>87956598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42065999</v>
      </c>
      <c r="F19" s="20">
        <v>42065999</v>
      </c>
      <c r="G19" s="20">
        <v>77872977</v>
      </c>
      <c r="H19" s="20">
        <v>1303197</v>
      </c>
      <c r="I19" s="20"/>
      <c r="J19" s="20">
        <v>79176174</v>
      </c>
      <c r="K19" s="20"/>
      <c r="L19" s="20">
        <v>1186057</v>
      </c>
      <c r="M19" s="20">
        <v>2609055</v>
      </c>
      <c r="N19" s="20">
        <v>3795112</v>
      </c>
      <c r="O19" s="20"/>
      <c r="P19" s="20"/>
      <c r="Q19" s="20"/>
      <c r="R19" s="20"/>
      <c r="S19" s="20"/>
      <c r="T19" s="20"/>
      <c r="U19" s="20"/>
      <c r="V19" s="20"/>
      <c r="W19" s="20">
        <v>82971286</v>
      </c>
      <c r="X19" s="20">
        <v>23438333</v>
      </c>
      <c r="Y19" s="20">
        <v>59532953</v>
      </c>
      <c r="Z19" s="21">
        <v>253.99823869726572</v>
      </c>
      <c r="AA19" s="22">
        <v>42065999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42065999</v>
      </c>
      <c r="F24" s="37">
        <f t="shared" si="1"/>
        <v>42065999</v>
      </c>
      <c r="G24" s="37">
        <f t="shared" si="1"/>
        <v>77872977</v>
      </c>
      <c r="H24" s="37">
        <f t="shared" si="1"/>
        <v>1303197</v>
      </c>
      <c r="I24" s="37">
        <f t="shared" si="1"/>
        <v>0</v>
      </c>
      <c r="J24" s="37">
        <f t="shared" si="1"/>
        <v>79176174</v>
      </c>
      <c r="K24" s="37">
        <f t="shared" si="1"/>
        <v>0</v>
      </c>
      <c r="L24" s="37">
        <f t="shared" si="1"/>
        <v>1186057</v>
      </c>
      <c r="M24" s="37">
        <f t="shared" si="1"/>
        <v>2609055</v>
      </c>
      <c r="N24" s="37">
        <f t="shared" si="1"/>
        <v>3795112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82971286</v>
      </c>
      <c r="X24" s="37">
        <f t="shared" si="1"/>
        <v>23438333</v>
      </c>
      <c r="Y24" s="37">
        <f t="shared" si="1"/>
        <v>59532953</v>
      </c>
      <c r="Z24" s="38">
        <f>+IF(X24&lt;&gt;0,+(Y24/X24)*100,0)</f>
        <v>253.99823869726572</v>
      </c>
      <c r="AA24" s="39">
        <f>SUM(AA15:AA23)</f>
        <v>42065999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130022597</v>
      </c>
      <c r="F25" s="31">
        <f t="shared" si="2"/>
        <v>130022597</v>
      </c>
      <c r="G25" s="31">
        <f t="shared" si="2"/>
        <v>203552901</v>
      </c>
      <c r="H25" s="31">
        <f t="shared" si="2"/>
        <v>1448468</v>
      </c>
      <c r="I25" s="31">
        <f t="shared" si="2"/>
        <v>2617309</v>
      </c>
      <c r="J25" s="31">
        <f t="shared" si="2"/>
        <v>207618678</v>
      </c>
      <c r="K25" s="31">
        <f t="shared" si="2"/>
        <v>2258729</v>
      </c>
      <c r="L25" s="31">
        <f t="shared" si="2"/>
        <v>6461243</v>
      </c>
      <c r="M25" s="31">
        <f t="shared" si="2"/>
        <v>-80288</v>
      </c>
      <c r="N25" s="31">
        <f t="shared" si="2"/>
        <v>8639684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216258362</v>
      </c>
      <c r="X25" s="31">
        <f t="shared" si="2"/>
        <v>67416629</v>
      </c>
      <c r="Y25" s="31">
        <f t="shared" si="2"/>
        <v>148841733</v>
      </c>
      <c r="Z25" s="32">
        <f>+IF(X25&lt;&gt;0,+(Y25/X25)*100,0)</f>
        <v>220.77896092965429</v>
      </c>
      <c r="AA25" s="33">
        <f>+AA12+AA24</f>
        <v>130022597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335794</v>
      </c>
      <c r="H31" s="20">
        <v>-2371</v>
      </c>
      <c r="I31" s="20">
        <v>17857</v>
      </c>
      <c r="J31" s="20">
        <v>351280</v>
      </c>
      <c r="K31" s="20">
        <v>27498</v>
      </c>
      <c r="L31" s="20">
        <v>25088</v>
      </c>
      <c r="M31" s="20">
        <v>-1718</v>
      </c>
      <c r="N31" s="20">
        <v>50868</v>
      </c>
      <c r="O31" s="20"/>
      <c r="P31" s="20"/>
      <c r="Q31" s="20"/>
      <c r="R31" s="20"/>
      <c r="S31" s="20"/>
      <c r="T31" s="20"/>
      <c r="U31" s="20"/>
      <c r="V31" s="20"/>
      <c r="W31" s="20">
        <v>402148</v>
      </c>
      <c r="X31" s="20"/>
      <c r="Y31" s="20">
        <v>402148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23752787</v>
      </c>
      <c r="F32" s="20">
        <v>23752787</v>
      </c>
      <c r="G32" s="20">
        <v>21620352</v>
      </c>
      <c r="H32" s="20">
        <v>-1948945</v>
      </c>
      <c r="I32" s="20">
        <v>-889306</v>
      </c>
      <c r="J32" s="20">
        <v>18782101</v>
      </c>
      <c r="K32" s="20">
        <v>-1547746</v>
      </c>
      <c r="L32" s="20">
        <v>2322323</v>
      </c>
      <c r="M32" s="20">
        <v>-2593801</v>
      </c>
      <c r="N32" s="20">
        <v>-1819224</v>
      </c>
      <c r="O32" s="20"/>
      <c r="P32" s="20"/>
      <c r="Q32" s="20"/>
      <c r="R32" s="20"/>
      <c r="S32" s="20"/>
      <c r="T32" s="20"/>
      <c r="U32" s="20"/>
      <c r="V32" s="20"/>
      <c r="W32" s="20">
        <v>16962877</v>
      </c>
      <c r="X32" s="20">
        <v>14438951</v>
      </c>
      <c r="Y32" s="20">
        <v>2523926</v>
      </c>
      <c r="Z32" s="21">
        <v>17.479981752136979</v>
      </c>
      <c r="AA32" s="22">
        <v>23752787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23752787</v>
      </c>
      <c r="F34" s="31">
        <f t="shared" si="3"/>
        <v>23752787</v>
      </c>
      <c r="G34" s="31">
        <f t="shared" si="3"/>
        <v>21956146</v>
      </c>
      <c r="H34" s="31">
        <f t="shared" si="3"/>
        <v>-1951316</v>
      </c>
      <c r="I34" s="31">
        <f t="shared" si="3"/>
        <v>-871449</v>
      </c>
      <c r="J34" s="31">
        <f t="shared" si="3"/>
        <v>19133381</v>
      </c>
      <c r="K34" s="31">
        <f t="shared" si="3"/>
        <v>-1520248</v>
      </c>
      <c r="L34" s="31">
        <f t="shared" si="3"/>
        <v>2347411</v>
      </c>
      <c r="M34" s="31">
        <f t="shared" si="3"/>
        <v>-2595519</v>
      </c>
      <c r="N34" s="31">
        <f t="shared" si="3"/>
        <v>-1768356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17365025</v>
      </c>
      <c r="X34" s="31">
        <f t="shared" si="3"/>
        <v>14438951</v>
      </c>
      <c r="Y34" s="31">
        <f t="shared" si="3"/>
        <v>2926074</v>
      </c>
      <c r="Z34" s="32">
        <f>+IF(X34&lt;&gt;0,+(Y34/X34)*100,0)</f>
        <v>20.265142530091001</v>
      </c>
      <c r="AA34" s="33">
        <f>SUM(AA29:AA33)</f>
        <v>23752787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23752787</v>
      </c>
      <c r="F40" s="31">
        <f t="shared" si="5"/>
        <v>23752787</v>
      </c>
      <c r="G40" s="31">
        <f t="shared" si="5"/>
        <v>21956146</v>
      </c>
      <c r="H40" s="31">
        <f t="shared" si="5"/>
        <v>-1951316</v>
      </c>
      <c r="I40" s="31">
        <f t="shared" si="5"/>
        <v>-871449</v>
      </c>
      <c r="J40" s="31">
        <f t="shared" si="5"/>
        <v>19133381</v>
      </c>
      <c r="K40" s="31">
        <f t="shared" si="5"/>
        <v>-1520248</v>
      </c>
      <c r="L40" s="31">
        <f t="shared" si="5"/>
        <v>2347411</v>
      </c>
      <c r="M40" s="31">
        <f t="shared" si="5"/>
        <v>-2595519</v>
      </c>
      <c r="N40" s="31">
        <f t="shared" si="5"/>
        <v>-1768356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17365025</v>
      </c>
      <c r="X40" s="31">
        <f t="shared" si="5"/>
        <v>14438951</v>
      </c>
      <c r="Y40" s="31">
        <f t="shared" si="5"/>
        <v>2926074</v>
      </c>
      <c r="Z40" s="32">
        <f>+IF(X40&lt;&gt;0,+(Y40/X40)*100,0)</f>
        <v>20.265142530091001</v>
      </c>
      <c r="AA40" s="33">
        <f>+AA34+AA39</f>
        <v>23752787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106269810</v>
      </c>
      <c r="F42" s="45">
        <f t="shared" si="6"/>
        <v>106269810</v>
      </c>
      <c r="G42" s="45">
        <f t="shared" si="6"/>
        <v>181596755</v>
      </c>
      <c r="H42" s="45">
        <f t="shared" si="6"/>
        <v>3399784</v>
      </c>
      <c r="I42" s="45">
        <f t="shared" si="6"/>
        <v>3488758</v>
      </c>
      <c r="J42" s="45">
        <f t="shared" si="6"/>
        <v>188485297</v>
      </c>
      <c r="K42" s="45">
        <f t="shared" si="6"/>
        <v>3778977</v>
      </c>
      <c r="L42" s="45">
        <f t="shared" si="6"/>
        <v>4113832</v>
      </c>
      <c r="M42" s="45">
        <f t="shared" si="6"/>
        <v>2515231</v>
      </c>
      <c r="N42" s="45">
        <f t="shared" si="6"/>
        <v>10408040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198893337</v>
      </c>
      <c r="X42" s="45">
        <f t="shared" si="6"/>
        <v>52977678</v>
      </c>
      <c r="Y42" s="45">
        <f t="shared" si="6"/>
        <v>145915659</v>
      </c>
      <c r="Z42" s="46">
        <f>+IF(X42&lt;&gt;0,+(Y42/X42)*100,0)</f>
        <v>275.42856634826467</v>
      </c>
      <c r="AA42" s="47">
        <f>+AA25-AA40</f>
        <v>106269810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106584264</v>
      </c>
      <c r="F45" s="20">
        <v>106584264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53292132</v>
      </c>
      <c r="Y45" s="20">
        <v>-53292132</v>
      </c>
      <c r="Z45" s="48">
        <v>-100</v>
      </c>
      <c r="AA45" s="22">
        <v>106584264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106584264</v>
      </c>
      <c r="F48" s="53">
        <f t="shared" si="7"/>
        <v>106584264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53292132</v>
      </c>
      <c r="Y48" s="53">
        <f t="shared" si="7"/>
        <v>-53292132</v>
      </c>
      <c r="Z48" s="54">
        <f>+IF(X48&lt;&gt;0,+(Y48/X48)*100,0)</f>
        <v>-100</v>
      </c>
      <c r="AA48" s="55">
        <f>SUM(AA45:AA47)</f>
        <v>106584264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193853147</v>
      </c>
      <c r="D8" s="18"/>
      <c r="E8" s="19">
        <v>15646544</v>
      </c>
      <c r="F8" s="20">
        <v>15646544</v>
      </c>
      <c r="G8" s="20">
        <v>202064572</v>
      </c>
      <c r="H8" s="20">
        <v>10642035</v>
      </c>
      <c r="I8" s="20">
        <v>7897922</v>
      </c>
      <c r="J8" s="20">
        <v>220604529</v>
      </c>
      <c r="K8" s="20">
        <v>-186485006</v>
      </c>
      <c r="L8" s="20">
        <v>200327764</v>
      </c>
      <c r="M8" s="20">
        <v>10799894</v>
      </c>
      <c r="N8" s="20">
        <v>24642652</v>
      </c>
      <c r="O8" s="20"/>
      <c r="P8" s="20"/>
      <c r="Q8" s="20"/>
      <c r="R8" s="20"/>
      <c r="S8" s="20"/>
      <c r="T8" s="20"/>
      <c r="U8" s="20"/>
      <c r="V8" s="20"/>
      <c r="W8" s="20">
        <v>245247181</v>
      </c>
      <c r="X8" s="20">
        <v>7823280</v>
      </c>
      <c r="Y8" s="20">
        <v>237423901</v>
      </c>
      <c r="Z8" s="21">
        <v>3034.8383414629157</v>
      </c>
      <c r="AA8" s="22">
        <v>15646544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282406</v>
      </c>
      <c r="D11" s="18"/>
      <c r="E11" s="19"/>
      <c r="F11" s="20"/>
      <c r="G11" s="20">
        <v>282406</v>
      </c>
      <c r="H11" s="20"/>
      <c r="I11" s="20"/>
      <c r="J11" s="20">
        <v>282406</v>
      </c>
      <c r="K11" s="20">
        <v>-282406</v>
      </c>
      <c r="L11" s="20">
        <v>282406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282406</v>
      </c>
      <c r="X11" s="20"/>
      <c r="Y11" s="20">
        <v>282406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194135553</v>
      </c>
      <c r="D12" s="29">
        <f>SUM(D6:D11)</f>
        <v>0</v>
      </c>
      <c r="E12" s="30">
        <f t="shared" si="0"/>
        <v>15646544</v>
      </c>
      <c r="F12" s="31">
        <f t="shared" si="0"/>
        <v>15646544</v>
      </c>
      <c r="G12" s="31">
        <f t="shared" si="0"/>
        <v>202346978</v>
      </c>
      <c r="H12" s="31">
        <f t="shared" si="0"/>
        <v>10642035</v>
      </c>
      <c r="I12" s="31">
        <f t="shared" si="0"/>
        <v>7897922</v>
      </c>
      <c r="J12" s="31">
        <f t="shared" si="0"/>
        <v>220886935</v>
      </c>
      <c r="K12" s="31">
        <f t="shared" si="0"/>
        <v>-186767412</v>
      </c>
      <c r="L12" s="31">
        <f t="shared" si="0"/>
        <v>200610170</v>
      </c>
      <c r="M12" s="31">
        <f t="shared" si="0"/>
        <v>10799894</v>
      </c>
      <c r="N12" s="31">
        <f t="shared" si="0"/>
        <v>24642652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245529587</v>
      </c>
      <c r="X12" s="31">
        <f t="shared" si="0"/>
        <v>7823280</v>
      </c>
      <c r="Y12" s="31">
        <f t="shared" si="0"/>
        <v>237706307</v>
      </c>
      <c r="Z12" s="32">
        <f>+IF(X12&lt;&gt;0,+(Y12/X12)*100,0)</f>
        <v>3038.4481572946383</v>
      </c>
      <c r="AA12" s="33">
        <f>SUM(AA6:AA11)</f>
        <v>15646544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2984728878</v>
      </c>
      <c r="D19" s="18"/>
      <c r="E19" s="19">
        <v>62929421</v>
      </c>
      <c r="F19" s="20">
        <v>47694302</v>
      </c>
      <c r="G19" s="20">
        <v>2984728878</v>
      </c>
      <c r="H19" s="20">
        <v>1621859</v>
      </c>
      <c r="I19" s="20">
        <v>-20809725</v>
      </c>
      <c r="J19" s="20">
        <v>2965541012</v>
      </c>
      <c r="K19" s="20">
        <v>-2955045570</v>
      </c>
      <c r="L19" s="20">
        <v>2956054301</v>
      </c>
      <c r="M19" s="20">
        <v>778016</v>
      </c>
      <c r="N19" s="20">
        <v>1786747</v>
      </c>
      <c r="O19" s="20"/>
      <c r="P19" s="20"/>
      <c r="Q19" s="20"/>
      <c r="R19" s="20"/>
      <c r="S19" s="20"/>
      <c r="T19" s="20"/>
      <c r="U19" s="20"/>
      <c r="V19" s="20"/>
      <c r="W19" s="20">
        <v>2967327759</v>
      </c>
      <c r="X19" s="20">
        <v>22177068</v>
      </c>
      <c r="Y19" s="20">
        <v>2945150691</v>
      </c>
      <c r="Z19" s="21">
        <v>13280.162603099743</v>
      </c>
      <c r="AA19" s="22">
        <v>47694302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2984728878</v>
      </c>
      <c r="D24" s="29">
        <f>SUM(D15:D23)</f>
        <v>0</v>
      </c>
      <c r="E24" s="36">
        <f t="shared" si="1"/>
        <v>62929421</v>
      </c>
      <c r="F24" s="37">
        <f t="shared" si="1"/>
        <v>47694302</v>
      </c>
      <c r="G24" s="37">
        <f t="shared" si="1"/>
        <v>2984728878</v>
      </c>
      <c r="H24" s="37">
        <f t="shared" si="1"/>
        <v>1621859</v>
      </c>
      <c r="I24" s="37">
        <f t="shared" si="1"/>
        <v>-20809725</v>
      </c>
      <c r="J24" s="37">
        <f t="shared" si="1"/>
        <v>2965541012</v>
      </c>
      <c r="K24" s="37">
        <f t="shared" si="1"/>
        <v>-2955045570</v>
      </c>
      <c r="L24" s="37">
        <f t="shared" si="1"/>
        <v>2956054301</v>
      </c>
      <c r="M24" s="37">
        <f t="shared" si="1"/>
        <v>778016</v>
      </c>
      <c r="N24" s="37">
        <f t="shared" si="1"/>
        <v>1786747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2967327759</v>
      </c>
      <c r="X24" s="37">
        <f t="shared" si="1"/>
        <v>22177068</v>
      </c>
      <c r="Y24" s="37">
        <f t="shared" si="1"/>
        <v>2945150691</v>
      </c>
      <c r="Z24" s="38">
        <f>+IF(X24&lt;&gt;0,+(Y24/X24)*100,0)</f>
        <v>13280.162603099743</v>
      </c>
      <c r="AA24" s="39">
        <f>SUM(AA15:AA23)</f>
        <v>47694302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3178864431</v>
      </c>
      <c r="D25" s="29">
        <f>+D12+D24</f>
        <v>0</v>
      </c>
      <c r="E25" s="30">
        <f t="shared" si="2"/>
        <v>78575965</v>
      </c>
      <c r="F25" s="31">
        <f t="shared" si="2"/>
        <v>63340846</v>
      </c>
      <c r="G25" s="31">
        <f t="shared" si="2"/>
        <v>3187075856</v>
      </c>
      <c r="H25" s="31">
        <f t="shared" si="2"/>
        <v>12263894</v>
      </c>
      <c r="I25" s="31">
        <f t="shared" si="2"/>
        <v>-12911803</v>
      </c>
      <c r="J25" s="31">
        <f t="shared" si="2"/>
        <v>3186427947</v>
      </c>
      <c r="K25" s="31">
        <f t="shared" si="2"/>
        <v>-3141812982</v>
      </c>
      <c r="L25" s="31">
        <f t="shared" si="2"/>
        <v>3156664471</v>
      </c>
      <c r="M25" s="31">
        <f t="shared" si="2"/>
        <v>11577910</v>
      </c>
      <c r="N25" s="31">
        <f t="shared" si="2"/>
        <v>26429399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3212857346</v>
      </c>
      <c r="X25" s="31">
        <f t="shared" si="2"/>
        <v>30000348</v>
      </c>
      <c r="Y25" s="31">
        <f t="shared" si="2"/>
        <v>3182856998</v>
      </c>
      <c r="Z25" s="32">
        <f>+IF(X25&lt;&gt;0,+(Y25/X25)*100,0)</f>
        <v>10609.400257623678</v>
      </c>
      <c r="AA25" s="33">
        <f>+AA12+AA24</f>
        <v>63340846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946180</v>
      </c>
      <c r="D31" s="18"/>
      <c r="E31" s="19">
        <v>278556</v>
      </c>
      <c r="F31" s="20">
        <v>278556</v>
      </c>
      <c r="G31" s="20">
        <v>993204</v>
      </c>
      <c r="H31" s="20">
        <v>13422</v>
      </c>
      <c r="I31" s="20">
        <v>41824</v>
      </c>
      <c r="J31" s="20">
        <v>1048450</v>
      </c>
      <c r="K31" s="20">
        <v>-890742</v>
      </c>
      <c r="L31" s="20">
        <v>975075</v>
      </c>
      <c r="M31" s="20">
        <v>18316</v>
      </c>
      <c r="N31" s="20">
        <v>102649</v>
      </c>
      <c r="O31" s="20"/>
      <c r="P31" s="20"/>
      <c r="Q31" s="20"/>
      <c r="R31" s="20"/>
      <c r="S31" s="20"/>
      <c r="T31" s="20"/>
      <c r="U31" s="20"/>
      <c r="V31" s="20"/>
      <c r="W31" s="20">
        <v>1151099</v>
      </c>
      <c r="X31" s="20">
        <v>139278</v>
      </c>
      <c r="Y31" s="20">
        <v>1011821</v>
      </c>
      <c r="Z31" s="21">
        <v>726.47582532776175</v>
      </c>
      <c r="AA31" s="22">
        <v>278556</v>
      </c>
    </row>
    <row r="32" spans="1:27" ht="13.5" x14ac:dyDescent="0.25">
      <c r="A32" s="23" t="s">
        <v>58</v>
      </c>
      <c r="B32" s="17" t="s">
        <v>32</v>
      </c>
      <c r="C32" s="18">
        <v>28653471</v>
      </c>
      <c r="D32" s="18"/>
      <c r="E32" s="19">
        <v>8650507</v>
      </c>
      <c r="F32" s="20">
        <v>8650507</v>
      </c>
      <c r="G32" s="20">
        <v>29780409</v>
      </c>
      <c r="H32" s="20">
        <v>1401586</v>
      </c>
      <c r="I32" s="20">
        <v>1053829</v>
      </c>
      <c r="J32" s="20">
        <v>32235824</v>
      </c>
      <c r="K32" s="20">
        <v>-27817226</v>
      </c>
      <c r="L32" s="20">
        <v>29478029</v>
      </c>
      <c r="M32" s="20">
        <v>1403732</v>
      </c>
      <c r="N32" s="20">
        <v>3064535</v>
      </c>
      <c r="O32" s="20"/>
      <c r="P32" s="20"/>
      <c r="Q32" s="20"/>
      <c r="R32" s="20"/>
      <c r="S32" s="20"/>
      <c r="T32" s="20"/>
      <c r="U32" s="20"/>
      <c r="V32" s="20"/>
      <c r="W32" s="20">
        <v>35300359</v>
      </c>
      <c r="X32" s="20">
        <v>4325256</v>
      </c>
      <c r="Y32" s="20">
        <v>30975103</v>
      </c>
      <c r="Z32" s="21">
        <v>716.14496344262625</v>
      </c>
      <c r="AA32" s="22">
        <v>8650507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29599651</v>
      </c>
      <c r="D34" s="29">
        <f>SUM(D29:D33)</f>
        <v>0</v>
      </c>
      <c r="E34" s="30">
        <f t="shared" si="3"/>
        <v>8929063</v>
      </c>
      <c r="F34" s="31">
        <f t="shared" si="3"/>
        <v>8929063</v>
      </c>
      <c r="G34" s="31">
        <f t="shared" si="3"/>
        <v>30773613</v>
      </c>
      <c r="H34" s="31">
        <f t="shared" si="3"/>
        <v>1415008</v>
      </c>
      <c r="I34" s="31">
        <f t="shared" si="3"/>
        <v>1095653</v>
      </c>
      <c r="J34" s="31">
        <f t="shared" si="3"/>
        <v>33284274</v>
      </c>
      <c r="K34" s="31">
        <f t="shared" si="3"/>
        <v>-28707968</v>
      </c>
      <c r="L34" s="31">
        <f t="shared" si="3"/>
        <v>30453104</v>
      </c>
      <c r="M34" s="31">
        <f t="shared" si="3"/>
        <v>1422048</v>
      </c>
      <c r="N34" s="31">
        <f t="shared" si="3"/>
        <v>3167184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36451458</v>
      </c>
      <c r="X34" s="31">
        <f t="shared" si="3"/>
        <v>4464534</v>
      </c>
      <c r="Y34" s="31">
        <f t="shared" si="3"/>
        <v>31986924</v>
      </c>
      <c r="Z34" s="32">
        <f>+IF(X34&lt;&gt;0,+(Y34/X34)*100,0)</f>
        <v>716.46725055739296</v>
      </c>
      <c r="AA34" s="33">
        <f>SUM(AA29:AA33)</f>
        <v>8929063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29599651</v>
      </c>
      <c r="D40" s="29">
        <f>+D34+D39</f>
        <v>0</v>
      </c>
      <c r="E40" s="30">
        <f t="shared" si="5"/>
        <v>8929063</v>
      </c>
      <c r="F40" s="31">
        <f t="shared" si="5"/>
        <v>8929063</v>
      </c>
      <c r="G40" s="31">
        <f t="shared" si="5"/>
        <v>30773613</v>
      </c>
      <c r="H40" s="31">
        <f t="shared" si="5"/>
        <v>1415008</v>
      </c>
      <c r="I40" s="31">
        <f t="shared" si="5"/>
        <v>1095653</v>
      </c>
      <c r="J40" s="31">
        <f t="shared" si="5"/>
        <v>33284274</v>
      </c>
      <c r="K40" s="31">
        <f t="shared" si="5"/>
        <v>-28707968</v>
      </c>
      <c r="L40" s="31">
        <f t="shared" si="5"/>
        <v>30453104</v>
      </c>
      <c r="M40" s="31">
        <f t="shared" si="5"/>
        <v>1422048</v>
      </c>
      <c r="N40" s="31">
        <f t="shared" si="5"/>
        <v>3167184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36451458</v>
      </c>
      <c r="X40" s="31">
        <f t="shared" si="5"/>
        <v>4464534</v>
      </c>
      <c r="Y40" s="31">
        <f t="shared" si="5"/>
        <v>31986924</v>
      </c>
      <c r="Z40" s="32">
        <f>+IF(X40&lt;&gt;0,+(Y40/X40)*100,0)</f>
        <v>716.46725055739296</v>
      </c>
      <c r="AA40" s="33">
        <f>+AA34+AA39</f>
        <v>8929063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3149264780</v>
      </c>
      <c r="D42" s="43">
        <f>+D25-D40</f>
        <v>0</v>
      </c>
      <c r="E42" s="44">
        <f t="shared" si="6"/>
        <v>69646902</v>
      </c>
      <c r="F42" s="45">
        <f t="shared" si="6"/>
        <v>54411783</v>
      </c>
      <c r="G42" s="45">
        <f t="shared" si="6"/>
        <v>3156302243</v>
      </c>
      <c r="H42" s="45">
        <f t="shared" si="6"/>
        <v>10848886</v>
      </c>
      <c r="I42" s="45">
        <f t="shared" si="6"/>
        <v>-14007456</v>
      </c>
      <c r="J42" s="45">
        <f t="shared" si="6"/>
        <v>3153143673</v>
      </c>
      <c r="K42" s="45">
        <f t="shared" si="6"/>
        <v>-3113105014</v>
      </c>
      <c r="L42" s="45">
        <f t="shared" si="6"/>
        <v>3126211367</v>
      </c>
      <c r="M42" s="45">
        <f t="shared" si="6"/>
        <v>10155862</v>
      </c>
      <c r="N42" s="45">
        <f t="shared" si="6"/>
        <v>23262215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3176405888</v>
      </c>
      <c r="X42" s="45">
        <f t="shared" si="6"/>
        <v>25535814</v>
      </c>
      <c r="Y42" s="45">
        <f t="shared" si="6"/>
        <v>3150870074</v>
      </c>
      <c r="Z42" s="46">
        <f>+IF(X42&lt;&gt;0,+(Y42/X42)*100,0)</f>
        <v>12339.023435869325</v>
      </c>
      <c r="AA42" s="47">
        <f>+AA25-AA40</f>
        <v>54411783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109887140</v>
      </c>
      <c r="D45" s="18"/>
      <c r="E45" s="19">
        <v>-55019158</v>
      </c>
      <c r="F45" s="20">
        <v>-55019158</v>
      </c>
      <c r="G45" s="20">
        <v>187868699</v>
      </c>
      <c r="H45" s="20">
        <v>-10754552</v>
      </c>
      <c r="I45" s="20">
        <v>5518736</v>
      </c>
      <c r="J45" s="20">
        <v>182632883</v>
      </c>
      <c r="K45" s="20">
        <v>-202835139</v>
      </c>
      <c r="L45" s="20">
        <v>210727809</v>
      </c>
      <c r="M45" s="20">
        <v>-5165520</v>
      </c>
      <c r="N45" s="20">
        <v>2727150</v>
      </c>
      <c r="O45" s="20"/>
      <c r="P45" s="20"/>
      <c r="Q45" s="20"/>
      <c r="R45" s="20"/>
      <c r="S45" s="20"/>
      <c r="T45" s="20"/>
      <c r="U45" s="20"/>
      <c r="V45" s="20"/>
      <c r="W45" s="20">
        <v>185360033</v>
      </c>
      <c r="X45" s="20">
        <v>-27509580</v>
      </c>
      <c r="Y45" s="20">
        <v>212869613</v>
      </c>
      <c r="Z45" s="48">
        <v>-773.80175560659234</v>
      </c>
      <c r="AA45" s="22">
        <v>-55019158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109887140</v>
      </c>
      <c r="D48" s="51">
        <f>SUM(D45:D47)</f>
        <v>0</v>
      </c>
      <c r="E48" s="52">
        <f t="shared" si="7"/>
        <v>-55019158</v>
      </c>
      <c r="F48" s="53">
        <f t="shared" si="7"/>
        <v>-55019158</v>
      </c>
      <c r="G48" s="53">
        <f t="shared" si="7"/>
        <v>187868699</v>
      </c>
      <c r="H48" s="53">
        <f t="shared" si="7"/>
        <v>-10754552</v>
      </c>
      <c r="I48" s="53">
        <f t="shared" si="7"/>
        <v>5518736</v>
      </c>
      <c r="J48" s="53">
        <f t="shared" si="7"/>
        <v>182632883</v>
      </c>
      <c r="K48" s="53">
        <f t="shared" si="7"/>
        <v>-202835139</v>
      </c>
      <c r="L48" s="53">
        <f t="shared" si="7"/>
        <v>210727809</v>
      </c>
      <c r="M48" s="53">
        <f t="shared" si="7"/>
        <v>-5165520</v>
      </c>
      <c r="N48" s="53">
        <f t="shared" si="7"/>
        <v>2727150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185360033</v>
      </c>
      <c r="X48" s="53">
        <f t="shared" si="7"/>
        <v>-27509580</v>
      </c>
      <c r="Y48" s="53">
        <f t="shared" si="7"/>
        <v>212869613</v>
      </c>
      <c r="Z48" s="54">
        <f>+IF(X48&lt;&gt;0,+(Y48/X48)*100,0)</f>
        <v>-773.80175560659234</v>
      </c>
      <c r="AA48" s="55">
        <f>SUM(AA45:AA47)</f>
        <v>-55019158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-49564295</v>
      </c>
      <c r="F6" s="20">
        <v>-49564295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-43227225</v>
      </c>
      <c r="Y6" s="20">
        <v>43227225</v>
      </c>
      <c r="Z6" s="21">
        <v>-100</v>
      </c>
      <c r="AA6" s="22">
        <v>-49564295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-78554328</v>
      </c>
      <c r="D8" s="18"/>
      <c r="E8" s="19">
        <v>-61044535</v>
      </c>
      <c r="F8" s="20">
        <v>-61044535</v>
      </c>
      <c r="G8" s="20">
        <v>-86447</v>
      </c>
      <c r="H8" s="20">
        <v>-8975845</v>
      </c>
      <c r="I8" s="20">
        <v>-273793</v>
      </c>
      <c r="J8" s="20">
        <v>-9336085</v>
      </c>
      <c r="K8" s="20">
        <v>-6361414</v>
      </c>
      <c r="L8" s="20">
        <v>-294803</v>
      </c>
      <c r="M8" s="20">
        <v>-263788</v>
      </c>
      <c r="N8" s="20">
        <v>-6920005</v>
      </c>
      <c r="O8" s="20"/>
      <c r="P8" s="20"/>
      <c r="Q8" s="20"/>
      <c r="R8" s="20"/>
      <c r="S8" s="20"/>
      <c r="T8" s="20"/>
      <c r="U8" s="20"/>
      <c r="V8" s="20"/>
      <c r="W8" s="20">
        <v>-16256090</v>
      </c>
      <c r="X8" s="20">
        <v>-62237527</v>
      </c>
      <c r="Y8" s="20">
        <v>45981437</v>
      </c>
      <c r="Z8" s="21">
        <v>-73.880565659364976</v>
      </c>
      <c r="AA8" s="22">
        <v>-61044535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-2265454</v>
      </c>
      <c r="F9" s="20">
        <v>-2265454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-1132726</v>
      </c>
      <c r="Y9" s="20">
        <v>1132726</v>
      </c>
      <c r="Z9" s="21">
        <v>-100</v>
      </c>
      <c r="AA9" s="22">
        <v>-2265454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-78554328</v>
      </c>
      <c r="D12" s="29">
        <f>SUM(D6:D11)</f>
        <v>0</v>
      </c>
      <c r="E12" s="30">
        <f t="shared" si="0"/>
        <v>-112874284</v>
      </c>
      <c r="F12" s="31">
        <f t="shared" si="0"/>
        <v>-112874284</v>
      </c>
      <c r="G12" s="31">
        <f t="shared" si="0"/>
        <v>-86447</v>
      </c>
      <c r="H12" s="31">
        <f t="shared" si="0"/>
        <v>-8975845</v>
      </c>
      <c r="I12" s="31">
        <f t="shared" si="0"/>
        <v>-273793</v>
      </c>
      <c r="J12" s="31">
        <f t="shared" si="0"/>
        <v>-9336085</v>
      </c>
      <c r="K12" s="31">
        <f t="shared" si="0"/>
        <v>-6361414</v>
      </c>
      <c r="L12" s="31">
        <f t="shared" si="0"/>
        <v>-294803</v>
      </c>
      <c r="M12" s="31">
        <f t="shared" si="0"/>
        <v>-263788</v>
      </c>
      <c r="N12" s="31">
        <f t="shared" si="0"/>
        <v>-6920005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-16256090</v>
      </c>
      <c r="X12" s="31">
        <f t="shared" si="0"/>
        <v>-106597478</v>
      </c>
      <c r="Y12" s="31">
        <f t="shared" si="0"/>
        <v>90341388</v>
      </c>
      <c r="Z12" s="32">
        <f>+IF(X12&lt;&gt;0,+(Y12/X12)*100,0)</f>
        <v>-84.750023823265309</v>
      </c>
      <c r="AA12" s="33">
        <f>SUM(AA6:AA11)</f>
        <v>-112874284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334714953</v>
      </c>
      <c r="D19" s="18"/>
      <c r="E19" s="19">
        <v>325341693</v>
      </c>
      <c r="F19" s="20">
        <v>325341693</v>
      </c>
      <c r="G19" s="20"/>
      <c r="H19" s="20"/>
      <c r="I19" s="20">
        <v>802898</v>
      </c>
      <c r="J19" s="20">
        <v>802898</v>
      </c>
      <c r="K19" s="20">
        <v>2890000</v>
      </c>
      <c r="L19" s="20">
        <v>1086208</v>
      </c>
      <c r="M19" s="20"/>
      <c r="N19" s="20">
        <v>3976208</v>
      </c>
      <c r="O19" s="20"/>
      <c r="P19" s="20"/>
      <c r="Q19" s="20"/>
      <c r="R19" s="20"/>
      <c r="S19" s="20"/>
      <c r="T19" s="20"/>
      <c r="U19" s="20"/>
      <c r="V19" s="20"/>
      <c r="W19" s="20">
        <v>4779106</v>
      </c>
      <c r="X19" s="20">
        <v>324341691</v>
      </c>
      <c r="Y19" s="20">
        <v>-319562585</v>
      </c>
      <c r="Z19" s="21">
        <v>-98.526521217403413</v>
      </c>
      <c r="AA19" s="22">
        <v>325341693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334714953</v>
      </c>
      <c r="D24" s="29">
        <f>SUM(D15:D23)</f>
        <v>0</v>
      </c>
      <c r="E24" s="36">
        <f t="shared" si="1"/>
        <v>325341693</v>
      </c>
      <c r="F24" s="37">
        <f t="shared" si="1"/>
        <v>325341693</v>
      </c>
      <c r="G24" s="37">
        <f t="shared" si="1"/>
        <v>0</v>
      </c>
      <c r="H24" s="37">
        <f t="shared" si="1"/>
        <v>0</v>
      </c>
      <c r="I24" s="37">
        <f t="shared" si="1"/>
        <v>802898</v>
      </c>
      <c r="J24" s="37">
        <f t="shared" si="1"/>
        <v>802898</v>
      </c>
      <c r="K24" s="37">
        <f t="shared" si="1"/>
        <v>2890000</v>
      </c>
      <c r="L24" s="37">
        <f t="shared" si="1"/>
        <v>1086208</v>
      </c>
      <c r="M24" s="37">
        <f t="shared" si="1"/>
        <v>0</v>
      </c>
      <c r="N24" s="37">
        <f t="shared" si="1"/>
        <v>3976208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4779106</v>
      </c>
      <c r="X24" s="37">
        <f t="shared" si="1"/>
        <v>324341691</v>
      </c>
      <c r="Y24" s="37">
        <f t="shared" si="1"/>
        <v>-319562585</v>
      </c>
      <c r="Z24" s="38">
        <f>+IF(X24&lt;&gt;0,+(Y24/X24)*100,0)</f>
        <v>-98.526521217403413</v>
      </c>
      <c r="AA24" s="39">
        <f>SUM(AA15:AA23)</f>
        <v>325341693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256160625</v>
      </c>
      <c r="D25" s="29">
        <f>+D12+D24</f>
        <v>0</v>
      </c>
      <c r="E25" s="30">
        <f t="shared" si="2"/>
        <v>212467409</v>
      </c>
      <c r="F25" s="31">
        <f t="shared" si="2"/>
        <v>212467409</v>
      </c>
      <c r="G25" s="31">
        <f t="shared" si="2"/>
        <v>-86447</v>
      </c>
      <c r="H25" s="31">
        <f t="shared" si="2"/>
        <v>-8975845</v>
      </c>
      <c r="I25" s="31">
        <f t="shared" si="2"/>
        <v>529105</v>
      </c>
      <c r="J25" s="31">
        <f t="shared" si="2"/>
        <v>-8533187</v>
      </c>
      <c r="K25" s="31">
        <f t="shared" si="2"/>
        <v>-3471414</v>
      </c>
      <c r="L25" s="31">
        <f t="shared" si="2"/>
        <v>791405</v>
      </c>
      <c r="M25" s="31">
        <f t="shared" si="2"/>
        <v>-263788</v>
      </c>
      <c r="N25" s="31">
        <f t="shared" si="2"/>
        <v>-2943797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-11476984</v>
      </c>
      <c r="X25" s="31">
        <f t="shared" si="2"/>
        <v>217744213</v>
      </c>
      <c r="Y25" s="31">
        <f t="shared" si="2"/>
        <v>-229221197</v>
      </c>
      <c r="Z25" s="32">
        <f>+IF(X25&lt;&gt;0,+(Y25/X25)*100,0)</f>
        <v>-105.27085603877795</v>
      </c>
      <c r="AA25" s="33">
        <f>+AA12+AA24</f>
        <v>212467409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3726100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3726100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3726100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252434525</v>
      </c>
      <c r="D42" s="43">
        <f>+D25-D40</f>
        <v>0</v>
      </c>
      <c r="E42" s="44">
        <f t="shared" si="6"/>
        <v>212467409</v>
      </c>
      <c r="F42" s="45">
        <f t="shared" si="6"/>
        <v>212467409</v>
      </c>
      <c r="G42" s="45">
        <f t="shared" si="6"/>
        <v>-86447</v>
      </c>
      <c r="H42" s="45">
        <f t="shared" si="6"/>
        <v>-8975845</v>
      </c>
      <c r="I42" s="45">
        <f t="shared" si="6"/>
        <v>529105</v>
      </c>
      <c r="J42" s="45">
        <f t="shared" si="6"/>
        <v>-8533187</v>
      </c>
      <c r="K42" s="45">
        <f t="shared" si="6"/>
        <v>-3471414</v>
      </c>
      <c r="L42" s="45">
        <f t="shared" si="6"/>
        <v>791405</v>
      </c>
      <c r="M42" s="45">
        <f t="shared" si="6"/>
        <v>-263788</v>
      </c>
      <c r="N42" s="45">
        <f t="shared" si="6"/>
        <v>-2943797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-11476984</v>
      </c>
      <c r="X42" s="45">
        <f t="shared" si="6"/>
        <v>217744213</v>
      </c>
      <c r="Y42" s="45">
        <f t="shared" si="6"/>
        <v>-229221197</v>
      </c>
      <c r="Z42" s="46">
        <f>+IF(X42&lt;&gt;0,+(Y42/X42)*100,0)</f>
        <v>-105.27085603877795</v>
      </c>
      <c r="AA42" s="47">
        <f>+AA25-AA40</f>
        <v>212467409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37137677</v>
      </c>
      <c r="D8" s="18"/>
      <c r="E8" s="19">
        <v>8</v>
      </c>
      <c r="F8" s="20">
        <v>8</v>
      </c>
      <c r="G8" s="20">
        <v>2732631</v>
      </c>
      <c r="H8" s="20">
        <v>-245141</v>
      </c>
      <c r="I8" s="20">
        <v>-467309</v>
      </c>
      <c r="J8" s="20">
        <v>2020181</v>
      </c>
      <c r="K8" s="20">
        <v>-118629</v>
      </c>
      <c r="L8" s="20">
        <v>3487318</v>
      </c>
      <c r="M8" s="20">
        <v>-271458</v>
      </c>
      <c r="N8" s="20">
        <v>3097231</v>
      </c>
      <c r="O8" s="20"/>
      <c r="P8" s="20"/>
      <c r="Q8" s="20"/>
      <c r="R8" s="20"/>
      <c r="S8" s="20"/>
      <c r="T8" s="20"/>
      <c r="U8" s="20"/>
      <c r="V8" s="20"/>
      <c r="W8" s="20">
        <v>5117412</v>
      </c>
      <c r="X8" s="20">
        <v>8</v>
      </c>
      <c r="Y8" s="20">
        <v>5117404</v>
      </c>
      <c r="Z8" s="21">
        <v>63967550</v>
      </c>
      <c r="AA8" s="22">
        <v>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37137677</v>
      </c>
      <c r="D12" s="29">
        <f>SUM(D6:D11)</f>
        <v>0</v>
      </c>
      <c r="E12" s="30">
        <f t="shared" si="0"/>
        <v>8</v>
      </c>
      <c r="F12" s="31">
        <f t="shared" si="0"/>
        <v>8</v>
      </c>
      <c r="G12" s="31">
        <f t="shared" si="0"/>
        <v>2732631</v>
      </c>
      <c r="H12" s="31">
        <f t="shared" si="0"/>
        <v>-245141</v>
      </c>
      <c r="I12" s="31">
        <f t="shared" si="0"/>
        <v>-467309</v>
      </c>
      <c r="J12" s="31">
        <f t="shared" si="0"/>
        <v>2020181</v>
      </c>
      <c r="K12" s="31">
        <f t="shared" si="0"/>
        <v>-118629</v>
      </c>
      <c r="L12" s="31">
        <f t="shared" si="0"/>
        <v>3487318</v>
      </c>
      <c r="M12" s="31">
        <f t="shared" si="0"/>
        <v>-271458</v>
      </c>
      <c r="N12" s="31">
        <f t="shared" si="0"/>
        <v>3097231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5117412</v>
      </c>
      <c r="X12" s="31">
        <f t="shared" si="0"/>
        <v>8</v>
      </c>
      <c r="Y12" s="31">
        <f t="shared" si="0"/>
        <v>5117404</v>
      </c>
      <c r="Z12" s="32">
        <f>+IF(X12&lt;&gt;0,+(Y12/X12)*100,0)</f>
        <v>63967550</v>
      </c>
      <c r="AA12" s="33">
        <f>SUM(AA6:AA11)</f>
        <v>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17790900</v>
      </c>
      <c r="D19" s="18"/>
      <c r="E19" s="19">
        <v>19220897</v>
      </c>
      <c r="F19" s="20">
        <v>19220897</v>
      </c>
      <c r="G19" s="20"/>
      <c r="H19" s="20">
        <v>759535</v>
      </c>
      <c r="I19" s="20">
        <v>1702268</v>
      </c>
      <c r="J19" s="20">
        <v>2461803</v>
      </c>
      <c r="K19" s="20">
        <v>269238</v>
      </c>
      <c r="L19" s="20"/>
      <c r="M19" s="20"/>
      <c r="N19" s="20">
        <v>269238</v>
      </c>
      <c r="O19" s="20"/>
      <c r="P19" s="20"/>
      <c r="Q19" s="20"/>
      <c r="R19" s="20"/>
      <c r="S19" s="20"/>
      <c r="T19" s="20"/>
      <c r="U19" s="20"/>
      <c r="V19" s="20"/>
      <c r="W19" s="20">
        <v>2731041</v>
      </c>
      <c r="X19" s="20">
        <v>9610451</v>
      </c>
      <c r="Y19" s="20">
        <v>-6879410</v>
      </c>
      <c r="Z19" s="21">
        <v>-71.582592742005559</v>
      </c>
      <c r="AA19" s="22">
        <v>19220897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1</v>
      </c>
      <c r="F22" s="20">
        <v>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</v>
      </c>
      <c r="Y22" s="20">
        <v>-1</v>
      </c>
      <c r="Z22" s="21">
        <v>-100</v>
      </c>
      <c r="AA22" s="22">
        <v>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17790900</v>
      </c>
      <c r="D24" s="29">
        <f>SUM(D15:D23)</f>
        <v>0</v>
      </c>
      <c r="E24" s="36">
        <f t="shared" si="1"/>
        <v>19220898</v>
      </c>
      <c r="F24" s="37">
        <f t="shared" si="1"/>
        <v>19220898</v>
      </c>
      <c r="G24" s="37">
        <f t="shared" si="1"/>
        <v>0</v>
      </c>
      <c r="H24" s="37">
        <f t="shared" si="1"/>
        <v>759535</v>
      </c>
      <c r="I24" s="37">
        <f t="shared" si="1"/>
        <v>1702268</v>
      </c>
      <c r="J24" s="37">
        <f t="shared" si="1"/>
        <v>2461803</v>
      </c>
      <c r="K24" s="37">
        <f t="shared" si="1"/>
        <v>269238</v>
      </c>
      <c r="L24" s="37">
        <f t="shared" si="1"/>
        <v>0</v>
      </c>
      <c r="M24" s="37">
        <f t="shared" si="1"/>
        <v>0</v>
      </c>
      <c r="N24" s="37">
        <f t="shared" si="1"/>
        <v>269238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2731041</v>
      </c>
      <c r="X24" s="37">
        <f t="shared" si="1"/>
        <v>9610452</v>
      </c>
      <c r="Y24" s="37">
        <f t="shared" si="1"/>
        <v>-6879411</v>
      </c>
      <c r="Z24" s="38">
        <f>+IF(X24&lt;&gt;0,+(Y24/X24)*100,0)</f>
        <v>-71.582595698932778</v>
      </c>
      <c r="AA24" s="39">
        <f>SUM(AA15:AA23)</f>
        <v>19220898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54928577</v>
      </c>
      <c r="D25" s="29">
        <f>+D12+D24</f>
        <v>0</v>
      </c>
      <c r="E25" s="30">
        <f t="shared" si="2"/>
        <v>19220906</v>
      </c>
      <c r="F25" s="31">
        <f t="shared" si="2"/>
        <v>19220906</v>
      </c>
      <c r="G25" s="31">
        <f t="shared" si="2"/>
        <v>2732631</v>
      </c>
      <c r="H25" s="31">
        <f t="shared" si="2"/>
        <v>514394</v>
      </c>
      <c r="I25" s="31">
        <f t="shared" si="2"/>
        <v>1234959</v>
      </c>
      <c r="J25" s="31">
        <f t="shared" si="2"/>
        <v>4481984</v>
      </c>
      <c r="K25" s="31">
        <f t="shared" si="2"/>
        <v>150609</v>
      </c>
      <c r="L25" s="31">
        <f t="shared" si="2"/>
        <v>3487318</v>
      </c>
      <c r="M25" s="31">
        <f t="shared" si="2"/>
        <v>-271458</v>
      </c>
      <c r="N25" s="31">
        <f t="shared" si="2"/>
        <v>3366469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7848453</v>
      </c>
      <c r="X25" s="31">
        <f t="shared" si="2"/>
        <v>9610460</v>
      </c>
      <c r="Y25" s="31">
        <f t="shared" si="2"/>
        <v>-1762007</v>
      </c>
      <c r="Z25" s="32">
        <f>+IF(X25&lt;&gt;0,+(Y25/X25)*100,0)</f>
        <v>-18.334262876074611</v>
      </c>
      <c r="AA25" s="33">
        <f>+AA12+AA24</f>
        <v>19220906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121027</v>
      </c>
      <c r="D31" s="18"/>
      <c r="E31" s="19"/>
      <c r="F31" s="20"/>
      <c r="G31" s="20">
        <v>4090</v>
      </c>
      <c r="H31" s="20"/>
      <c r="I31" s="20">
        <v>12491</v>
      </c>
      <c r="J31" s="20">
        <v>16581</v>
      </c>
      <c r="K31" s="20">
        <v>1055</v>
      </c>
      <c r="L31" s="20">
        <v>14838</v>
      </c>
      <c r="M31" s="20">
        <v>30993</v>
      </c>
      <c r="N31" s="20">
        <v>46886</v>
      </c>
      <c r="O31" s="20"/>
      <c r="P31" s="20"/>
      <c r="Q31" s="20"/>
      <c r="R31" s="20"/>
      <c r="S31" s="20"/>
      <c r="T31" s="20"/>
      <c r="U31" s="20"/>
      <c r="V31" s="20"/>
      <c r="W31" s="20">
        <v>63467</v>
      </c>
      <c r="X31" s="20"/>
      <c r="Y31" s="20">
        <v>63467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121027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4090</v>
      </c>
      <c r="H34" s="31">
        <f t="shared" si="3"/>
        <v>0</v>
      </c>
      <c r="I34" s="31">
        <f t="shared" si="3"/>
        <v>12491</v>
      </c>
      <c r="J34" s="31">
        <f t="shared" si="3"/>
        <v>16581</v>
      </c>
      <c r="K34" s="31">
        <f t="shared" si="3"/>
        <v>1055</v>
      </c>
      <c r="L34" s="31">
        <f t="shared" si="3"/>
        <v>14838</v>
      </c>
      <c r="M34" s="31">
        <f t="shared" si="3"/>
        <v>30993</v>
      </c>
      <c r="N34" s="31">
        <f t="shared" si="3"/>
        <v>46886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63467</v>
      </c>
      <c r="X34" s="31">
        <f t="shared" si="3"/>
        <v>0</v>
      </c>
      <c r="Y34" s="31">
        <f t="shared" si="3"/>
        <v>63467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121027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4090</v>
      </c>
      <c r="H40" s="31">
        <f t="shared" si="5"/>
        <v>0</v>
      </c>
      <c r="I40" s="31">
        <f t="shared" si="5"/>
        <v>12491</v>
      </c>
      <c r="J40" s="31">
        <f t="shared" si="5"/>
        <v>16581</v>
      </c>
      <c r="K40" s="31">
        <f t="shared" si="5"/>
        <v>1055</v>
      </c>
      <c r="L40" s="31">
        <f t="shared" si="5"/>
        <v>14838</v>
      </c>
      <c r="M40" s="31">
        <f t="shared" si="5"/>
        <v>30993</v>
      </c>
      <c r="N40" s="31">
        <f t="shared" si="5"/>
        <v>46886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63467</v>
      </c>
      <c r="X40" s="31">
        <f t="shared" si="5"/>
        <v>0</v>
      </c>
      <c r="Y40" s="31">
        <f t="shared" si="5"/>
        <v>63467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54807550</v>
      </c>
      <c r="D42" s="43">
        <f>+D25-D40</f>
        <v>0</v>
      </c>
      <c r="E42" s="44">
        <f t="shared" si="6"/>
        <v>19220906</v>
      </c>
      <c r="F42" s="45">
        <f t="shared" si="6"/>
        <v>19220906</v>
      </c>
      <c r="G42" s="45">
        <f t="shared" si="6"/>
        <v>2728541</v>
      </c>
      <c r="H42" s="45">
        <f t="shared" si="6"/>
        <v>514394</v>
      </c>
      <c r="I42" s="45">
        <f t="shared" si="6"/>
        <v>1222468</v>
      </c>
      <c r="J42" s="45">
        <f t="shared" si="6"/>
        <v>4465403</v>
      </c>
      <c r="K42" s="45">
        <f t="shared" si="6"/>
        <v>149554</v>
      </c>
      <c r="L42" s="45">
        <f t="shared" si="6"/>
        <v>3472480</v>
      </c>
      <c r="M42" s="45">
        <f t="shared" si="6"/>
        <v>-302451</v>
      </c>
      <c r="N42" s="45">
        <f t="shared" si="6"/>
        <v>3319583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7784986</v>
      </c>
      <c r="X42" s="45">
        <f t="shared" si="6"/>
        <v>9610460</v>
      </c>
      <c r="Y42" s="45">
        <f t="shared" si="6"/>
        <v>-1825474</v>
      </c>
      <c r="Z42" s="46">
        <f>+IF(X42&lt;&gt;0,+(Y42/X42)*100,0)</f>
        <v>-18.99465790399211</v>
      </c>
      <c r="AA42" s="47">
        <f>+AA25-AA40</f>
        <v>19220906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5726541</v>
      </c>
      <c r="D45" s="18"/>
      <c r="E45" s="19">
        <v>2</v>
      </c>
      <c r="F45" s="20">
        <v>2</v>
      </c>
      <c r="G45" s="20">
        <v>-4295</v>
      </c>
      <c r="H45" s="20"/>
      <c r="I45" s="20">
        <v>-492</v>
      </c>
      <c r="J45" s="20">
        <v>-4787</v>
      </c>
      <c r="K45" s="20">
        <v>-67075</v>
      </c>
      <c r="L45" s="20">
        <v>-109429</v>
      </c>
      <c r="M45" s="20">
        <v>-5924</v>
      </c>
      <c r="N45" s="20">
        <v>-182428</v>
      </c>
      <c r="O45" s="20"/>
      <c r="P45" s="20"/>
      <c r="Q45" s="20"/>
      <c r="R45" s="20"/>
      <c r="S45" s="20"/>
      <c r="T45" s="20"/>
      <c r="U45" s="20"/>
      <c r="V45" s="20"/>
      <c r="W45" s="20">
        <v>-187215</v>
      </c>
      <c r="X45" s="20">
        <v>2</v>
      </c>
      <c r="Y45" s="20">
        <v>-187217</v>
      </c>
      <c r="Z45" s="48">
        <v>-9360850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5726541</v>
      </c>
      <c r="D48" s="51">
        <f>SUM(D45:D47)</f>
        <v>0</v>
      </c>
      <c r="E48" s="52">
        <f t="shared" si="7"/>
        <v>2</v>
      </c>
      <c r="F48" s="53">
        <f t="shared" si="7"/>
        <v>2</v>
      </c>
      <c r="G48" s="53">
        <f t="shared" si="7"/>
        <v>-4295</v>
      </c>
      <c r="H48" s="53">
        <f t="shared" si="7"/>
        <v>0</v>
      </c>
      <c r="I48" s="53">
        <f t="shared" si="7"/>
        <v>-492</v>
      </c>
      <c r="J48" s="53">
        <f t="shared" si="7"/>
        <v>-4787</v>
      </c>
      <c r="K48" s="53">
        <f t="shared" si="7"/>
        <v>-67075</v>
      </c>
      <c r="L48" s="53">
        <f t="shared" si="7"/>
        <v>-109429</v>
      </c>
      <c r="M48" s="53">
        <f t="shared" si="7"/>
        <v>-5924</v>
      </c>
      <c r="N48" s="53">
        <f t="shared" si="7"/>
        <v>-182428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-187215</v>
      </c>
      <c r="X48" s="53">
        <f t="shared" si="7"/>
        <v>2</v>
      </c>
      <c r="Y48" s="53">
        <f t="shared" si="7"/>
        <v>-187217</v>
      </c>
      <c r="Z48" s="54">
        <f>+IF(X48&lt;&gt;0,+(Y48/X48)*100,0)</f>
        <v>-9360850</v>
      </c>
      <c r="AA48" s="55">
        <f>SUM(AA45:AA47)</f>
        <v>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159088730</v>
      </c>
      <c r="D8" s="18"/>
      <c r="E8" s="19">
        <v>63949128</v>
      </c>
      <c r="F8" s="20">
        <v>63949128</v>
      </c>
      <c r="G8" s="20">
        <v>7640724</v>
      </c>
      <c r="H8" s="20">
        <v>167501654</v>
      </c>
      <c r="I8" s="20">
        <v>14126467</v>
      </c>
      <c r="J8" s="20">
        <v>189268845</v>
      </c>
      <c r="K8" s="20">
        <v>723218</v>
      </c>
      <c r="L8" s="20">
        <v>15116649</v>
      </c>
      <c r="M8" s="20">
        <v>6683076</v>
      </c>
      <c r="N8" s="20">
        <v>22522943</v>
      </c>
      <c r="O8" s="20"/>
      <c r="P8" s="20"/>
      <c r="Q8" s="20"/>
      <c r="R8" s="20"/>
      <c r="S8" s="20"/>
      <c r="T8" s="20"/>
      <c r="U8" s="20"/>
      <c r="V8" s="20"/>
      <c r="W8" s="20">
        <v>211791788</v>
      </c>
      <c r="X8" s="20">
        <v>31974576</v>
      </c>
      <c r="Y8" s="20">
        <v>179817212</v>
      </c>
      <c r="Z8" s="21">
        <v>562.37559491015611</v>
      </c>
      <c r="AA8" s="22">
        <v>63949128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230416</v>
      </c>
      <c r="D11" s="18"/>
      <c r="E11" s="19">
        <v>348813</v>
      </c>
      <c r="F11" s="20">
        <v>348813</v>
      </c>
      <c r="G11" s="20"/>
      <c r="H11" s="20">
        <v>230416</v>
      </c>
      <c r="I11" s="20"/>
      <c r="J11" s="20">
        <v>230416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230416</v>
      </c>
      <c r="X11" s="20">
        <v>174414</v>
      </c>
      <c r="Y11" s="20">
        <v>56002</v>
      </c>
      <c r="Z11" s="21">
        <v>32.108661001983783</v>
      </c>
      <c r="AA11" s="22">
        <v>348813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159319146</v>
      </c>
      <c r="D12" s="29">
        <f>SUM(D6:D11)</f>
        <v>0</v>
      </c>
      <c r="E12" s="30">
        <f t="shared" si="0"/>
        <v>64297941</v>
      </c>
      <c r="F12" s="31">
        <f t="shared" si="0"/>
        <v>64297941</v>
      </c>
      <c r="G12" s="31">
        <f t="shared" si="0"/>
        <v>7640724</v>
      </c>
      <c r="H12" s="31">
        <f t="shared" si="0"/>
        <v>167732070</v>
      </c>
      <c r="I12" s="31">
        <f t="shared" si="0"/>
        <v>14126467</v>
      </c>
      <c r="J12" s="31">
        <f t="shared" si="0"/>
        <v>189499261</v>
      </c>
      <c r="K12" s="31">
        <f t="shared" si="0"/>
        <v>723218</v>
      </c>
      <c r="L12" s="31">
        <f t="shared" si="0"/>
        <v>15116649</v>
      </c>
      <c r="M12" s="31">
        <f t="shared" si="0"/>
        <v>6683076</v>
      </c>
      <c r="N12" s="31">
        <f t="shared" si="0"/>
        <v>22522943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212022204</v>
      </c>
      <c r="X12" s="31">
        <f t="shared" si="0"/>
        <v>32148990</v>
      </c>
      <c r="Y12" s="31">
        <f t="shared" si="0"/>
        <v>179873214</v>
      </c>
      <c r="Z12" s="32">
        <f>+IF(X12&lt;&gt;0,+(Y12/X12)*100,0)</f>
        <v>559.49880229518874</v>
      </c>
      <c r="AA12" s="33">
        <f>SUM(AA6:AA11)</f>
        <v>64297941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403092844</v>
      </c>
      <c r="D19" s="18"/>
      <c r="E19" s="19">
        <v>464699975</v>
      </c>
      <c r="F19" s="20">
        <v>464699975</v>
      </c>
      <c r="G19" s="20">
        <v>1203885</v>
      </c>
      <c r="H19" s="20">
        <v>403092845</v>
      </c>
      <c r="I19" s="20">
        <v>400296</v>
      </c>
      <c r="J19" s="20">
        <v>404697026</v>
      </c>
      <c r="K19" s="20">
        <v>96348</v>
      </c>
      <c r="L19" s="20">
        <v>-209020</v>
      </c>
      <c r="M19" s="20">
        <v>840248</v>
      </c>
      <c r="N19" s="20">
        <v>727576</v>
      </c>
      <c r="O19" s="20"/>
      <c r="P19" s="20"/>
      <c r="Q19" s="20"/>
      <c r="R19" s="20"/>
      <c r="S19" s="20"/>
      <c r="T19" s="20"/>
      <c r="U19" s="20"/>
      <c r="V19" s="20"/>
      <c r="W19" s="20">
        <v>405424602</v>
      </c>
      <c r="X19" s="20">
        <v>232350066</v>
      </c>
      <c r="Y19" s="20">
        <v>173074536</v>
      </c>
      <c r="Z19" s="21">
        <v>74.488696723675559</v>
      </c>
      <c r="AA19" s="22">
        <v>464699975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403092844</v>
      </c>
      <c r="D24" s="29">
        <f>SUM(D15:D23)</f>
        <v>0</v>
      </c>
      <c r="E24" s="36">
        <f t="shared" si="1"/>
        <v>464699975</v>
      </c>
      <c r="F24" s="37">
        <f t="shared" si="1"/>
        <v>464699975</v>
      </c>
      <c r="G24" s="37">
        <f t="shared" si="1"/>
        <v>1203885</v>
      </c>
      <c r="H24" s="37">
        <f t="shared" si="1"/>
        <v>403092845</v>
      </c>
      <c r="I24" s="37">
        <f t="shared" si="1"/>
        <v>400296</v>
      </c>
      <c r="J24" s="37">
        <f t="shared" si="1"/>
        <v>404697026</v>
      </c>
      <c r="K24" s="37">
        <f t="shared" si="1"/>
        <v>96348</v>
      </c>
      <c r="L24" s="37">
        <f t="shared" si="1"/>
        <v>-209020</v>
      </c>
      <c r="M24" s="37">
        <f t="shared" si="1"/>
        <v>840248</v>
      </c>
      <c r="N24" s="37">
        <f t="shared" si="1"/>
        <v>727576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405424602</v>
      </c>
      <c r="X24" s="37">
        <f t="shared" si="1"/>
        <v>232350066</v>
      </c>
      <c r="Y24" s="37">
        <f t="shared" si="1"/>
        <v>173074536</v>
      </c>
      <c r="Z24" s="38">
        <f>+IF(X24&lt;&gt;0,+(Y24/X24)*100,0)</f>
        <v>74.488696723675559</v>
      </c>
      <c r="AA24" s="39">
        <f>SUM(AA15:AA23)</f>
        <v>464699975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562411990</v>
      </c>
      <c r="D25" s="29">
        <f>+D12+D24</f>
        <v>0</v>
      </c>
      <c r="E25" s="30">
        <f t="shared" si="2"/>
        <v>528997916</v>
      </c>
      <c r="F25" s="31">
        <f t="shared" si="2"/>
        <v>528997916</v>
      </c>
      <c r="G25" s="31">
        <f t="shared" si="2"/>
        <v>8844609</v>
      </c>
      <c r="H25" s="31">
        <f t="shared" si="2"/>
        <v>570824915</v>
      </c>
      <c r="I25" s="31">
        <f t="shared" si="2"/>
        <v>14526763</v>
      </c>
      <c r="J25" s="31">
        <f t="shared" si="2"/>
        <v>594196287</v>
      </c>
      <c r="K25" s="31">
        <f t="shared" si="2"/>
        <v>819566</v>
      </c>
      <c r="L25" s="31">
        <f t="shared" si="2"/>
        <v>14907629</v>
      </c>
      <c r="M25" s="31">
        <f t="shared" si="2"/>
        <v>7523324</v>
      </c>
      <c r="N25" s="31">
        <f t="shared" si="2"/>
        <v>23250519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617446806</v>
      </c>
      <c r="X25" s="31">
        <f t="shared" si="2"/>
        <v>264499056</v>
      </c>
      <c r="Y25" s="31">
        <f t="shared" si="2"/>
        <v>352947750</v>
      </c>
      <c r="Z25" s="32">
        <f>+IF(X25&lt;&gt;0,+(Y25/X25)*100,0)</f>
        <v>133.44007927196535</v>
      </c>
      <c r="AA25" s="33">
        <f>+AA12+AA24</f>
        <v>528997916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6058155</v>
      </c>
      <c r="D31" s="18"/>
      <c r="E31" s="19">
        <v>7532873</v>
      </c>
      <c r="F31" s="20">
        <v>7532873</v>
      </c>
      <c r="G31" s="20">
        <v>6136</v>
      </c>
      <c r="H31" s="20">
        <v>6075372</v>
      </c>
      <c r="I31" s="20">
        <v>26383</v>
      </c>
      <c r="J31" s="20">
        <v>6107891</v>
      </c>
      <c r="K31" s="20">
        <v>40032</v>
      </c>
      <c r="L31" s="20">
        <v>25844</v>
      </c>
      <c r="M31" s="20">
        <v>15706</v>
      </c>
      <c r="N31" s="20">
        <v>81582</v>
      </c>
      <c r="O31" s="20"/>
      <c r="P31" s="20"/>
      <c r="Q31" s="20"/>
      <c r="R31" s="20"/>
      <c r="S31" s="20"/>
      <c r="T31" s="20"/>
      <c r="U31" s="20"/>
      <c r="V31" s="20"/>
      <c r="W31" s="20">
        <v>6189473</v>
      </c>
      <c r="X31" s="20">
        <v>3766434</v>
      </c>
      <c r="Y31" s="20">
        <v>2423039</v>
      </c>
      <c r="Z31" s="21">
        <v>64.332442835849506</v>
      </c>
      <c r="AA31" s="22">
        <v>7532873</v>
      </c>
    </row>
    <row r="32" spans="1:27" ht="13.5" x14ac:dyDescent="0.25">
      <c r="A32" s="23" t="s">
        <v>58</v>
      </c>
      <c r="B32" s="17" t="s">
        <v>32</v>
      </c>
      <c r="C32" s="18">
        <v>30100263</v>
      </c>
      <c r="D32" s="18"/>
      <c r="E32" s="19">
        <v>-388905</v>
      </c>
      <c r="F32" s="20">
        <v>-388905</v>
      </c>
      <c r="G32" s="20">
        <v>893024</v>
      </c>
      <c r="H32" s="20">
        <v>38507287</v>
      </c>
      <c r="I32" s="20">
        <v>1722805</v>
      </c>
      <c r="J32" s="20">
        <v>41123116</v>
      </c>
      <c r="K32" s="20">
        <v>-52060</v>
      </c>
      <c r="L32" s="20">
        <v>5455372</v>
      </c>
      <c r="M32" s="20">
        <v>737590</v>
      </c>
      <c r="N32" s="20">
        <v>6140902</v>
      </c>
      <c r="O32" s="20"/>
      <c r="P32" s="20"/>
      <c r="Q32" s="20"/>
      <c r="R32" s="20"/>
      <c r="S32" s="20"/>
      <c r="T32" s="20"/>
      <c r="U32" s="20"/>
      <c r="V32" s="20"/>
      <c r="W32" s="20">
        <v>47264018</v>
      </c>
      <c r="X32" s="20">
        <v>-194454</v>
      </c>
      <c r="Y32" s="20">
        <v>47458472</v>
      </c>
      <c r="Z32" s="21">
        <v>-24406.014790130313</v>
      </c>
      <c r="AA32" s="22">
        <v>-388905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36158418</v>
      </c>
      <c r="D34" s="29">
        <f>SUM(D29:D33)</f>
        <v>0</v>
      </c>
      <c r="E34" s="30">
        <f t="shared" si="3"/>
        <v>7143968</v>
      </c>
      <c r="F34" s="31">
        <f t="shared" si="3"/>
        <v>7143968</v>
      </c>
      <c r="G34" s="31">
        <f t="shared" si="3"/>
        <v>899160</v>
      </c>
      <c r="H34" s="31">
        <f t="shared" si="3"/>
        <v>44582659</v>
      </c>
      <c r="I34" s="31">
        <f t="shared" si="3"/>
        <v>1749188</v>
      </c>
      <c r="J34" s="31">
        <f t="shared" si="3"/>
        <v>47231007</v>
      </c>
      <c r="K34" s="31">
        <f t="shared" si="3"/>
        <v>-12028</v>
      </c>
      <c r="L34" s="31">
        <f t="shared" si="3"/>
        <v>5481216</v>
      </c>
      <c r="M34" s="31">
        <f t="shared" si="3"/>
        <v>753296</v>
      </c>
      <c r="N34" s="31">
        <f t="shared" si="3"/>
        <v>6222484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53453491</v>
      </c>
      <c r="X34" s="31">
        <f t="shared" si="3"/>
        <v>3571980</v>
      </c>
      <c r="Y34" s="31">
        <f t="shared" si="3"/>
        <v>49881511</v>
      </c>
      <c r="Z34" s="32">
        <f>+IF(X34&lt;&gt;0,+(Y34/X34)*100,0)</f>
        <v>1396.4666935425169</v>
      </c>
      <c r="AA34" s="33">
        <f>SUM(AA29:AA33)</f>
        <v>7143968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36158418</v>
      </c>
      <c r="D40" s="29">
        <f>+D34+D39</f>
        <v>0</v>
      </c>
      <c r="E40" s="30">
        <f t="shared" si="5"/>
        <v>7143968</v>
      </c>
      <c r="F40" s="31">
        <f t="shared" si="5"/>
        <v>7143968</v>
      </c>
      <c r="G40" s="31">
        <f t="shared" si="5"/>
        <v>899160</v>
      </c>
      <c r="H40" s="31">
        <f t="shared" si="5"/>
        <v>44582659</v>
      </c>
      <c r="I40" s="31">
        <f t="shared" si="5"/>
        <v>1749188</v>
      </c>
      <c r="J40" s="31">
        <f t="shared" si="5"/>
        <v>47231007</v>
      </c>
      <c r="K40" s="31">
        <f t="shared" si="5"/>
        <v>-12028</v>
      </c>
      <c r="L40" s="31">
        <f t="shared" si="5"/>
        <v>5481216</v>
      </c>
      <c r="M40" s="31">
        <f t="shared" si="5"/>
        <v>753296</v>
      </c>
      <c r="N40" s="31">
        <f t="shared" si="5"/>
        <v>6222484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53453491</v>
      </c>
      <c r="X40" s="31">
        <f t="shared" si="5"/>
        <v>3571980</v>
      </c>
      <c r="Y40" s="31">
        <f t="shared" si="5"/>
        <v>49881511</v>
      </c>
      <c r="Z40" s="32">
        <f>+IF(X40&lt;&gt;0,+(Y40/X40)*100,0)</f>
        <v>1396.4666935425169</v>
      </c>
      <c r="AA40" s="33">
        <f>+AA34+AA39</f>
        <v>7143968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526253572</v>
      </c>
      <c r="D42" s="43">
        <f>+D25-D40</f>
        <v>0</v>
      </c>
      <c r="E42" s="44">
        <f t="shared" si="6"/>
        <v>521853948</v>
      </c>
      <c r="F42" s="45">
        <f t="shared" si="6"/>
        <v>521853948</v>
      </c>
      <c r="G42" s="45">
        <f t="shared" si="6"/>
        <v>7945449</v>
      </c>
      <c r="H42" s="45">
        <f t="shared" si="6"/>
        <v>526242256</v>
      </c>
      <c r="I42" s="45">
        <f t="shared" si="6"/>
        <v>12777575</v>
      </c>
      <c r="J42" s="45">
        <f t="shared" si="6"/>
        <v>546965280</v>
      </c>
      <c r="K42" s="45">
        <f t="shared" si="6"/>
        <v>831594</v>
      </c>
      <c r="L42" s="45">
        <f t="shared" si="6"/>
        <v>9426413</v>
      </c>
      <c r="M42" s="45">
        <f t="shared" si="6"/>
        <v>6770028</v>
      </c>
      <c r="N42" s="45">
        <f t="shared" si="6"/>
        <v>17028035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563993315</v>
      </c>
      <c r="X42" s="45">
        <f t="shared" si="6"/>
        <v>260927076</v>
      </c>
      <c r="Y42" s="45">
        <f t="shared" si="6"/>
        <v>303066239</v>
      </c>
      <c r="Z42" s="46">
        <f>+IF(X42&lt;&gt;0,+(Y42/X42)*100,0)</f>
        <v>116.14978546726213</v>
      </c>
      <c r="AA42" s="47">
        <f>+AA25-AA40</f>
        <v>521853948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290996345</v>
      </c>
      <c r="D45" s="18"/>
      <c r="E45" s="19">
        <v>102121467</v>
      </c>
      <c r="F45" s="20">
        <v>102121467</v>
      </c>
      <c r="G45" s="20">
        <v>8576533</v>
      </c>
      <c r="H45" s="20">
        <v>249079259</v>
      </c>
      <c r="I45" s="20">
        <v>14557364</v>
      </c>
      <c r="J45" s="20">
        <v>272213156</v>
      </c>
      <c r="K45" s="20">
        <v>2840077</v>
      </c>
      <c r="L45" s="20">
        <v>13625639</v>
      </c>
      <c r="M45" s="20">
        <v>7297526</v>
      </c>
      <c r="N45" s="20">
        <v>23763242</v>
      </c>
      <c r="O45" s="20"/>
      <c r="P45" s="20"/>
      <c r="Q45" s="20"/>
      <c r="R45" s="20"/>
      <c r="S45" s="20"/>
      <c r="T45" s="20"/>
      <c r="U45" s="20"/>
      <c r="V45" s="20"/>
      <c r="W45" s="20">
        <v>295976398</v>
      </c>
      <c r="X45" s="20">
        <v>51060726</v>
      </c>
      <c r="Y45" s="20">
        <v>244915672</v>
      </c>
      <c r="Z45" s="48">
        <v>479.65567900464248</v>
      </c>
      <c r="AA45" s="22">
        <v>102121467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290996345</v>
      </c>
      <c r="D48" s="51">
        <f>SUM(D45:D47)</f>
        <v>0</v>
      </c>
      <c r="E48" s="52">
        <f t="shared" si="7"/>
        <v>102121467</v>
      </c>
      <c r="F48" s="53">
        <f t="shared" si="7"/>
        <v>102121467</v>
      </c>
      <c r="G48" s="53">
        <f t="shared" si="7"/>
        <v>8576533</v>
      </c>
      <c r="H48" s="53">
        <f t="shared" si="7"/>
        <v>249079259</v>
      </c>
      <c r="I48" s="53">
        <f t="shared" si="7"/>
        <v>14557364</v>
      </c>
      <c r="J48" s="53">
        <f t="shared" si="7"/>
        <v>272213156</v>
      </c>
      <c r="K48" s="53">
        <f t="shared" si="7"/>
        <v>2840077</v>
      </c>
      <c r="L48" s="53">
        <f t="shared" si="7"/>
        <v>13625639</v>
      </c>
      <c r="M48" s="53">
        <f t="shared" si="7"/>
        <v>7297526</v>
      </c>
      <c r="N48" s="53">
        <f t="shared" si="7"/>
        <v>23763242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295976398</v>
      </c>
      <c r="X48" s="53">
        <f t="shared" si="7"/>
        <v>51060726</v>
      </c>
      <c r="Y48" s="53">
        <f t="shared" si="7"/>
        <v>244915672</v>
      </c>
      <c r="Z48" s="54">
        <f>+IF(X48&lt;&gt;0,+(Y48/X48)*100,0)</f>
        <v>479.65567900464248</v>
      </c>
      <c r="AA48" s="55">
        <f>SUM(AA45:AA47)</f>
        <v>102121467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16395649</v>
      </c>
      <c r="D8" s="18"/>
      <c r="E8" s="19">
        <v>742069678</v>
      </c>
      <c r="F8" s="20">
        <v>742069678</v>
      </c>
      <c r="G8" s="20">
        <v>78054414</v>
      </c>
      <c r="H8" s="20">
        <v>-65793883</v>
      </c>
      <c r="I8" s="20">
        <v>22335606</v>
      </c>
      <c r="J8" s="20">
        <v>34596137</v>
      </c>
      <c r="K8" s="20">
        <v>4496219</v>
      </c>
      <c r="L8" s="20">
        <v>6556882</v>
      </c>
      <c r="M8" s="20">
        <v>5098786</v>
      </c>
      <c r="N8" s="20">
        <v>16151887</v>
      </c>
      <c r="O8" s="20"/>
      <c r="P8" s="20"/>
      <c r="Q8" s="20"/>
      <c r="R8" s="20"/>
      <c r="S8" s="20"/>
      <c r="T8" s="20"/>
      <c r="U8" s="20"/>
      <c r="V8" s="20"/>
      <c r="W8" s="20">
        <v>50748024</v>
      </c>
      <c r="X8" s="20">
        <v>371034846</v>
      </c>
      <c r="Y8" s="20">
        <v>-320286822</v>
      </c>
      <c r="Z8" s="21">
        <v>-86.322571977511785</v>
      </c>
      <c r="AA8" s="22">
        <v>742069678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41345873</v>
      </c>
      <c r="F11" s="20">
        <v>41345873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20672934</v>
      </c>
      <c r="Y11" s="20">
        <v>-20672934</v>
      </c>
      <c r="Z11" s="21">
        <v>-100</v>
      </c>
      <c r="AA11" s="22">
        <v>41345873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16395649</v>
      </c>
      <c r="D12" s="29">
        <f>SUM(D6:D11)</f>
        <v>0</v>
      </c>
      <c r="E12" s="30">
        <f t="shared" si="0"/>
        <v>783415551</v>
      </c>
      <c r="F12" s="31">
        <f t="shared" si="0"/>
        <v>783415551</v>
      </c>
      <c r="G12" s="31">
        <f t="shared" si="0"/>
        <v>78054414</v>
      </c>
      <c r="H12" s="31">
        <f t="shared" si="0"/>
        <v>-65793883</v>
      </c>
      <c r="I12" s="31">
        <f t="shared" si="0"/>
        <v>22335606</v>
      </c>
      <c r="J12" s="31">
        <f t="shared" si="0"/>
        <v>34596137</v>
      </c>
      <c r="K12" s="31">
        <f t="shared" si="0"/>
        <v>4496219</v>
      </c>
      <c r="L12" s="31">
        <f t="shared" si="0"/>
        <v>6556882</v>
      </c>
      <c r="M12" s="31">
        <f t="shared" si="0"/>
        <v>5098786</v>
      </c>
      <c r="N12" s="31">
        <f t="shared" si="0"/>
        <v>16151887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50748024</v>
      </c>
      <c r="X12" s="31">
        <f t="shared" si="0"/>
        <v>391707780</v>
      </c>
      <c r="Y12" s="31">
        <f t="shared" si="0"/>
        <v>-340959756</v>
      </c>
      <c r="Z12" s="32">
        <f>+IF(X12&lt;&gt;0,+(Y12/X12)*100,0)</f>
        <v>-87.044417652363194</v>
      </c>
      <c r="AA12" s="33">
        <f>SUM(AA6:AA11)</f>
        <v>783415551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8043405</v>
      </c>
      <c r="D19" s="18"/>
      <c r="E19" s="19">
        <v>161754465</v>
      </c>
      <c r="F19" s="20">
        <v>161754465</v>
      </c>
      <c r="G19" s="20">
        <v>116891554</v>
      </c>
      <c r="H19" s="20">
        <v>-109917897</v>
      </c>
      <c r="I19" s="20">
        <v>8419020</v>
      </c>
      <c r="J19" s="20">
        <v>15392677</v>
      </c>
      <c r="K19" s="20">
        <v>5659419</v>
      </c>
      <c r="L19" s="20">
        <v>7534059</v>
      </c>
      <c r="M19" s="20">
        <v>7847832</v>
      </c>
      <c r="N19" s="20">
        <v>21041310</v>
      </c>
      <c r="O19" s="20"/>
      <c r="P19" s="20"/>
      <c r="Q19" s="20"/>
      <c r="R19" s="20"/>
      <c r="S19" s="20"/>
      <c r="T19" s="20"/>
      <c r="U19" s="20"/>
      <c r="V19" s="20"/>
      <c r="W19" s="20">
        <v>36433987</v>
      </c>
      <c r="X19" s="20">
        <v>80877228</v>
      </c>
      <c r="Y19" s="20">
        <v>-44443241</v>
      </c>
      <c r="Z19" s="21">
        <v>-54.951488940743623</v>
      </c>
      <c r="AA19" s="22">
        <v>161754465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8043405</v>
      </c>
      <c r="D24" s="29">
        <f>SUM(D15:D23)</f>
        <v>0</v>
      </c>
      <c r="E24" s="36">
        <f t="shared" si="1"/>
        <v>161754465</v>
      </c>
      <c r="F24" s="37">
        <f t="shared" si="1"/>
        <v>161754465</v>
      </c>
      <c r="G24" s="37">
        <f t="shared" si="1"/>
        <v>116891554</v>
      </c>
      <c r="H24" s="37">
        <f t="shared" si="1"/>
        <v>-109917897</v>
      </c>
      <c r="I24" s="37">
        <f t="shared" si="1"/>
        <v>8419020</v>
      </c>
      <c r="J24" s="37">
        <f t="shared" si="1"/>
        <v>15392677</v>
      </c>
      <c r="K24" s="37">
        <f t="shared" si="1"/>
        <v>5659419</v>
      </c>
      <c r="L24" s="37">
        <f t="shared" si="1"/>
        <v>7534059</v>
      </c>
      <c r="M24" s="37">
        <f t="shared" si="1"/>
        <v>7847832</v>
      </c>
      <c r="N24" s="37">
        <f t="shared" si="1"/>
        <v>21041310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36433987</v>
      </c>
      <c r="X24" s="37">
        <f t="shared" si="1"/>
        <v>80877228</v>
      </c>
      <c r="Y24" s="37">
        <f t="shared" si="1"/>
        <v>-44443241</v>
      </c>
      <c r="Z24" s="38">
        <f>+IF(X24&lt;&gt;0,+(Y24/X24)*100,0)</f>
        <v>-54.951488940743623</v>
      </c>
      <c r="AA24" s="39">
        <f>SUM(AA15:AA23)</f>
        <v>161754465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24439054</v>
      </c>
      <c r="D25" s="29">
        <f>+D12+D24</f>
        <v>0</v>
      </c>
      <c r="E25" s="30">
        <f t="shared" si="2"/>
        <v>945170016</v>
      </c>
      <c r="F25" s="31">
        <f t="shared" si="2"/>
        <v>945170016</v>
      </c>
      <c r="G25" s="31">
        <f t="shared" si="2"/>
        <v>194945968</v>
      </c>
      <c r="H25" s="31">
        <f t="shared" si="2"/>
        <v>-175711780</v>
      </c>
      <c r="I25" s="31">
        <f t="shared" si="2"/>
        <v>30754626</v>
      </c>
      <c r="J25" s="31">
        <f t="shared" si="2"/>
        <v>49988814</v>
      </c>
      <c r="K25" s="31">
        <f t="shared" si="2"/>
        <v>10155638</v>
      </c>
      <c r="L25" s="31">
        <f t="shared" si="2"/>
        <v>14090941</v>
      </c>
      <c r="M25" s="31">
        <f t="shared" si="2"/>
        <v>12946618</v>
      </c>
      <c r="N25" s="31">
        <f t="shared" si="2"/>
        <v>37193197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87182011</v>
      </c>
      <c r="X25" s="31">
        <f t="shared" si="2"/>
        <v>472585008</v>
      </c>
      <c r="Y25" s="31">
        <f t="shared" si="2"/>
        <v>-385402997</v>
      </c>
      <c r="Z25" s="32">
        <f>+IF(X25&lt;&gt;0,+(Y25/X25)*100,0)</f>
        <v>-81.552099722977246</v>
      </c>
      <c r="AA25" s="33">
        <f>+AA12+AA24</f>
        <v>945170016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44195177</v>
      </c>
      <c r="D32" s="18"/>
      <c r="E32" s="19"/>
      <c r="F32" s="20"/>
      <c r="G32" s="20">
        <v>53770673</v>
      </c>
      <c r="H32" s="20">
        <v>-52147269</v>
      </c>
      <c r="I32" s="20">
        <v>44959093</v>
      </c>
      <c r="J32" s="20">
        <v>46582497</v>
      </c>
      <c r="K32" s="20">
        <v>523481</v>
      </c>
      <c r="L32" s="20">
        <v>760027</v>
      </c>
      <c r="M32" s="20">
        <v>518573</v>
      </c>
      <c r="N32" s="20">
        <v>1802081</v>
      </c>
      <c r="O32" s="20"/>
      <c r="P32" s="20"/>
      <c r="Q32" s="20"/>
      <c r="R32" s="20"/>
      <c r="S32" s="20"/>
      <c r="T32" s="20"/>
      <c r="U32" s="20"/>
      <c r="V32" s="20"/>
      <c r="W32" s="20">
        <v>48384578</v>
      </c>
      <c r="X32" s="20"/>
      <c r="Y32" s="20">
        <v>48384578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44195177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53770673</v>
      </c>
      <c r="H34" s="31">
        <f t="shared" si="3"/>
        <v>-52147269</v>
      </c>
      <c r="I34" s="31">
        <f t="shared" si="3"/>
        <v>44959093</v>
      </c>
      <c r="J34" s="31">
        <f t="shared" si="3"/>
        <v>46582497</v>
      </c>
      <c r="K34" s="31">
        <f t="shared" si="3"/>
        <v>523481</v>
      </c>
      <c r="L34" s="31">
        <f t="shared" si="3"/>
        <v>760027</v>
      </c>
      <c r="M34" s="31">
        <f t="shared" si="3"/>
        <v>518573</v>
      </c>
      <c r="N34" s="31">
        <f t="shared" si="3"/>
        <v>1802081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48384578</v>
      </c>
      <c r="X34" s="31">
        <f t="shared" si="3"/>
        <v>0</v>
      </c>
      <c r="Y34" s="31">
        <f t="shared" si="3"/>
        <v>48384578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44195177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53770673</v>
      </c>
      <c r="H40" s="31">
        <f t="shared" si="5"/>
        <v>-52147269</v>
      </c>
      <c r="I40" s="31">
        <f t="shared" si="5"/>
        <v>44959093</v>
      </c>
      <c r="J40" s="31">
        <f t="shared" si="5"/>
        <v>46582497</v>
      </c>
      <c r="K40" s="31">
        <f t="shared" si="5"/>
        <v>523481</v>
      </c>
      <c r="L40" s="31">
        <f t="shared" si="5"/>
        <v>760027</v>
      </c>
      <c r="M40" s="31">
        <f t="shared" si="5"/>
        <v>518573</v>
      </c>
      <c r="N40" s="31">
        <f t="shared" si="5"/>
        <v>1802081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48384578</v>
      </c>
      <c r="X40" s="31">
        <f t="shared" si="5"/>
        <v>0</v>
      </c>
      <c r="Y40" s="31">
        <f t="shared" si="5"/>
        <v>48384578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-19756123</v>
      </c>
      <c r="D42" s="43">
        <f>+D25-D40</f>
        <v>0</v>
      </c>
      <c r="E42" s="44">
        <f t="shared" si="6"/>
        <v>945170016</v>
      </c>
      <c r="F42" s="45">
        <f t="shared" si="6"/>
        <v>945170016</v>
      </c>
      <c r="G42" s="45">
        <f t="shared" si="6"/>
        <v>141175295</v>
      </c>
      <c r="H42" s="45">
        <f t="shared" si="6"/>
        <v>-123564511</v>
      </c>
      <c r="I42" s="45">
        <f t="shared" si="6"/>
        <v>-14204467</v>
      </c>
      <c r="J42" s="45">
        <f t="shared" si="6"/>
        <v>3406317</v>
      </c>
      <c r="K42" s="45">
        <f t="shared" si="6"/>
        <v>9632157</v>
      </c>
      <c r="L42" s="45">
        <f t="shared" si="6"/>
        <v>13330914</v>
      </c>
      <c r="M42" s="45">
        <f t="shared" si="6"/>
        <v>12428045</v>
      </c>
      <c r="N42" s="45">
        <f t="shared" si="6"/>
        <v>35391116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38797433</v>
      </c>
      <c r="X42" s="45">
        <f t="shared" si="6"/>
        <v>472585008</v>
      </c>
      <c r="Y42" s="45">
        <f t="shared" si="6"/>
        <v>-433787575</v>
      </c>
      <c r="Z42" s="46">
        <f>+IF(X42&lt;&gt;0,+(Y42/X42)*100,0)</f>
        <v>-91.79038007062637</v>
      </c>
      <c r="AA42" s="47">
        <f>+AA25-AA40</f>
        <v>945170016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53709046</v>
      </c>
      <c r="D45" s="18"/>
      <c r="E45" s="19">
        <v>89089849</v>
      </c>
      <c r="F45" s="20">
        <v>89089849</v>
      </c>
      <c r="G45" s="20">
        <v>50793867</v>
      </c>
      <c r="H45" s="20">
        <v>-38259843</v>
      </c>
      <c r="I45" s="20">
        <v>71243220</v>
      </c>
      <c r="J45" s="20">
        <v>83777244</v>
      </c>
      <c r="K45" s="20">
        <v>4076872</v>
      </c>
      <c r="L45" s="20">
        <v>-1721583</v>
      </c>
      <c r="M45" s="20"/>
      <c r="N45" s="20">
        <v>2355289</v>
      </c>
      <c r="O45" s="20"/>
      <c r="P45" s="20"/>
      <c r="Q45" s="20"/>
      <c r="R45" s="20"/>
      <c r="S45" s="20"/>
      <c r="T45" s="20"/>
      <c r="U45" s="20"/>
      <c r="V45" s="20"/>
      <c r="W45" s="20">
        <v>86132533</v>
      </c>
      <c r="X45" s="20">
        <v>44544930</v>
      </c>
      <c r="Y45" s="20">
        <v>41587603</v>
      </c>
      <c r="Z45" s="48">
        <v>93.361024475737196</v>
      </c>
      <c r="AA45" s="22">
        <v>89089849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53709046</v>
      </c>
      <c r="D48" s="51">
        <f>SUM(D45:D47)</f>
        <v>0</v>
      </c>
      <c r="E48" s="52">
        <f t="shared" si="7"/>
        <v>89089849</v>
      </c>
      <c r="F48" s="53">
        <f t="shared" si="7"/>
        <v>89089849</v>
      </c>
      <c r="G48" s="53">
        <f t="shared" si="7"/>
        <v>50793867</v>
      </c>
      <c r="H48" s="53">
        <f t="shared" si="7"/>
        <v>-38259843</v>
      </c>
      <c r="I48" s="53">
        <f t="shared" si="7"/>
        <v>71243220</v>
      </c>
      <c r="J48" s="53">
        <f t="shared" si="7"/>
        <v>83777244</v>
      </c>
      <c r="K48" s="53">
        <f t="shared" si="7"/>
        <v>4076872</v>
      </c>
      <c r="L48" s="53">
        <f t="shared" si="7"/>
        <v>-1721583</v>
      </c>
      <c r="M48" s="53">
        <f t="shared" si="7"/>
        <v>0</v>
      </c>
      <c r="N48" s="53">
        <f t="shared" si="7"/>
        <v>2355289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86132533</v>
      </c>
      <c r="X48" s="53">
        <f t="shared" si="7"/>
        <v>44544930</v>
      </c>
      <c r="Y48" s="53">
        <f t="shared" si="7"/>
        <v>41587603</v>
      </c>
      <c r="Z48" s="54">
        <f>+IF(X48&lt;&gt;0,+(Y48/X48)*100,0)</f>
        <v>93.361024475737196</v>
      </c>
      <c r="AA48" s="55">
        <f>SUM(AA45:AA47)</f>
        <v>89089849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180191882</v>
      </c>
      <c r="D8" s="18"/>
      <c r="E8" s="19">
        <v>130240380</v>
      </c>
      <c r="F8" s="20">
        <v>130240380</v>
      </c>
      <c r="G8" s="20">
        <v>205396466</v>
      </c>
      <c r="H8" s="20">
        <v>7703484</v>
      </c>
      <c r="I8" s="20">
        <v>40773199</v>
      </c>
      <c r="J8" s="20">
        <v>253873149</v>
      </c>
      <c r="K8" s="20">
        <v>13650068</v>
      </c>
      <c r="L8" s="20">
        <v>32918519</v>
      </c>
      <c r="M8" s="20">
        <v>16281301</v>
      </c>
      <c r="N8" s="20">
        <v>62849888</v>
      </c>
      <c r="O8" s="20"/>
      <c r="P8" s="20"/>
      <c r="Q8" s="20"/>
      <c r="R8" s="20"/>
      <c r="S8" s="20"/>
      <c r="T8" s="20"/>
      <c r="U8" s="20"/>
      <c r="V8" s="20"/>
      <c r="W8" s="20">
        <v>316723037</v>
      </c>
      <c r="X8" s="20">
        <v>65120214</v>
      </c>
      <c r="Y8" s="20">
        <v>251602823</v>
      </c>
      <c r="Z8" s="21">
        <v>386.36670174333273</v>
      </c>
      <c r="AA8" s="22">
        <v>130240380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564550</v>
      </c>
      <c r="D11" s="18"/>
      <c r="E11" s="19">
        <v>682324</v>
      </c>
      <c r="F11" s="20">
        <v>682324</v>
      </c>
      <c r="G11" s="20">
        <v>564551</v>
      </c>
      <c r="H11" s="20"/>
      <c r="I11" s="20"/>
      <c r="J11" s="20">
        <v>564551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564551</v>
      </c>
      <c r="X11" s="20">
        <v>341172</v>
      </c>
      <c r="Y11" s="20">
        <v>223379</v>
      </c>
      <c r="Z11" s="21">
        <v>65.474013107757969</v>
      </c>
      <c r="AA11" s="22">
        <v>682324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180756432</v>
      </c>
      <c r="D12" s="29">
        <f>SUM(D6:D11)</f>
        <v>0</v>
      </c>
      <c r="E12" s="30">
        <f t="shared" si="0"/>
        <v>130922704</v>
      </c>
      <c r="F12" s="31">
        <f t="shared" si="0"/>
        <v>130922704</v>
      </c>
      <c r="G12" s="31">
        <f t="shared" si="0"/>
        <v>205961017</v>
      </c>
      <c r="H12" s="31">
        <f t="shared" si="0"/>
        <v>7703484</v>
      </c>
      <c r="I12" s="31">
        <f t="shared" si="0"/>
        <v>40773199</v>
      </c>
      <c r="J12" s="31">
        <f t="shared" si="0"/>
        <v>254437700</v>
      </c>
      <c r="K12" s="31">
        <f t="shared" si="0"/>
        <v>13650068</v>
      </c>
      <c r="L12" s="31">
        <f t="shared" si="0"/>
        <v>32918519</v>
      </c>
      <c r="M12" s="31">
        <f t="shared" si="0"/>
        <v>16281301</v>
      </c>
      <c r="N12" s="31">
        <f t="shared" si="0"/>
        <v>62849888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317287588</v>
      </c>
      <c r="X12" s="31">
        <f t="shared" si="0"/>
        <v>65461386</v>
      </c>
      <c r="Y12" s="31">
        <f t="shared" si="0"/>
        <v>251826202</v>
      </c>
      <c r="Z12" s="32">
        <f>+IF(X12&lt;&gt;0,+(Y12/X12)*100,0)</f>
        <v>384.69427152061826</v>
      </c>
      <c r="AA12" s="33">
        <f>SUM(AA6:AA11)</f>
        <v>130922704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264038239</v>
      </c>
      <c r="D19" s="18"/>
      <c r="E19" s="19">
        <v>243862545</v>
      </c>
      <c r="F19" s="20">
        <v>243862545</v>
      </c>
      <c r="G19" s="20">
        <v>236805648</v>
      </c>
      <c r="H19" s="20">
        <v>27232592</v>
      </c>
      <c r="I19" s="20"/>
      <c r="J19" s="20">
        <v>264038240</v>
      </c>
      <c r="K19" s="20">
        <v>2029328</v>
      </c>
      <c r="L19" s="20">
        <v>1823435</v>
      </c>
      <c r="M19" s="20">
        <v>352455</v>
      </c>
      <c r="N19" s="20">
        <v>4205218</v>
      </c>
      <c r="O19" s="20"/>
      <c r="P19" s="20"/>
      <c r="Q19" s="20"/>
      <c r="R19" s="20"/>
      <c r="S19" s="20"/>
      <c r="T19" s="20"/>
      <c r="U19" s="20"/>
      <c r="V19" s="20"/>
      <c r="W19" s="20">
        <v>268243458</v>
      </c>
      <c r="X19" s="20">
        <v>121931400</v>
      </c>
      <c r="Y19" s="20">
        <v>146312058</v>
      </c>
      <c r="Z19" s="21">
        <v>119.99538921065451</v>
      </c>
      <c r="AA19" s="22">
        <v>243862545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264038239</v>
      </c>
      <c r="D24" s="29">
        <f>SUM(D15:D23)</f>
        <v>0</v>
      </c>
      <c r="E24" s="36">
        <f t="shared" si="1"/>
        <v>243862545</v>
      </c>
      <c r="F24" s="37">
        <f t="shared" si="1"/>
        <v>243862545</v>
      </c>
      <c r="G24" s="37">
        <f t="shared" si="1"/>
        <v>236805648</v>
      </c>
      <c r="H24" s="37">
        <f t="shared" si="1"/>
        <v>27232592</v>
      </c>
      <c r="I24" s="37">
        <f t="shared" si="1"/>
        <v>0</v>
      </c>
      <c r="J24" s="37">
        <f t="shared" si="1"/>
        <v>264038240</v>
      </c>
      <c r="K24" s="37">
        <f t="shared" si="1"/>
        <v>2029328</v>
      </c>
      <c r="L24" s="37">
        <f t="shared" si="1"/>
        <v>1823435</v>
      </c>
      <c r="M24" s="37">
        <f t="shared" si="1"/>
        <v>352455</v>
      </c>
      <c r="N24" s="37">
        <f t="shared" si="1"/>
        <v>4205218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268243458</v>
      </c>
      <c r="X24" s="37">
        <f t="shared" si="1"/>
        <v>121931400</v>
      </c>
      <c r="Y24" s="37">
        <f t="shared" si="1"/>
        <v>146312058</v>
      </c>
      <c r="Z24" s="38">
        <f>+IF(X24&lt;&gt;0,+(Y24/X24)*100,0)</f>
        <v>119.99538921065451</v>
      </c>
      <c r="AA24" s="39">
        <f>SUM(AA15:AA23)</f>
        <v>243862545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444794671</v>
      </c>
      <c r="D25" s="29">
        <f>+D12+D24</f>
        <v>0</v>
      </c>
      <c r="E25" s="30">
        <f t="shared" si="2"/>
        <v>374785249</v>
      </c>
      <c r="F25" s="31">
        <f t="shared" si="2"/>
        <v>374785249</v>
      </c>
      <c r="G25" s="31">
        <f t="shared" si="2"/>
        <v>442766665</v>
      </c>
      <c r="H25" s="31">
        <f t="shared" si="2"/>
        <v>34936076</v>
      </c>
      <c r="I25" s="31">
        <f t="shared" si="2"/>
        <v>40773199</v>
      </c>
      <c r="J25" s="31">
        <f t="shared" si="2"/>
        <v>518475940</v>
      </c>
      <c r="K25" s="31">
        <f t="shared" si="2"/>
        <v>15679396</v>
      </c>
      <c r="L25" s="31">
        <f t="shared" si="2"/>
        <v>34741954</v>
      </c>
      <c r="M25" s="31">
        <f t="shared" si="2"/>
        <v>16633756</v>
      </c>
      <c r="N25" s="31">
        <f t="shared" si="2"/>
        <v>67055106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585531046</v>
      </c>
      <c r="X25" s="31">
        <f t="shared" si="2"/>
        <v>187392786</v>
      </c>
      <c r="Y25" s="31">
        <f t="shared" si="2"/>
        <v>398138260</v>
      </c>
      <c r="Z25" s="32">
        <f>+IF(X25&lt;&gt;0,+(Y25/X25)*100,0)</f>
        <v>212.46189274329907</v>
      </c>
      <c r="AA25" s="33">
        <f>+AA12+AA24</f>
        <v>374785249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21888248</v>
      </c>
      <c r="D31" s="18"/>
      <c r="E31" s="19">
        <v>24736617</v>
      </c>
      <c r="F31" s="20">
        <v>24736617</v>
      </c>
      <c r="G31" s="20">
        <v>28217324</v>
      </c>
      <c r="H31" s="20">
        <v>-6231496</v>
      </c>
      <c r="I31" s="20">
        <v>271902</v>
      </c>
      <c r="J31" s="20">
        <v>22257730</v>
      </c>
      <c r="K31" s="20">
        <v>-54306</v>
      </c>
      <c r="L31" s="20">
        <v>172351</v>
      </c>
      <c r="M31" s="20">
        <v>119626</v>
      </c>
      <c r="N31" s="20">
        <v>237671</v>
      </c>
      <c r="O31" s="20"/>
      <c r="P31" s="20"/>
      <c r="Q31" s="20"/>
      <c r="R31" s="20"/>
      <c r="S31" s="20"/>
      <c r="T31" s="20"/>
      <c r="U31" s="20"/>
      <c r="V31" s="20"/>
      <c r="W31" s="20">
        <v>22495401</v>
      </c>
      <c r="X31" s="20">
        <v>12368304</v>
      </c>
      <c r="Y31" s="20">
        <v>10127097</v>
      </c>
      <c r="Z31" s="21">
        <v>81.879431488747372</v>
      </c>
      <c r="AA31" s="22">
        <v>24736617</v>
      </c>
    </row>
    <row r="32" spans="1:27" ht="13.5" x14ac:dyDescent="0.25">
      <c r="A32" s="23" t="s">
        <v>58</v>
      </c>
      <c r="B32" s="17" t="s">
        <v>32</v>
      </c>
      <c r="C32" s="18">
        <v>95070485</v>
      </c>
      <c r="D32" s="18"/>
      <c r="E32" s="19">
        <v>-9947871</v>
      </c>
      <c r="F32" s="20">
        <v>-9947871</v>
      </c>
      <c r="G32" s="20">
        <v>39646443</v>
      </c>
      <c r="H32" s="20">
        <v>41061930</v>
      </c>
      <c r="I32" s="20">
        <v>5446661</v>
      </c>
      <c r="J32" s="20">
        <v>86155034</v>
      </c>
      <c r="K32" s="20">
        <v>-2533945</v>
      </c>
      <c r="L32" s="20">
        <v>3114291</v>
      </c>
      <c r="M32" s="20">
        <v>1120265</v>
      </c>
      <c r="N32" s="20">
        <v>1700611</v>
      </c>
      <c r="O32" s="20"/>
      <c r="P32" s="20"/>
      <c r="Q32" s="20"/>
      <c r="R32" s="20"/>
      <c r="S32" s="20"/>
      <c r="T32" s="20"/>
      <c r="U32" s="20"/>
      <c r="V32" s="20"/>
      <c r="W32" s="20">
        <v>87855645</v>
      </c>
      <c r="X32" s="20">
        <v>-4974336</v>
      </c>
      <c r="Y32" s="20">
        <v>92829981</v>
      </c>
      <c r="Z32" s="21">
        <v>-1866.1783401844989</v>
      </c>
      <c r="AA32" s="22">
        <v>-9947871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116958733</v>
      </c>
      <c r="D34" s="29">
        <f>SUM(D29:D33)</f>
        <v>0</v>
      </c>
      <c r="E34" s="30">
        <f t="shared" si="3"/>
        <v>14788746</v>
      </c>
      <c r="F34" s="31">
        <f t="shared" si="3"/>
        <v>14788746</v>
      </c>
      <c r="G34" s="31">
        <f t="shared" si="3"/>
        <v>67863767</v>
      </c>
      <c r="H34" s="31">
        <f t="shared" si="3"/>
        <v>34830434</v>
      </c>
      <c r="I34" s="31">
        <f t="shared" si="3"/>
        <v>5718563</v>
      </c>
      <c r="J34" s="31">
        <f t="shared" si="3"/>
        <v>108412764</v>
      </c>
      <c r="K34" s="31">
        <f t="shared" si="3"/>
        <v>-2588251</v>
      </c>
      <c r="L34" s="31">
        <f t="shared" si="3"/>
        <v>3286642</v>
      </c>
      <c r="M34" s="31">
        <f t="shared" si="3"/>
        <v>1239891</v>
      </c>
      <c r="N34" s="31">
        <f t="shared" si="3"/>
        <v>1938282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110351046</v>
      </c>
      <c r="X34" s="31">
        <f t="shared" si="3"/>
        <v>7393968</v>
      </c>
      <c r="Y34" s="31">
        <f t="shared" si="3"/>
        <v>102957078</v>
      </c>
      <c r="Z34" s="32">
        <f>+IF(X34&lt;&gt;0,+(Y34/X34)*100,0)</f>
        <v>1392.4468972546269</v>
      </c>
      <c r="AA34" s="33">
        <f>SUM(AA29:AA33)</f>
        <v>14788746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116958733</v>
      </c>
      <c r="D40" s="29">
        <f>+D34+D39</f>
        <v>0</v>
      </c>
      <c r="E40" s="30">
        <f t="shared" si="5"/>
        <v>14788746</v>
      </c>
      <c r="F40" s="31">
        <f t="shared" si="5"/>
        <v>14788746</v>
      </c>
      <c r="G40" s="31">
        <f t="shared" si="5"/>
        <v>67863767</v>
      </c>
      <c r="H40" s="31">
        <f t="shared" si="5"/>
        <v>34830434</v>
      </c>
      <c r="I40" s="31">
        <f t="shared" si="5"/>
        <v>5718563</v>
      </c>
      <c r="J40" s="31">
        <f t="shared" si="5"/>
        <v>108412764</v>
      </c>
      <c r="K40" s="31">
        <f t="shared" si="5"/>
        <v>-2588251</v>
      </c>
      <c r="L40" s="31">
        <f t="shared" si="5"/>
        <v>3286642</v>
      </c>
      <c r="M40" s="31">
        <f t="shared" si="5"/>
        <v>1239891</v>
      </c>
      <c r="N40" s="31">
        <f t="shared" si="5"/>
        <v>1938282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110351046</v>
      </c>
      <c r="X40" s="31">
        <f t="shared" si="5"/>
        <v>7393968</v>
      </c>
      <c r="Y40" s="31">
        <f t="shared" si="5"/>
        <v>102957078</v>
      </c>
      <c r="Z40" s="32">
        <f>+IF(X40&lt;&gt;0,+(Y40/X40)*100,0)</f>
        <v>1392.4468972546269</v>
      </c>
      <c r="AA40" s="33">
        <f>+AA34+AA39</f>
        <v>14788746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327835938</v>
      </c>
      <c r="D42" s="43">
        <f>+D25-D40</f>
        <v>0</v>
      </c>
      <c r="E42" s="44">
        <f t="shared" si="6"/>
        <v>359996503</v>
      </c>
      <c r="F42" s="45">
        <f t="shared" si="6"/>
        <v>359996503</v>
      </c>
      <c r="G42" s="45">
        <f t="shared" si="6"/>
        <v>374902898</v>
      </c>
      <c r="H42" s="45">
        <f t="shared" si="6"/>
        <v>105642</v>
      </c>
      <c r="I42" s="45">
        <f t="shared" si="6"/>
        <v>35054636</v>
      </c>
      <c r="J42" s="45">
        <f t="shared" si="6"/>
        <v>410063176</v>
      </c>
      <c r="K42" s="45">
        <f t="shared" si="6"/>
        <v>18267647</v>
      </c>
      <c r="L42" s="45">
        <f t="shared" si="6"/>
        <v>31455312</v>
      </c>
      <c r="M42" s="45">
        <f t="shared" si="6"/>
        <v>15393865</v>
      </c>
      <c r="N42" s="45">
        <f t="shared" si="6"/>
        <v>65116824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475180000</v>
      </c>
      <c r="X42" s="45">
        <f t="shared" si="6"/>
        <v>179998818</v>
      </c>
      <c r="Y42" s="45">
        <f t="shared" si="6"/>
        <v>295181182</v>
      </c>
      <c r="Z42" s="46">
        <f>+IF(X42&lt;&gt;0,+(Y42/X42)*100,0)</f>
        <v>163.99062242730949</v>
      </c>
      <c r="AA42" s="47">
        <f>+AA25-AA40</f>
        <v>359996503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279481181</v>
      </c>
      <c r="D45" s="18"/>
      <c r="E45" s="19">
        <v>329931222</v>
      </c>
      <c r="F45" s="20">
        <v>329931222</v>
      </c>
      <c r="G45" s="20">
        <v>330043495</v>
      </c>
      <c r="H45" s="20">
        <v>-14031861</v>
      </c>
      <c r="I45" s="20">
        <v>43322956</v>
      </c>
      <c r="J45" s="20">
        <v>359334590</v>
      </c>
      <c r="K45" s="20">
        <v>15286517</v>
      </c>
      <c r="L45" s="20">
        <v>18723779</v>
      </c>
      <c r="M45" s="20">
        <v>14676530</v>
      </c>
      <c r="N45" s="20">
        <v>48686826</v>
      </c>
      <c r="O45" s="20"/>
      <c r="P45" s="20"/>
      <c r="Q45" s="20"/>
      <c r="R45" s="20"/>
      <c r="S45" s="20"/>
      <c r="T45" s="20"/>
      <c r="U45" s="20"/>
      <c r="V45" s="20"/>
      <c r="W45" s="20">
        <v>408021416</v>
      </c>
      <c r="X45" s="20">
        <v>164965608</v>
      </c>
      <c r="Y45" s="20">
        <v>243055808</v>
      </c>
      <c r="Z45" s="48">
        <v>147.3372607458883</v>
      </c>
      <c r="AA45" s="22">
        <v>329931222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279481181</v>
      </c>
      <c r="D48" s="51">
        <f>SUM(D45:D47)</f>
        <v>0</v>
      </c>
      <c r="E48" s="52">
        <f t="shared" si="7"/>
        <v>329931222</v>
      </c>
      <c r="F48" s="53">
        <f t="shared" si="7"/>
        <v>329931222</v>
      </c>
      <c r="G48" s="53">
        <f t="shared" si="7"/>
        <v>330043495</v>
      </c>
      <c r="H48" s="53">
        <f t="shared" si="7"/>
        <v>-14031861</v>
      </c>
      <c r="I48" s="53">
        <f t="shared" si="7"/>
        <v>43322956</v>
      </c>
      <c r="J48" s="53">
        <f t="shared" si="7"/>
        <v>359334590</v>
      </c>
      <c r="K48" s="53">
        <f t="shared" si="7"/>
        <v>15286517</v>
      </c>
      <c r="L48" s="53">
        <f t="shared" si="7"/>
        <v>18723779</v>
      </c>
      <c r="M48" s="53">
        <f t="shared" si="7"/>
        <v>14676530</v>
      </c>
      <c r="N48" s="53">
        <f t="shared" si="7"/>
        <v>48686826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408021416</v>
      </c>
      <c r="X48" s="53">
        <f t="shared" si="7"/>
        <v>164965608</v>
      </c>
      <c r="Y48" s="53">
        <f t="shared" si="7"/>
        <v>243055808</v>
      </c>
      <c r="Z48" s="54">
        <f>+IF(X48&lt;&gt;0,+(Y48/X48)*100,0)</f>
        <v>147.3372607458883</v>
      </c>
      <c r="AA48" s="55">
        <f>SUM(AA45:AA47)</f>
        <v>329931222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8749370</v>
      </c>
      <c r="D8" s="18"/>
      <c r="E8" s="19">
        <v>23885528</v>
      </c>
      <c r="F8" s="20">
        <v>23885528</v>
      </c>
      <c r="G8" s="20">
        <v>20554259</v>
      </c>
      <c r="H8" s="20">
        <v>2801904</v>
      </c>
      <c r="I8" s="20">
        <v>-3819437</v>
      </c>
      <c r="J8" s="20">
        <v>19536726</v>
      </c>
      <c r="K8" s="20">
        <v>3154396</v>
      </c>
      <c r="L8" s="20">
        <v>2130750</v>
      </c>
      <c r="M8" s="20">
        <v>4114936</v>
      </c>
      <c r="N8" s="20">
        <v>9400082</v>
      </c>
      <c r="O8" s="20"/>
      <c r="P8" s="20"/>
      <c r="Q8" s="20"/>
      <c r="R8" s="20"/>
      <c r="S8" s="20"/>
      <c r="T8" s="20"/>
      <c r="U8" s="20"/>
      <c r="V8" s="20"/>
      <c r="W8" s="20">
        <v>28936808</v>
      </c>
      <c r="X8" s="20">
        <v>11942754</v>
      </c>
      <c r="Y8" s="20">
        <v>16994054</v>
      </c>
      <c r="Z8" s="21">
        <v>142.29593944579281</v>
      </c>
      <c r="AA8" s="22">
        <v>23885528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-6027</v>
      </c>
      <c r="D11" s="18"/>
      <c r="E11" s="19"/>
      <c r="F11" s="20"/>
      <c r="G11" s="20">
        <v>33364</v>
      </c>
      <c r="H11" s="20"/>
      <c r="I11" s="20">
        <v>-39391</v>
      </c>
      <c r="J11" s="20">
        <v>-6027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-6027</v>
      </c>
      <c r="X11" s="20"/>
      <c r="Y11" s="20">
        <v>-6027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8743343</v>
      </c>
      <c r="D12" s="29">
        <f>SUM(D6:D11)</f>
        <v>0</v>
      </c>
      <c r="E12" s="30">
        <f t="shared" si="0"/>
        <v>23885528</v>
      </c>
      <c r="F12" s="31">
        <f t="shared" si="0"/>
        <v>23885528</v>
      </c>
      <c r="G12" s="31">
        <f t="shared" si="0"/>
        <v>20587623</v>
      </c>
      <c r="H12" s="31">
        <f t="shared" si="0"/>
        <v>2801904</v>
      </c>
      <c r="I12" s="31">
        <f t="shared" si="0"/>
        <v>-3858828</v>
      </c>
      <c r="J12" s="31">
        <f t="shared" si="0"/>
        <v>19530699</v>
      </c>
      <c r="K12" s="31">
        <f t="shared" si="0"/>
        <v>3154396</v>
      </c>
      <c r="L12" s="31">
        <f t="shared" si="0"/>
        <v>2130750</v>
      </c>
      <c r="M12" s="31">
        <f t="shared" si="0"/>
        <v>4114936</v>
      </c>
      <c r="N12" s="31">
        <f t="shared" si="0"/>
        <v>9400082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28930781</v>
      </c>
      <c r="X12" s="31">
        <f t="shared" si="0"/>
        <v>11942754</v>
      </c>
      <c r="Y12" s="31">
        <f t="shared" si="0"/>
        <v>16988027</v>
      </c>
      <c r="Z12" s="32">
        <f>+IF(X12&lt;&gt;0,+(Y12/X12)*100,0)</f>
        <v>142.24547369894748</v>
      </c>
      <c r="AA12" s="33">
        <f>SUM(AA6:AA11)</f>
        <v>23885528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28975588</v>
      </c>
      <c r="D19" s="18"/>
      <c r="E19" s="19">
        <v>350603351</v>
      </c>
      <c r="F19" s="20">
        <v>350603351</v>
      </c>
      <c r="G19" s="20">
        <v>250452073</v>
      </c>
      <c r="H19" s="20">
        <v>3828875</v>
      </c>
      <c r="I19" s="20">
        <v>-219588911</v>
      </c>
      <c r="J19" s="20">
        <v>34692037</v>
      </c>
      <c r="K19" s="20">
        <v>614406</v>
      </c>
      <c r="L19" s="20">
        <v>1622813</v>
      </c>
      <c r="M19" s="20">
        <v>3402581</v>
      </c>
      <c r="N19" s="20">
        <v>5639800</v>
      </c>
      <c r="O19" s="20"/>
      <c r="P19" s="20"/>
      <c r="Q19" s="20"/>
      <c r="R19" s="20"/>
      <c r="S19" s="20"/>
      <c r="T19" s="20"/>
      <c r="U19" s="20"/>
      <c r="V19" s="20"/>
      <c r="W19" s="20">
        <v>40331837</v>
      </c>
      <c r="X19" s="20">
        <v>175301676</v>
      </c>
      <c r="Y19" s="20">
        <v>-134969839</v>
      </c>
      <c r="Z19" s="21">
        <v>-76.992897090156745</v>
      </c>
      <c r="AA19" s="22">
        <v>350603351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28975588</v>
      </c>
      <c r="D24" s="29">
        <f>SUM(D15:D23)</f>
        <v>0</v>
      </c>
      <c r="E24" s="36">
        <f t="shared" si="1"/>
        <v>350603351</v>
      </c>
      <c r="F24" s="37">
        <f t="shared" si="1"/>
        <v>350603351</v>
      </c>
      <c r="G24" s="37">
        <f t="shared" si="1"/>
        <v>250452073</v>
      </c>
      <c r="H24" s="37">
        <f t="shared" si="1"/>
        <v>3828875</v>
      </c>
      <c r="I24" s="37">
        <f t="shared" si="1"/>
        <v>-219588911</v>
      </c>
      <c r="J24" s="37">
        <f t="shared" si="1"/>
        <v>34692037</v>
      </c>
      <c r="K24" s="37">
        <f t="shared" si="1"/>
        <v>614406</v>
      </c>
      <c r="L24" s="37">
        <f t="shared" si="1"/>
        <v>1622813</v>
      </c>
      <c r="M24" s="37">
        <f t="shared" si="1"/>
        <v>3402581</v>
      </c>
      <c r="N24" s="37">
        <f t="shared" si="1"/>
        <v>5639800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40331837</v>
      </c>
      <c r="X24" s="37">
        <f t="shared" si="1"/>
        <v>175301676</v>
      </c>
      <c r="Y24" s="37">
        <f t="shared" si="1"/>
        <v>-134969839</v>
      </c>
      <c r="Z24" s="38">
        <f>+IF(X24&lt;&gt;0,+(Y24/X24)*100,0)</f>
        <v>-76.992897090156745</v>
      </c>
      <c r="AA24" s="39">
        <f>SUM(AA15:AA23)</f>
        <v>350603351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37718931</v>
      </c>
      <c r="D25" s="29">
        <f>+D12+D24</f>
        <v>0</v>
      </c>
      <c r="E25" s="30">
        <f t="shared" si="2"/>
        <v>374488879</v>
      </c>
      <c r="F25" s="31">
        <f t="shared" si="2"/>
        <v>374488879</v>
      </c>
      <c r="G25" s="31">
        <f t="shared" si="2"/>
        <v>271039696</v>
      </c>
      <c r="H25" s="31">
        <f t="shared" si="2"/>
        <v>6630779</v>
      </c>
      <c r="I25" s="31">
        <f t="shared" si="2"/>
        <v>-223447739</v>
      </c>
      <c r="J25" s="31">
        <f t="shared" si="2"/>
        <v>54222736</v>
      </c>
      <c r="K25" s="31">
        <f t="shared" si="2"/>
        <v>3768802</v>
      </c>
      <c r="L25" s="31">
        <f t="shared" si="2"/>
        <v>3753563</v>
      </c>
      <c r="M25" s="31">
        <f t="shared" si="2"/>
        <v>7517517</v>
      </c>
      <c r="N25" s="31">
        <f t="shared" si="2"/>
        <v>15039882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69262618</v>
      </c>
      <c r="X25" s="31">
        <f t="shared" si="2"/>
        <v>187244430</v>
      </c>
      <c r="Y25" s="31">
        <f t="shared" si="2"/>
        <v>-117981812</v>
      </c>
      <c r="Z25" s="32">
        <f>+IF(X25&lt;&gt;0,+(Y25/X25)*100,0)</f>
        <v>-63.00951755948094</v>
      </c>
      <c r="AA25" s="33">
        <f>+AA12+AA24</f>
        <v>374488879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82531</v>
      </c>
      <c r="F31" s="20">
        <v>82531</v>
      </c>
      <c r="G31" s="20">
        <v>82531</v>
      </c>
      <c r="H31" s="20"/>
      <c r="I31" s="20">
        <v>-82531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41268</v>
      </c>
      <c r="Y31" s="20">
        <v>-41268</v>
      </c>
      <c r="Z31" s="21">
        <v>-100</v>
      </c>
      <c r="AA31" s="22">
        <v>82531</v>
      </c>
    </row>
    <row r="32" spans="1:27" ht="13.5" x14ac:dyDescent="0.25">
      <c r="A32" s="23" t="s">
        <v>58</v>
      </c>
      <c r="B32" s="17" t="s">
        <v>32</v>
      </c>
      <c r="C32" s="18">
        <v>5620674</v>
      </c>
      <c r="D32" s="18"/>
      <c r="E32" s="19"/>
      <c r="F32" s="20"/>
      <c r="G32" s="20">
        <v>22795295</v>
      </c>
      <c r="H32" s="20">
        <v>322165</v>
      </c>
      <c r="I32" s="20">
        <v>-16172304</v>
      </c>
      <c r="J32" s="20">
        <v>6945156</v>
      </c>
      <c r="K32" s="20">
        <v>280886</v>
      </c>
      <c r="L32" s="20">
        <v>172324</v>
      </c>
      <c r="M32" s="20">
        <v>475103</v>
      </c>
      <c r="N32" s="20">
        <v>928313</v>
      </c>
      <c r="O32" s="20"/>
      <c r="P32" s="20"/>
      <c r="Q32" s="20"/>
      <c r="R32" s="20"/>
      <c r="S32" s="20"/>
      <c r="T32" s="20"/>
      <c r="U32" s="20"/>
      <c r="V32" s="20"/>
      <c r="W32" s="20">
        <v>7873469</v>
      </c>
      <c r="X32" s="20"/>
      <c r="Y32" s="20">
        <v>7873469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5620674</v>
      </c>
      <c r="D34" s="29">
        <f>SUM(D29:D33)</f>
        <v>0</v>
      </c>
      <c r="E34" s="30">
        <f t="shared" si="3"/>
        <v>82531</v>
      </c>
      <c r="F34" s="31">
        <f t="shared" si="3"/>
        <v>82531</v>
      </c>
      <c r="G34" s="31">
        <f t="shared" si="3"/>
        <v>22877826</v>
      </c>
      <c r="H34" s="31">
        <f t="shared" si="3"/>
        <v>322165</v>
      </c>
      <c r="I34" s="31">
        <f t="shared" si="3"/>
        <v>-16254835</v>
      </c>
      <c r="J34" s="31">
        <f t="shared" si="3"/>
        <v>6945156</v>
      </c>
      <c r="K34" s="31">
        <f t="shared" si="3"/>
        <v>280886</v>
      </c>
      <c r="L34" s="31">
        <f t="shared" si="3"/>
        <v>172324</v>
      </c>
      <c r="M34" s="31">
        <f t="shared" si="3"/>
        <v>475103</v>
      </c>
      <c r="N34" s="31">
        <f t="shared" si="3"/>
        <v>928313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7873469</v>
      </c>
      <c r="X34" s="31">
        <f t="shared" si="3"/>
        <v>41268</v>
      </c>
      <c r="Y34" s="31">
        <f t="shared" si="3"/>
        <v>7832201</v>
      </c>
      <c r="Z34" s="32">
        <f>+IF(X34&lt;&gt;0,+(Y34/X34)*100,0)</f>
        <v>18978.872249684984</v>
      </c>
      <c r="AA34" s="33">
        <f>SUM(AA29:AA33)</f>
        <v>82531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5620674</v>
      </c>
      <c r="D40" s="29">
        <f>+D34+D39</f>
        <v>0</v>
      </c>
      <c r="E40" s="30">
        <f t="shared" si="5"/>
        <v>82531</v>
      </c>
      <c r="F40" s="31">
        <f t="shared" si="5"/>
        <v>82531</v>
      </c>
      <c r="G40" s="31">
        <f t="shared" si="5"/>
        <v>22877826</v>
      </c>
      <c r="H40" s="31">
        <f t="shared" si="5"/>
        <v>322165</v>
      </c>
      <c r="I40" s="31">
        <f t="shared" si="5"/>
        <v>-16254835</v>
      </c>
      <c r="J40" s="31">
        <f t="shared" si="5"/>
        <v>6945156</v>
      </c>
      <c r="K40" s="31">
        <f t="shared" si="5"/>
        <v>280886</v>
      </c>
      <c r="L40" s="31">
        <f t="shared" si="5"/>
        <v>172324</v>
      </c>
      <c r="M40" s="31">
        <f t="shared" si="5"/>
        <v>475103</v>
      </c>
      <c r="N40" s="31">
        <f t="shared" si="5"/>
        <v>928313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7873469</v>
      </c>
      <c r="X40" s="31">
        <f t="shared" si="5"/>
        <v>41268</v>
      </c>
      <c r="Y40" s="31">
        <f t="shared" si="5"/>
        <v>7832201</v>
      </c>
      <c r="Z40" s="32">
        <f>+IF(X40&lt;&gt;0,+(Y40/X40)*100,0)</f>
        <v>18978.872249684984</v>
      </c>
      <c r="AA40" s="33">
        <f>+AA34+AA39</f>
        <v>82531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32098257</v>
      </c>
      <c r="D42" s="43">
        <f>+D25-D40</f>
        <v>0</v>
      </c>
      <c r="E42" s="44">
        <f t="shared" si="6"/>
        <v>374406348</v>
      </c>
      <c r="F42" s="45">
        <f t="shared" si="6"/>
        <v>374406348</v>
      </c>
      <c r="G42" s="45">
        <f t="shared" si="6"/>
        <v>248161870</v>
      </c>
      <c r="H42" s="45">
        <f t="shared" si="6"/>
        <v>6308614</v>
      </c>
      <c r="I42" s="45">
        <f t="shared" si="6"/>
        <v>-207192904</v>
      </c>
      <c r="J42" s="45">
        <f t="shared" si="6"/>
        <v>47277580</v>
      </c>
      <c r="K42" s="45">
        <f t="shared" si="6"/>
        <v>3487916</v>
      </c>
      <c r="L42" s="45">
        <f t="shared" si="6"/>
        <v>3581239</v>
      </c>
      <c r="M42" s="45">
        <f t="shared" si="6"/>
        <v>7042414</v>
      </c>
      <c r="N42" s="45">
        <f t="shared" si="6"/>
        <v>14111569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61389149</v>
      </c>
      <c r="X42" s="45">
        <f t="shared" si="6"/>
        <v>187203162</v>
      </c>
      <c r="Y42" s="45">
        <f t="shared" si="6"/>
        <v>-125814013</v>
      </c>
      <c r="Z42" s="46">
        <f>+IF(X42&lt;&gt;0,+(Y42/X42)*100,0)</f>
        <v>-67.207205079153525</v>
      </c>
      <c r="AA42" s="47">
        <f>+AA25-AA40</f>
        <v>374406348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6792879</v>
      </c>
      <c r="D45" s="18"/>
      <c r="E45" s="19">
        <v>30262078</v>
      </c>
      <c r="F45" s="20">
        <v>30262078</v>
      </c>
      <c r="G45" s="20">
        <v>-57023869</v>
      </c>
      <c r="H45" s="20">
        <v>3112844</v>
      </c>
      <c r="I45" s="20">
        <v>69945932</v>
      </c>
      <c r="J45" s="20">
        <v>16034907</v>
      </c>
      <c r="K45" s="20">
        <v>2414947</v>
      </c>
      <c r="L45" s="20">
        <v>1377634</v>
      </c>
      <c r="M45" s="20">
        <v>2188647</v>
      </c>
      <c r="N45" s="20">
        <v>5981228</v>
      </c>
      <c r="O45" s="20"/>
      <c r="P45" s="20"/>
      <c r="Q45" s="20"/>
      <c r="R45" s="20"/>
      <c r="S45" s="20"/>
      <c r="T45" s="20"/>
      <c r="U45" s="20"/>
      <c r="V45" s="20"/>
      <c r="W45" s="20">
        <v>22016135</v>
      </c>
      <c r="X45" s="20">
        <v>15131040</v>
      </c>
      <c r="Y45" s="20">
        <v>6885095</v>
      </c>
      <c r="Z45" s="48">
        <v>45.503118093667055</v>
      </c>
      <c r="AA45" s="22">
        <v>30262078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6792879</v>
      </c>
      <c r="D48" s="51">
        <f>SUM(D45:D47)</f>
        <v>0</v>
      </c>
      <c r="E48" s="52">
        <f t="shared" si="7"/>
        <v>30262078</v>
      </c>
      <c r="F48" s="53">
        <f t="shared" si="7"/>
        <v>30262078</v>
      </c>
      <c r="G48" s="53">
        <f t="shared" si="7"/>
        <v>-57023869</v>
      </c>
      <c r="H48" s="53">
        <f t="shared" si="7"/>
        <v>3112844</v>
      </c>
      <c r="I48" s="53">
        <f t="shared" si="7"/>
        <v>69945932</v>
      </c>
      <c r="J48" s="53">
        <f t="shared" si="7"/>
        <v>16034907</v>
      </c>
      <c r="K48" s="53">
        <f t="shared" si="7"/>
        <v>2414947</v>
      </c>
      <c r="L48" s="53">
        <f t="shared" si="7"/>
        <v>1377634</v>
      </c>
      <c r="M48" s="53">
        <f t="shared" si="7"/>
        <v>2188647</v>
      </c>
      <c r="N48" s="53">
        <f t="shared" si="7"/>
        <v>5981228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22016135</v>
      </c>
      <c r="X48" s="53">
        <f t="shared" si="7"/>
        <v>15131040</v>
      </c>
      <c r="Y48" s="53">
        <f t="shared" si="7"/>
        <v>6885095</v>
      </c>
      <c r="Z48" s="54">
        <f>+IF(X48&lt;&gt;0,+(Y48/X48)*100,0)</f>
        <v>45.503118093667055</v>
      </c>
      <c r="AA48" s="55">
        <f>SUM(AA45:AA47)</f>
        <v>30262078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2608099629</v>
      </c>
      <c r="D8" s="18"/>
      <c r="E8" s="19">
        <v>2947445313</v>
      </c>
      <c r="F8" s="20">
        <v>2947445313</v>
      </c>
      <c r="G8" s="20">
        <v>4687368485</v>
      </c>
      <c r="H8" s="20">
        <v>-1590174748</v>
      </c>
      <c r="I8" s="20">
        <v>252200757</v>
      </c>
      <c r="J8" s="20">
        <v>3349394494</v>
      </c>
      <c r="K8" s="20">
        <v>196459240</v>
      </c>
      <c r="L8" s="20">
        <v>223215359</v>
      </c>
      <c r="M8" s="20">
        <v>187536321</v>
      </c>
      <c r="N8" s="20">
        <v>607210920</v>
      </c>
      <c r="O8" s="20"/>
      <c r="P8" s="20"/>
      <c r="Q8" s="20"/>
      <c r="R8" s="20"/>
      <c r="S8" s="20"/>
      <c r="T8" s="20"/>
      <c r="U8" s="20"/>
      <c r="V8" s="20"/>
      <c r="W8" s="20">
        <v>3956605414</v>
      </c>
      <c r="X8" s="20">
        <v>1473722682</v>
      </c>
      <c r="Y8" s="20">
        <v>2482882732</v>
      </c>
      <c r="Z8" s="21">
        <v>168.47693004429175</v>
      </c>
      <c r="AA8" s="22">
        <v>2947445313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35874474</v>
      </c>
      <c r="D11" s="18"/>
      <c r="E11" s="19">
        <v>24969923</v>
      </c>
      <c r="F11" s="20">
        <v>24969923</v>
      </c>
      <c r="G11" s="20">
        <v>-295852416</v>
      </c>
      <c r="H11" s="20">
        <v>-6990052</v>
      </c>
      <c r="I11" s="20">
        <v>-24673349</v>
      </c>
      <c r="J11" s="20">
        <v>-327515817</v>
      </c>
      <c r="K11" s="20">
        <v>32809331</v>
      </c>
      <c r="L11" s="20">
        <v>3205504</v>
      </c>
      <c r="M11" s="20">
        <v>-14513137</v>
      </c>
      <c r="N11" s="20">
        <v>21501698</v>
      </c>
      <c r="O11" s="20"/>
      <c r="P11" s="20"/>
      <c r="Q11" s="20"/>
      <c r="R11" s="20"/>
      <c r="S11" s="20"/>
      <c r="T11" s="20"/>
      <c r="U11" s="20"/>
      <c r="V11" s="20"/>
      <c r="W11" s="20">
        <v>-306014119</v>
      </c>
      <c r="X11" s="20">
        <v>12484992</v>
      </c>
      <c r="Y11" s="20">
        <v>-318499111</v>
      </c>
      <c r="Z11" s="21">
        <v>-2551.0557876208491</v>
      </c>
      <c r="AA11" s="22">
        <v>24969923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2643974103</v>
      </c>
      <c r="D12" s="29">
        <f>SUM(D6:D11)</f>
        <v>0</v>
      </c>
      <c r="E12" s="30">
        <f t="shared" si="0"/>
        <v>2972415236</v>
      </c>
      <c r="F12" s="31">
        <f t="shared" si="0"/>
        <v>2972415236</v>
      </c>
      <c r="G12" s="31">
        <f t="shared" si="0"/>
        <v>4391516069</v>
      </c>
      <c r="H12" s="31">
        <f t="shared" si="0"/>
        <v>-1597164800</v>
      </c>
      <c r="I12" s="31">
        <f t="shared" si="0"/>
        <v>227527408</v>
      </c>
      <c r="J12" s="31">
        <f t="shared" si="0"/>
        <v>3021878677</v>
      </c>
      <c r="K12" s="31">
        <f t="shared" si="0"/>
        <v>229268571</v>
      </c>
      <c r="L12" s="31">
        <f t="shared" si="0"/>
        <v>226420863</v>
      </c>
      <c r="M12" s="31">
        <f t="shared" si="0"/>
        <v>173023184</v>
      </c>
      <c r="N12" s="31">
        <f t="shared" si="0"/>
        <v>628712618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3650591295</v>
      </c>
      <c r="X12" s="31">
        <f t="shared" si="0"/>
        <v>1486207674</v>
      </c>
      <c r="Y12" s="31">
        <f t="shared" si="0"/>
        <v>2164383621</v>
      </c>
      <c r="Z12" s="32">
        <f>+IF(X12&lt;&gt;0,+(Y12/X12)*100,0)</f>
        <v>145.63130435026943</v>
      </c>
      <c r="AA12" s="33">
        <f>SUM(AA6:AA11)</f>
        <v>2972415236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8028030156</v>
      </c>
      <c r="D19" s="18"/>
      <c r="E19" s="19">
        <v>6458875746</v>
      </c>
      <c r="F19" s="20">
        <v>6458875746</v>
      </c>
      <c r="G19" s="20">
        <v>9228477475</v>
      </c>
      <c r="H19" s="20">
        <v>-1183321077</v>
      </c>
      <c r="I19" s="20">
        <v>55408615</v>
      </c>
      <c r="J19" s="20">
        <v>8100565013</v>
      </c>
      <c r="K19" s="20">
        <v>31387870</v>
      </c>
      <c r="L19" s="20">
        <v>31918809</v>
      </c>
      <c r="M19" s="20">
        <v>47812316</v>
      </c>
      <c r="N19" s="20">
        <v>111118995</v>
      </c>
      <c r="O19" s="20"/>
      <c r="P19" s="20"/>
      <c r="Q19" s="20"/>
      <c r="R19" s="20"/>
      <c r="S19" s="20"/>
      <c r="T19" s="20"/>
      <c r="U19" s="20"/>
      <c r="V19" s="20"/>
      <c r="W19" s="20">
        <v>8211684008</v>
      </c>
      <c r="X19" s="20">
        <v>3229437990</v>
      </c>
      <c r="Y19" s="20">
        <v>4982246018</v>
      </c>
      <c r="Z19" s="21">
        <v>154.27594626147319</v>
      </c>
      <c r="AA19" s="22">
        <v>6458875746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8028030156</v>
      </c>
      <c r="D24" s="29">
        <f>SUM(D15:D23)</f>
        <v>0</v>
      </c>
      <c r="E24" s="36">
        <f t="shared" si="1"/>
        <v>6458875746</v>
      </c>
      <c r="F24" s="37">
        <f t="shared" si="1"/>
        <v>6458875746</v>
      </c>
      <c r="G24" s="37">
        <f t="shared" si="1"/>
        <v>9228477475</v>
      </c>
      <c r="H24" s="37">
        <f t="shared" si="1"/>
        <v>-1183321077</v>
      </c>
      <c r="I24" s="37">
        <f t="shared" si="1"/>
        <v>55408615</v>
      </c>
      <c r="J24" s="37">
        <f t="shared" si="1"/>
        <v>8100565013</v>
      </c>
      <c r="K24" s="37">
        <f t="shared" si="1"/>
        <v>31387870</v>
      </c>
      <c r="L24" s="37">
        <f t="shared" si="1"/>
        <v>31918809</v>
      </c>
      <c r="M24" s="37">
        <f t="shared" si="1"/>
        <v>47812316</v>
      </c>
      <c r="N24" s="37">
        <f t="shared" si="1"/>
        <v>111118995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8211684008</v>
      </c>
      <c r="X24" s="37">
        <f t="shared" si="1"/>
        <v>3229437990</v>
      </c>
      <c r="Y24" s="37">
        <f t="shared" si="1"/>
        <v>4982246018</v>
      </c>
      <c r="Z24" s="38">
        <f>+IF(X24&lt;&gt;0,+(Y24/X24)*100,0)</f>
        <v>154.27594626147319</v>
      </c>
      <c r="AA24" s="39">
        <f>SUM(AA15:AA23)</f>
        <v>6458875746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10672004259</v>
      </c>
      <c r="D25" s="29">
        <f>+D12+D24</f>
        <v>0</v>
      </c>
      <c r="E25" s="30">
        <f t="shared" si="2"/>
        <v>9431290982</v>
      </c>
      <c r="F25" s="31">
        <f t="shared" si="2"/>
        <v>9431290982</v>
      </c>
      <c r="G25" s="31">
        <f t="shared" si="2"/>
        <v>13619993544</v>
      </c>
      <c r="H25" s="31">
        <f t="shared" si="2"/>
        <v>-2780485877</v>
      </c>
      <c r="I25" s="31">
        <f t="shared" si="2"/>
        <v>282936023</v>
      </c>
      <c r="J25" s="31">
        <f t="shared" si="2"/>
        <v>11122443690</v>
      </c>
      <c r="K25" s="31">
        <f t="shared" si="2"/>
        <v>260656441</v>
      </c>
      <c r="L25" s="31">
        <f t="shared" si="2"/>
        <v>258339672</v>
      </c>
      <c r="M25" s="31">
        <f t="shared" si="2"/>
        <v>220835500</v>
      </c>
      <c r="N25" s="31">
        <f t="shared" si="2"/>
        <v>739831613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11862275303</v>
      </c>
      <c r="X25" s="31">
        <f t="shared" si="2"/>
        <v>4715645664</v>
      </c>
      <c r="Y25" s="31">
        <f t="shared" si="2"/>
        <v>7146629639</v>
      </c>
      <c r="Z25" s="32">
        <f>+IF(X25&lt;&gt;0,+(Y25/X25)*100,0)</f>
        <v>151.55145547848355</v>
      </c>
      <c r="AA25" s="33">
        <f>+AA12+AA24</f>
        <v>9431290982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346030636</v>
      </c>
      <c r="D32" s="18"/>
      <c r="E32" s="19"/>
      <c r="F32" s="20"/>
      <c r="G32" s="20">
        <v>-215999999</v>
      </c>
      <c r="H32" s="20">
        <v>216000000</v>
      </c>
      <c r="I32" s="20">
        <v>2</v>
      </c>
      <c r="J32" s="20">
        <v>3</v>
      </c>
      <c r="K32" s="20">
        <v>1</v>
      </c>
      <c r="L32" s="20">
        <v>1</v>
      </c>
      <c r="M32" s="20">
        <v>1</v>
      </c>
      <c r="N32" s="20">
        <v>3</v>
      </c>
      <c r="O32" s="20"/>
      <c r="P32" s="20"/>
      <c r="Q32" s="20"/>
      <c r="R32" s="20"/>
      <c r="S32" s="20"/>
      <c r="T32" s="20"/>
      <c r="U32" s="20"/>
      <c r="V32" s="20"/>
      <c r="W32" s="20">
        <v>6</v>
      </c>
      <c r="X32" s="20"/>
      <c r="Y32" s="20">
        <v>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346030636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-215999999</v>
      </c>
      <c r="H34" s="31">
        <f t="shared" si="3"/>
        <v>216000000</v>
      </c>
      <c r="I34" s="31">
        <f t="shared" si="3"/>
        <v>2</v>
      </c>
      <c r="J34" s="31">
        <f t="shared" si="3"/>
        <v>3</v>
      </c>
      <c r="K34" s="31">
        <f t="shared" si="3"/>
        <v>1</v>
      </c>
      <c r="L34" s="31">
        <f t="shared" si="3"/>
        <v>1</v>
      </c>
      <c r="M34" s="31">
        <f t="shared" si="3"/>
        <v>1</v>
      </c>
      <c r="N34" s="31">
        <f t="shared" si="3"/>
        <v>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</v>
      </c>
      <c r="X34" s="31">
        <f t="shared" si="3"/>
        <v>0</v>
      </c>
      <c r="Y34" s="31">
        <f t="shared" si="3"/>
        <v>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346030636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-215999999</v>
      </c>
      <c r="H40" s="31">
        <f t="shared" si="5"/>
        <v>216000000</v>
      </c>
      <c r="I40" s="31">
        <f t="shared" si="5"/>
        <v>2</v>
      </c>
      <c r="J40" s="31">
        <f t="shared" si="5"/>
        <v>3</v>
      </c>
      <c r="K40" s="31">
        <f t="shared" si="5"/>
        <v>1</v>
      </c>
      <c r="L40" s="31">
        <f t="shared" si="5"/>
        <v>1</v>
      </c>
      <c r="M40" s="31">
        <f t="shared" si="5"/>
        <v>1</v>
      </c>
      <c r="N40" s="31">
        <f t="shared" si="5"/>
        <v>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</v>
      </c>
      <c r="X40" s="31">
        <f t="shared" si="5"/>
        <v>0</v>
      </c>
      <c r="Y40" s="31">
        <f t="shared" si="5"/>
        <v>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10325973623</v>
      </c>
      <c r="D42" s="43">
        <f>+D25-D40</f>
        <v>0</v>
      </c>
      <c r="E42" s="44">
        <f t="shared" si="6"/>
        <v>9431290982</v>
      </c>
      <c r="F42" s="45">
        <f t="shared" si="6"/>
        <v>9431290982</v>
      </c>
      <c r="G42" s="45">
        <f t="shared" si="6"/>
        <v>13835993543</v>
      </c>
      <c r="H42" s="45">
        <f t="shared" si="6"/>
        <v>-2996485877</v>
      </c>
      <c r="I42" s="45">
        <f t="shared" si="6"/>
        <v>282936021</v>
      </c>
      <c r="J42" s="45">
        <f t="shared" si="6"/>
        <v>11122443687</v>
      </c>
      <c r="K42" s="45">
        <f t="shared" si="6"/>
        <v>260656440</v>
      </c>
      <c r="L42" s="45">
        <f t="shared" si="6"/>
        <v>258339671</v>
      </c>
      <c r="M42" s="45">
        <f t="shared" si="6"/>
        <v>220835499</v>
      </c>
      <c r="N42" s="45">
        <f t="shared" si="6"/>
        <v>739831610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11862275297</v>
      </c>
      <c r="X42" s="45">
        <f t="shared" si="6"/>
        <v>4715645664</v>
      </c>
      <c r="Y42" s="45">
        <f t="shared" si="6"/>
        <v>7146629633</v>
      </c>
      <c r="Z42" s="46">
        <f>+IF(X42&lt;&gt;0,+(Y42/X42)*100,0)</f>
        <v>151.55145535124751</v>
      </c>
      <c r="AA42" s="47">
        <f>+AA25-AA40</f>
        <v>9431290982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8938649549</v>
      </c>
      <c r="D45" s="18"/>
      <c r="E45" s="19">
        <v>10514379270</v>
      </c>
      <c r="F45" s="20">
        <v>10514379270</v>
      </c>
      <c r="G45" s="20">
        <v>11190521192</v>
      </c>
      <c r="H45" s="20">
        <v>-910658169</v>
      </c>
      <c r="I45" s="20">
        <v>469893605</v>
      </c>
      <c r="J45" s="20">
        <v>10749756628</v>
      </c>
      <c r="K45" s="20">
        <v>232829221</v>
      </c>
      <c r="L45" s="20">
        <v>1083848926</v>
      </c>
      <c r="M45" s="20">
        <v>509772195</v>
      </c>
      <c r="N45" s="20">
        <v>1826450342</v>
      </c>
      <c r="O45" s="20"/>
      <c r="P45" s="20"/>
      <c r="Q45" s="20"/>
      <c r="R45" s="20"/>
      <c r="S45" s="20"/>
      <c r="T45" s="20"/>
      <c r="U45" s="20"/>
      <c r="V45" s="20"/>
      <c r="W45" s="20">
        <v>12576206970</v>
      </c>
      <c r="X45" s="20">
        <v>5257189506</v>
      </c>
      <c r="Y45" s="20">
        <v>7319017464</v>
      </c>
      <c r="Z45" s="48">
        <v>139.21920554027676</v>
      </c>
      <c r="AA45" s="22">
        <v>10514379270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8938649549</v>
      </c>
      <c r="D48" s="51">
        <f>SUM(D45:D47)</f>
        <v>0</v>
      </c>
      <c r="E48" s="52">
        <f t="shared" si="7"/>
        <v>10514379270</v>
      </c>
      <c r="F48" s="53">
        <f t="shared" si="7"/>
        <v>10514379270</v>
      </c>
      <c r="G48" s="53">
        <f t="shared" si="7"/>
        <v>11190521192</v>
      </c>
      <c r="H48" s="53">
        <f t="shared" si="7"/>
        <v>-910658169</v>
      </c>
      <c r="I48" s="53">
        <f t="shared" si="7"/>
        <v>469893605</v>
      </c>
      <c r="J48" s="53">
        <f t="shared" si="7"/>
        <v>10749756628</v>
      </c>
      <c r="K48" s="53">
        <f t="shared" si="7"/>
        <v>232829221</v>
      </c>
      <c r="L48" s="53">
        <f t="shared" si="7"/>
        <v>1083848926</v>
      </c>
      <c r="M48" s="53">
        <f t="shared" si="7"/>
        <v>509772195</v>
      </c>
      <c r="N48" s="53">
        <f t="shared" si="7"/>
        <v>1826450342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12576206970</v>
      </c>
      <c r="X48" s="53">
        <f t="shared" si="7"/>
        <v>5257189506</v>
      </c>
      <c r="Y48" s="53">
        <f t="shared" si="7"/>
        <v>7319017464</v>
      </c>
      <c r="Z48" s="54">
        <f>+IF(X48&lt;&gt;0,+(Y48/X48)*100,0)</f>
        <v>139.21920554027676</v>
      </c>
      <c r="AA48" s="55">
        <f>SUM(AA45:AA47)</f>
        <v>10514379270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654190889</v>
      </c>
      <c r="D19" s="18"/>
      <c r="E19" s="19">
        <v>738214000</v>
      </c>
      <c r="F19" s="20">
        <v>738214000</v>
      </c>
      <c r="G19" s="20">
        <v>28631888</v>
      </c>
      <c r="H19" s="20">
        <v>44697595</v>
      </c>
      <c r="I19" s="20">
        <v>29315697</v>
      </c>
      <c r="J19" s="20">
        <v>102645180</v>
      </c>
      <c r="K19" s="20">
        <v>36660972</v>
      </c>
      <c r="L19" s="20">
        <v>47948097</v>
      </c>
      <c r="M19" s="20">
        <v>1237038</v>
      </c>
      <c r="N19" s="20">
        <v>85846107</v>
      </c>
      <c r="O19" s="20"/>
      <c r="P19" s="20"/>
      <c r="Q19" s="20"/>
      <c r="R19" s="20"/>
      <c r="S19" s="20"/>
      <c r="T19" s="20"/>
      <c r="U19" s="20"/>
      <c r="V19" s="20"/>
      <c r="W19" s="20">
        <v>188491287</v>
      </c>
      <c r="X19" s="20">
        <v>369106997</v>
      </c>
      <c r="Y19" s="20">
        <v>-180615710</v>
      </c>
      <c r="Z19" s="21">
        <v>-48.93315799158367</v>
      </c>
      <c r="AA19" s="22">
        <v>738214000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654190889</v>
      </c>
      <c r="D24" s="29">
        <f>SUM(D15:D23)</f>
        <v>0</v>
      </c>
      <c r="E24" s="36">
        <f t="shared" si="1"/>
        <v>738214000</v>
      </c>
      <c r="F24" s="37">
        <f t="shared" si="1"/>
        <v>738214000</v>
      </c>
      <c r="G24" s="37">
        <f t="shared" si="1"/>
        <v>28631888</v>
      </c>
      <c r="H24" s="37">
        <f t="shared" si="1"/>
        <v>44697595</v>
      </c>
      <c r="I24" s="37">
        <f t="shared" si="1"/>
        <v>29315697</v>
      </c>
      <c r="J24" s="37">
        <f t="shared" si="1"/>
        <v>102645180</v>
      </c>
      <c r="K24" s="37">
        <f t="shared" si="1"/>
        <v>36660972</v>
      </c>
      <c r="L24" s="37">
        <f t="shared" si="1"/>
        <v>47948097</v>
      </c>
      <c r="M24" s="37">
        <f t="shared" si="1"/>
        <v>1237038</v>
      </c>
      <c r="N24" s="37">
        <f t="shared" si="1"/>
        <v>85846107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188491287</v>
      </c>
      <c r="X24" s="37">
        <f t="shared" si="1"/>
        <v>369106997</v>
      </c>
      <c r="Y24" s="37">
        <f t="shared" si="1"/>
        <v>-180615710</v>
      </c>
      <c r="Z24" s="38">
        <f>+IF(X24&lt;&gt;0,+(Y24/X24)*100,0)</f>
        <v>-48.93315799158367</v>
      </c>
      <c r="AA24" s="39">
        <f>SUM(AA15:AA23)</f>
        <v>738214000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654190889</v>
      </c>
      <c r="D25" s="29">
        <f>+D12+D24</f>
        <v>0</v>
      </c>
      <c r="E25" s="30">
        <f t="shared" si="2"/>
        <v>738214000</v>
      </c>
      <c r="F25" s="31">
        <f t="shared" si="2"/>
        <v>738214000</v>
      </c>
      <c r="G25" s="31">
        <f t="shared" si="2"/>
        <v>28631888</v>
      </c>
      <c r="H25" s="31">
        <f t="shared" si="2"/>
        <v>44697595</v>
      </c>
      <c r="I25" s="31">
        <f t="shared" si="2"/>
        <v>29315697</v>
      </c>
      <c r="J25" s="31">
        <f t="shared" si="2"/>
        <v>102645180</v>
      </c>
      <c r="K25" s="31">
        <f t="shared" si="2"/>
        <v>36660972</v>
      </c>
      <c r="L25" s="31">
        <f t="shared" si="2"/>
        <v>47948097</v>
      </c>
      <c r="M25" s="31">
        <f t="shared" si="2"/>
        <v>1237038</v>
      </c>
      <c r="N25" s="31">
        <f t="shared" si="2"/>
        <v>85846107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188491287</v>
      </c>
      <c r="X25" s="31">
        <f t="shared" si="2"/>
        <v>369106997</v>
      </c>
      <c r="Y25" s="31">
        <f t="shared" si="2"/>
        <v>-180615710</v>
      </c>
      <c r="Z25" s="32">
        <f>+IF(X25&lt;&gt;0,+(Y25/X25)*100,0)</f>
        <v>-48.93315799158367</v>
      </c>
      <c r="AA25" s="33">
        <f>+AA12+AA24</f>
        <v>738214000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738214000</v>
      </c>
      <c r="F32" s="20">
        <v>738214000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369106997</v>
      </c>
      <c r="Y32" s="20">
        <v>-369106997</v>
      </c>
      <c r="Z32" s="21">
        <v>-100</v>
      </c>
      <c r="AA32" s="22">
        <v>738214000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738214000</v>
      </c>
      <c r="F34" s="31">
        <f t="shared" si="3"/>
        <v>738214000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369106997</v>
      </c>
      <c r="Y34" s="31">
        <f t="shared" si="3"/>
        <v>-369106997</v>
      </c>
      <c r="Z34" s="32">
        <f>+IF(X34&lt;&gt;0,+(Y34/X34)*100,0)</f>
        <v>-100</v>
      </c>
      <c r="AA34" s="33">
        <f>SUM(AA29:AA33)</f>
        <v>738214000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738214000</v>
      </c>
      <c r="F40" s="31">
        <f t="shared" si="5"/>
        <v>738214000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369106997</v>
      </c>
      <c r="Y40" s="31">
        <f t="shared" si="5"/>
        <v>-369106997</v>
      </c>
      <c r="Z40" s="32">
        <f>+IF(X40&lt;&gt;0,+(Y40/X40)*100,0)</f>
        <v>-100</v>
      </c>
      <c r="AA40" s="33">
        <f>+AA34+AA39</f>
        <v>738214000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654190889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28631888</v>
      </c>
      <c r="H42" s="45">
        <f t="shared" si="6"/>
        <v>44697595</v>
      </c>
      <c r="I42" s="45">
        <f t="shared" si="6"/>
        <v>29315697</v>
      </c>
      <c r="J42" s="45">
        <f t="shared" si="6"/>
        <v>102645180</v>
      </c>
      <c r="K42" s="45">
        <f t="shared" si="6"/>
        <v>36660972</v>
      </c>
      <c r="L42" s="45">
        <f t="shared" si="6"/>
        <v>47948097</v>
      </c>
      <c r="M42" s="45">
        <f t="shared" si="6"/>
        <v>1237038</v>
      </c>
      <c r="N42" s="45">
        <f t="shared" si="6"/>
        <v>85846107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188491287</v>
      </c>
      <c r="X42" s="45">
        <f t="shared" si="6"/>
        <v>0</v>
      </c>
      <c r="Y42" s="45">
        <f t="shared" si="6"/>
        <v>188491287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1293792408</v>
      </c>
      <c r="F6" s="20">
        <v>1293792408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369210803</v>
      </c>
      <c r="Y6" s="20">
        <v>-369210803</v>
      </c>
      <c r="Z6" s="21">
        <v>-100</v>
      </c>
      <c r="AA6" s="22">
        <v>1293792408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-314264623</v>
      </c>
      <c r="F8" s="20">
        <v>-314264623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-130943593</v>
      </c>
      <c r="Y8" s="20">
        <v>130943593</v>
      </c>
      <c r="Z8" s="21">
        <v>-100</v>
      </c>
      <c r="AA8" s="22">
        <v>-314264623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979527785</v>
      </c>
      <c r="F12" s="31">
        <f t="shared" si="0"/>
        <v>979527785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238267210</v>
      </c>
      <c r="Y12" s="31">
        <f t="shared" si="0"/>
        <v>-238267210</v>
      </c>
      <c r="Z12" s="32">
        <f>+IF(X12&lt;&gt;0,+(Y12/X12)*100,0)</f>
        <v>-100</v>
      </c>
      <c r="AA12" s="33">
        <f>SUM(AA6:AA11)</f>
        <v>979527785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-3264</v>
      </c>
      <c r="Y17" s="20">
        <v>3264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10640551</v>
      </c>
      <c r="D19" s="18"/>
      <c r="E19" s="19">
        <v>194580230</v>
      </c>
      <c r="F19" s="20">
        <v>194580230</v>
      </c>
      <c r="G19" s="20">
        <v>10382130</v>
      </c>
      <c r="H19" s="20">
        <v>-8560062</v>
      </c>
      <c r="I19" s="20">
        <v>51944416</v>
      </c>
      <c r="J19" s="20">
        <v>53766484</v>
      </c>
      <c r="K19" s="20">
        <v>44902596</v>
      </c>
      <c r="L19" s="20">
        <v>24572257</v>
      </c>
      <c r="M19" s="20">
        <v>25224923</v>
      </c>
      <c r="N19" s="20">
        <v>94699776</v>
      </c>
      <c r="O19" s="20"/>
      <c r="P19" s="20"/>
      <c r="Q19" s="20"/>
      <c r="R19" s="20"/>
      <c r="S19" s="20"/>
      <c r="T19" s="20"/>
      <c r="U19" s="20"/>
      <c r="V19" s="20"/>
      <c r="W19" s="20">
        <v>148466260</v>
      </c>
      <c r="X19" s="20">
        <v>95186294</v>
      </c>
      <c r="Y19" s="20">
        <v>53279966</v>
      </c>
      <c r="Z19" s="21">
        <v>55.974409508999265</v>
      </c>
      <c r="AA19" s="22">
        <v>194580230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-2127213</v>
      </c>
      <c r="F22" s="20">
        <v>-2127213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-1063608</v>
      </c>
      <c r="Y22" s="20">
        <v>1063608</v>
      </c>
      <c r="Z22" s="21">
        <v>-100</v>
      </c>
      <c r="AA22" s="22">
        <v>-2127213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10640551</v>
      </c>
      <c r="D24" s="29">
        <f>SUM(D15:D23)</f>
        <v>0</v>
      </c>
      <c r="E24" s="36">
        <f t="shared" si="1"/>
        <v>192446485</v>
      </c>
      <c r="F24" s="37">
        <f t="shared" si="1"/>
        <v>192446485</v>
      </c>
      <c r="G24" s="37">
        <f t="shared" si="1"/>
        <v>10382130</v>
      </c>
      <c r="H24" s="37">
        <f t="shared" si="1"/>
        <v>-8560062</v>
      </c>
      <c r="I24" s="37">
        <f t="shared" si="1"/>
        <v>51944416</v>
      </c>
      <c r="J24" s="37">
        <f t="shared" si="1"/>
        <v>53766484</v>
      </c>
      <c r="K24" s="37">
        <f t="shared" si="1"/>
        <v>44902596</v>
      </c>
      <c r="L24" s="37">
        <f t="shared" si="1"/>
        <v>24572257</v>
      </c>
      <c r="M24" s="37">
        <f t="shared" si="1"/>
        <v>25224923</v>
      </c>
      <c r="N24" s="37">
        <f t="shared" si="1"/>
        <v>94699776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148466260</v>
      </c>
      <c r="X24" s="37">
        <f t="shared" si="1"/>
        <v>94119422</v>
      </c>
      <c r="Y24" s="37">
        <f t="shared" si="1"/>
        <v>54346838</v>
      </c>
      <c r="Z24" s="38">
        <f>+IF(X24&lt;&gt;0,+(Y24/X24)*100,0)</f>
        <v>57.742426425015658</v>
      </c>
      <c r="AA24" s="39">
        <f>SUM(AA15:AA23)</f>
        <v>192446485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10640551</v>
      </c>
      <c r="D25" s="29">
        <f>+D12+D24</f>
        <v>0</v>
      </c>
      <c r="E25" s="30">
        <f t="shared" si="2"/>
        <v>1171974270</v>
      </c>
      <c r="F25" s="31">
        <f t="shared" si="2"/>
        <v>1171974270</v>
      </c>
      <c r="G25" s="31">
        <f t="shared" si="2"/>
        <v>10382130</v>
      </c>
      <c r="H25" s="31">
        <f t="shared" si="2"/>
        <v>-8560062</v>
      </c>
      <c r="I25" s="31">
        <f t="shared" si="2"/>
        <v>51944416</v>
      </c>
      <c r="J25" s="31">
        <f t="shared" si="2"/>
        <v>53766484</v>
      </c>
      <c r="K25" s="31">
        <f t="shared" si="2"/>
        <v>44902596</v>
      </c>
      <c r="L25" s="31">
        <f t="shared" si="2"/>
        <v>24572257</v>
      </c>
      <c r="M25" s="31">
        <f t="shared" si="2"/>
        <v>25224923</v>
      </c>
      <c r="N25" s="31">
        <f t="shared" si="2"/>
        <v>94699776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148466260</v>
      </c>
      <c r="X25" s="31">
        <f t="shared" si="2"/>
        <v>332386632</v>
      </c>
      <c r="Y25" s="31">
        <f t="shared" si="2"/>
        <v>-183920372</v>
      </c>
      <c r="Z25" s="32">
        <f>+IF(X25&lt;&gt;0,+(Y25/X25)*100,0)</f>
        <v>-55.333263823919367</v>
      </c>
      <c r="AA25" s="33">
        <f>+AA12+AA24</f>
        <v>1171974270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10640551</v>
      </c>
      <c r="D42" s="43">
        <f>+D25-D40</f>
        <v>0</v>
      </c>
      <c r="E42" s="44">
        <f t="shared" si="6"/>
        <v>1171974270</v>
      </c>
      <c r="F42" s="45">
        <f t="shared" si="6"/>
        <v>1171974270</v>
      </c>
      <c r="G42" s="45">
        <f t="shared" si="6"/>
        <v>10382130</v>
      </c>
      <c r="H42" s="45">
        <f t="shared" si="6"/>
        <v>-8560062</v>
      </c>
      <c r="I42" s="45">
        <f t="shared" si="6"/>
        <v>51944416</v>
      </c>
      <c r="J42" s="45">
        <f t="shared" si="6"/>
        <v>53766484</v>
      </c>
      <c r="K42" s="45">
        <f t="shared" si="6"/>
        <v>44902596</v>
      </c>
      <c r="L42" s="45">
        <f t="shared" si="6"/>
        <v>24572257</v>
      </c>
      <c r="M42" s="45">
        <f t="shared" si="6"/>
        <v>25224923</v>
      </c>
      <c r="N42" s="45">
        <f t="shared" si="6"/>
        <v>94699776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148466260</v>
      </c>
      <c r="X42" s="45">
        <f t="shared" si="6"/>
        <v>332386632</v>
      </c>
      <c r="Y42" s="45">
        <f t="shared" si="6"/>
        <v>-183920372</v>
      </c>
      <c r="Z42" s="46">
        <f>+IF(X42&lt;&gt;0,+(Y42/X42)*100,0)</f>
        <v>-55.333263823919367</v>
      </c>
      <c r="AA42" s="47">
        <f>+AA25-AA40</f>
        <v>1171974270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110574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110574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45513928</v>
      </c>
      <c r="D8" s="18"/>
      <c r="E8" s="19">
        <v>82321440</v>
      </c>
      <c r="F8" s="20">
        <v>82321440</v>
      </c>
      <c r="G8" s="20">
        <v>18988120</v>
      </c>
      <c r="H8" s="20">
        <v>135843881</v>
      </c>
      <c r="I8" s="20">
        <v>-3030810168</v>
      </c>
      <c r="J8" s="20">
        <v>-2875978167</v>
      </c>
      <c r="K8" s="20">
        <v>26194403</v>
      </c>
      <c r="L8" s="20">
        <v>69563854</v>
      </c>
      <c r="M8" s="20">
        <v>-389824971</v>
      </c>
      <c r="N8" s="20">
        <v>-294066714</v>
      </c>
      <c r="O8" s="20"/>
      <c r="P8" s="20"/>
      <c r="Q8" s="20"/>
      <c r="R8" s="20"/>
      <c r="S8" s="20"/>
      <c r="T8" s="20"/>
      <c r="U8" s="20"/>
      <c r="V8" s="20"/>
      <c r="W8" s="20">
        <v>-3170044881</v>
      </c>
      <c r="X8" s="20">
        <v>41160744</v>
      </c>
      <c r="Y8" s="20">
        <v>-3211205625</v>
      </c>
      <c r="Z8" s="21">
        <v>-7801.6219167466943</v>
      </c>
      <c r="AA8" s="22">
        <v>82321440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1689060</v>
      </c>
      <c r="D11" s="18"/>
      <c r="E11" s="19">
        <v>1081302</v>
      </c>
      <c r="F11" s="20">
        <v>1081302</v>
      </c>
      <c r="G11" s="20">
        <v>1081302</v>
      </c>
      <c r="H11" s="20">
        <v>607758</v>
      </c>
      <c r="I11" s="20"/>
      <c r="J11" s="20">
        <v>1689060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1689060</v>
      </c>
      <c r="X11" s="20">
        <v>540654</v>
      </c>
      <c r="Y11" s="20">
        <v>1148406</v>
      </c>
      <c r="Z11" s="21">
        <v>212.41052503079604</v>
      </c>
      <c r="AA11" s="22">
        <v>1081302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47202988</v>
      </c>
      <c r="D12" s="29">
        <f>SUM(D6:D11)</f>
        <v>0</v>
      </c>
      <c r="E12" s="30">
        <f t="shared" si="0"/>
        <v>83402742</v>
      </c>
      <c r="F12" s="31">
        <f t="shared" si="0"/>
        <v>83402742</v>
      </c>
      <c r="G12" s="31">
        <f t="shared" si="0"/>
        <v>20069422</v>
      </c>
      <c r="H12" s="31">
        <f t="shared" si="0"/>
        <v>136451639</v>
      </c>
      <c r="I12" s="31">
        <f t="shared" si="0"/>
        <v>-3030810168</v>
      </c>
      <c r="J12" s="31">
        <f t="shared" si="0"/>
        <v>-2874289107</v>
      </c>
      <c r="K12" s="31">
        <f t="shared" si="0"/>
        <v>26194403</v>
      </c>
      <c r="L12" s="31">
        <f t="shared" si="0"/>
        <v>69563854</v>
      </c>
      <c r="M12" s="31">
        <f t="shared" si="0"/>
        <v>-389824971</v>
      </c>
      <c r="N12" s="31">
        <f t="shared" si="0"/>
        <v>-294066714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-3168355821</v>
      </c>
      <c r="X12" s="31">
        <f t="shared" si="0"/>
        <v>41701398</v>
      </c>
      <c r="Y12" s="31">
        <f t="shared" si="0"/>
        <v>-3210057219</v>
      </c>
      <c r="Z12" s="32">
        <f>+IF(X12&lt;&gt;0,+(Y12/X12)*100,0)</f>
        <v>-7697.7208749692281</v>
      </c>
      <c r="AA12" s="33">
        <f>SUM(AA6:AA11)</f>
        <v>83402742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1506527801</v>
      </c>
      <c r="D19" s="18"/>
      <c r="E19" s="19">
        <v>1586974768</v>
      </c>
      <c r="F19" s="20">
        <v>1586974768</v>
      </c>
      <c r="G19" s="20">
        <v>1600821405</v>
      </c>
      <c r="H19" s="20">
        <v>-94293604</v>
      </c>
      <c r="I19" s="20">
        <v>-9028657</v>
      </c>
      <c r="J19" s="20">
        <v>1497499144</v>
      </c>
      <c r="K19" s="20"/>
      <c r="L19" s="20"/>
      <c r="M19" s="20">
        <v>-90623217</v>
      </c>
      <c r="N19" s="20">
        <v>-90623217</v>
      </c>
      <c r="O19" s="20"/>
      <c r="P19" s="20"/>
      <c r="Q19" s="20"/>
      <c r="R19" s="20"/>
      <c r="S19" s="20"/>
      <c r="T19" s="20"/>
      <c r="U19" s="20"/>
      <c r="V19" s="20"/>
      <c r="W19" s="20">
        <v>1406875927</v>
      </c>
      <c r="X19" s="20">
        <v>793487598</v>
      </c>
      <c r="Y19" s="20">
        <v>613388329</v>
      </c>
      <c r="Z19" s="21">
        <v>77.302824964883698</v>
      </c>
      <c r="AA19" s="22">
        <v>1586974768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1506527801</v>
      </c>
      <c r="D24" s="29">
        <f>SUM(D15:D23)</f>
        <v>0</v>
      </c>
      <c r="E24" s="36">
        <f t="shared" si="1"/>
        <v>1586974768</v>
      </c>
      <c r="F24" s="37">
        <f t="shared" si="1"/>
        <v>1586974768</v>
      </c>
      <c r="G24" s="37">
        <f t="shared" si="1"/>
        <v>1600821405</v>
      </c>
      <c r="H24" s="37">
        <f t="shared" si="1"/>
        <v>-94293604</v>
      </c>
      <c r="I24" s="37">
        <f t="shared" si="1"/>
        <v>-9028657</v>
      </c>
      <c r="J24" s="37">
        <f t="shared" si="1"/>
        <v>1497499144</v>
      </c>
      <c r="K24" s="37">
        <f t="shared" si="1"/>
        <v>0</v>
      </c>
      <c r="L24" s="37">
        <f t="shared" si="1"/>
        <v>0</v>
      </c>
      <c r="M24" s="37">
        <f t="shared" si="1"/>
        <v>-90623217</v>
      </c>
      <c r="N24" s="37">
        <f t="shared" si="1"/>
        <v>-90623217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1406875927</v>
      </c>
      <c r="X24" s="37">
        <f t="shared" si="1"/>
        <v>793487598</v>
      </c>
      <c r="Y24" s="37">
        <f t="shared" si="1"/>
        <v>613388329</v>
      </c>
      <c r="Z24" s="38">
        <f>+IF(X24&lt;&gt;0,+(Y24/X24)*100,0)</f>
        <v>77.302824964883698</v>
      </c>
      <c r="AA24" s="39">
        <f>SUM(AA15:AA23)</f>
        <v>1586974768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1553730789</v>
      </c>
      <c r="D25" s="29">
        <f>+D12+D24</f>
        <v>0</v>
      </c>
      <c r="E25" s="30">
        <f t="shared" si="2"/>
        <v>1670377510</v>
      </c>
      <c r="F25" s="31">
        <f t="shared" si="2"/>
        <v>1670377510</v>
      </c>
      <c r="G25" s="31">
        <f t="shared" si="2"/>
        <v>1620890827</v>
      </c>
      <c r="H25" s="31">
        <f t="shared" si="2"/>
        <v>42158035</v>
      </c>
      <c r="I25" s="31">
        <f t="shared" si="2"/>
        <v>-3039838825</v>
      </c>
      <c r="J25" s="31">
        <f t="shared" si="2"/>
        <v>-1376789963</v>
      </c>
      <c r="K25" s="31">
        <f t="shared" si="2"/>
        <v>26194403</v>
      </c>
      <c r="L25" s="31">
        <f t="shared" si="2"/>
        <v>69563854</v>
      </c>
      <c r="M25" s="31">
        <f t="shared" si="2"/>
        <v>-480448188</v>
      </c>
      <c r="N25" s="31">
        <f t="shared" si="2"/>
        <v>-384689931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-1761479894</v>
      </c>
      <c r="X25" s="31">
        <f t="shared" si="2"/>
        <v>835188996</v>
      </c>
      <c r="Y25" s="31">
        <f t="shared" si="2"/>
        <v>-2596668890</v>
      </c>
      <c r="Z25" s="32">
        <f>+IF(X25&lt;&gt;0,+(Y25/X25)*100,0)</f>
        <v>-310.90793849491763</v>
      </c>
      <c r="AA25" s="33">
        <f>+AA12+AA24</f>
        <v>1670377510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-5574</v>
      </c>
      <c r="D31" s="18"/>
      <c r="E31" s="19">
        <v>-7277</v>
      </c>
      <c r="F31" s="20">
        <v>-7277</v>
      </c>
      <c r="G31" s="20">
        <v>-5575</v>
      </c>
      <c r="H31" s="20">
        <v>-2545</v>
      </c>
      <c r="I31" s="20"/>
      <c r="J31" s="20">
        <v>-8120</v>
      </c>
      <c r="K31" s="20"/>
      <c r="L31" s="20">
        <v>-847</v>
      </c>
      <c r="M31" s="20"/>
      <c r="N31" s="20">
        <v>-847</v>
      </c>
      <c r="O31" s="20"/>
      <c r="P31" s="20"/>
      <c r="Q31" s="20"/>
      <c r="R31" s="20"/>
      <c r="S31" s="20"/>
      <c r="T31" s="20"/>
      <c r="U31" s="20"/>
      <c r="V31" s="20"/>
      <c r="W31" s="20">
        <v>-8967</v>
      </c>
      <c r="X31" s="20">
        <v>-3642</v>
      </c>
      <c r="Y31" s="20">
        <v>-5325</v>
      </c>
      <c r="Z31" s="21">
        <v>146.21087314662273</v>
      </c>
      <c r="AA31" s="22">
        <v>-7277</v>
      </c>
    </row>
    <row r="32" spans="1:27" ht="13.5" x14ac:dyDescent="0.25">
      <c r="A32" s="23" t="s">
        <v>58</v>
      </c>
      <c r="B32" s="17" t="s">
        <v>32</v>
      </c>
      <c r="C32" s="18">
        <v>245401959</v>
      </c>
      <c r="D32" s="18"/>
      <c r="E32" s="19">
        <v>-149885210</v>
      </c>
      <c r="F32" s="20">
        <v>-149885210</v>
      </c>
      <c r="G32" s="20">
        <v>-6104389</v>
      </c>
      <c r="H32" s="20">
        <v>-47026282</v>
      </c>
      <c r="I32" s="20">
        <v>-3818793</v>
      </c>
      <c r="J32" s="20">
        <v>-56949464</v>
      </c>
      <c r="K32" s="20">
        <v>160692392</v>
      </c>
      <c r="L32" s="20">
        <v>-1701574</v>
      </c>
      <c r="M32" s="20">
        <v>98886050</v>
      </c>
      <c r="N32" s="20">
        <v>257876868</v>
      </c>
      <c r="O32" s="20"/>
      <c r="P32" s="20"/>
      <c r="Q32" s="20"/>
      <c r="R32" s="20"/>
      <c r="S32" s="20"/>
      <c r="T32" s="20"/>
      <c r="U32" s="20"/>
      <c r="V32" s="20"/>
      <c r="W32" s="20">
        <v>200927404</v>
      </c>
      <c r="X32" s="20">
        <v>-74942778</v>
      </c>
      <c r="Y32" s="20">
        <v>275870182</v>
      </c>
      <c r="Z32" s="21">
        <v>-368.10776083053656</v>
      </c>
      <c r="AA32" s="22">
        <v>-149885210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245396385</v>
      </c>
      <c r="D34" s="29">
        <f>SUM(D29:D33)</f>
        <v>0</v>
      </c>
      <c r="E34" s="30">
        <f t="shared" si="3"/>
        <v>-149892487</v>
      </c>
      <c r="F34" s="31">
        <f t="shared" si="3"/>
        <v>-149892487</v>
      </c>
      <c r="G34" s="31">
        <f t="shared" si="3"/>
        <v>-6109964</v>
      </c>
      <c r="H34" s="31">
        <f t="shared" si="3"/>
        <v>-47028827</v>
      </c>
      <c r="I34" s="31">
        <f t="shared" si="3"/>
        <v>-3818793</v>
      </c>
      <c r="J34" s="31">
        <f t="shared" si="3"/>
        <v>-56957584</v>
      </c>
      <c r="K34" s="31">
        <f t="shared" si="3"/>
        <v>160692392</v>
      </c>
      <c r="L34" s="31">
        <f t="shared" si="3"/>
        <v>-1702421</v>
      </c>
      <c r="M34" s="31">
        <f t="shared" si="3"/>
        <v>98886050</v>
      </c>
      <c r="N34" s="31">
        <f t="shared" si="3"/>
        <v>257876021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200918437</v>
      </c>
      <c r="X34" s="31">
        <f t="shared" si="3"/>
        <v>-74946420</v>
      </c>
      <c r="Y34" s="31">
        <f t="shared" si="3"/>
        <v>275864857</v>
      </c>
      <c r="Z34" s="32">
        <f>+IF(X34&lt;&gt;0,+(Y34/X34)*100,0)</f>
        <v>-368.08276766255148</v>
      </c>
      <c r="AA34" s="33">
        <f>SUM(AA29:AA33)</f>
        <v>-149892487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245396385</v>
      </c>
      <c r="D40" s="29">
        <f>+D34+D39</f>
        <v>0</v>
      </c>
      <c r="E40" s="30">
        <f t="shared" si="5"/>
        <v>-149892487</v>
      </c>
      <c r="F40" s="31">
        <f t="shared" si="5"/>
        <v>-149892487</v>
      </c>
      <c r="G40" s="31">
        <f t="shared" si="5"/>
        <v>-6109964</v>
      </c>
      <c r="H40" s="31">
        <f t="shared" si="5"/>
        <v>-47028827</v>
      </c>
      <c r="I40" s="31">
        <f t="shared" si="5"/>
        <v>-3818793</v>
      </c>
      <c r="J40" s="31">
        <f t="shared" si="5"/>
        <v>-56957584</v>
      </c>
      <c r="K40" s="31">
        <f t="shared" si="5"/>
        <v>160692392</v>
      </c>
      <c r="L40" s="31">
        <f t="shared" si="5"/>
        <v>-1702421</v>
      </c>
      <c r="M40" s="31">
        <f t="shared" si="5"/>
        <v>98886050</v>
      </c>
      <c r="N40" s="31">
        <f t="shared" si="5"/>
        <v>257876021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200918437</v>
      </c>
      <c r="X40" s="31">
        <f t="shared" si="5"/>
        <v>-74946420</v>
      </c>
      <c r="Y40" s="31">
        <f t="shared" si="5"/>
        <v>275864857</v>
      </c>
      <c r="Z40" s="32">
        <f>+IF(X40&lt;&gt;0,+(Y40/X40)*100,0)</f>
        <v>-368.08276766255148</v>
      </c>
      <c r="AA40" s="33">
        <f>+AA34+AA39</f>
        <v>-149892487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1308334404</v>
      </c>
      <c r="D42" s="43">
        <f>+D25-D40</f>
        <v>0</v>
      </c>
      <c r="E42" s="44">
        <f t="shared" si="6"/>
        <v>1820269997</v>
      </c>
      <c r="F42" s="45">
        <f t="shared" si="6"/>
        <v>1820269997</v>
      </c>
      <c r="G42" s="45">
        <f t="shared" si="6"/>
        <v>1627000791</v>
      </c>
      <c r="H42" s="45">
        <f t="shared" si="6"/>
        <v>89186862</v>
      </c>
      <c r="I42" s="45">
        <f t="shared" si="6"/>
        <v>-3036020032</v>
      </c>
      <c r="J42" s="45">
        <f t="shared" si="6"/>
        <v>-1319832379</v>
      </c>
      <c r="K42" s="45">
        <f t="shared" si="6"/>
        <v>-134497989</v>
      </c>
      <c r="L42" s="45">
        <f t="shared" si="6"/>
        <v>71266275</v>
      </c>
      <c r="M42" s="45">
        <f t="shared" si="6"/>
        <v>-579334238</v>
      </c>
      <c r="N42" s="45">
        <f t="shared" si="6"/>
        <v>-642565952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-1962398331</v>
      </c>
      <c r="X42" s="45">
        <f t="shared" si="6"/>
        <v>910135416</v>
      </c>
      <c r="Y42" s="45">
        <f t="shared" si="6"/>
        <v>-2872533747</v>
      </c>
      <c r="Z42" s="46">
        <f>+IF(X42&lt;&gt;0,+(Y42/X42)*100,0)</f>
        <v>-315.61608267313045</v>
      </c>
      <c r="AA42" s="47">
        <f>+AA25-AA40</f>
        <v>1820269997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-2424541962</v>
      </c>
      <c r="D45" s="18"/>
      <c r="E45" s="19">
        <v>-2065243208</v>
      </c>
      <c r="F45" s="20">
        <v>-2065243208</v>
      </c>
      <c r="G45" s="20">
        <v>-2509322188</v>
      </c>
      <c r="H45" s="20">
        <v>163282981</v>
      </c>
      <c r="I45" s="20">
        <v>-2803056307</v>
      </c>
      <c r="J45" s="20">
        <v>-5149095514</v>
      </c>
      <c r="K45" s="20">
        <v>-189715352</v>
      </c>
      <c r="L45" s="20">
        <v>-36248199</v>
      </c>
      <c r="M45" s="20">
        <v>-433225519</v>
      </c>
      <c r="N45" s="20">
        <v>-659189070</v>
      </c>
      <c r="O45" s="20"/>
      <c r="P45" s="20"/>
      <c r="Q45" s="20"/>
      <c r="R45" s="20"/>
      <c r="S45" s="20"/>
      <c r="T45" s="20"/>
      <c r="U45" s="20"/>
      <c r="V45" s="20"/>
      <c r="W45" s="20">
        <v>-5808284584</v>
      </c>
      <c r="X45" s="20">
        <v>-1032621624</v>
      </c>
      <c r="Y45" s="20">
        <v>-4775662960</v>
      </c>
      <c r="Z45" s="48">
        <v>462.4794647918394</v>
      </c>
      <c r="AA45" s="22">
        <v>-2065243208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-2424541962</v>
      </c>
      <c r="D48" s="51">
        <f>SUM(D45:D47)</f>
        <v>0</v>
      </c>
      <c r="E48" s="52">
        <f t="shared" si="7"/>
        <v>-2065243208</v>
      </c>
      <c r="F48" s="53">
        <f t="shared" si="7"/>
        <v>-2065243208</v>
      </c>
      <c r="G48" s="53">
        <f t="shared" si="7"/>
        <v>-2509322188</v>
      </c>
      <c r="H48" s="53">
        <f t="shared" si="7"/>
        <v>163282981</v>
      </c>
      <c r="I48" s="53">
        <f t="shared" si="7"/>
        <v>-2803056307</v>
      </c>
      <c r="J48" s="53">
        <f t="shared" si="7"/>
        <v>-5149095514</v>
      </c>
      <c r="K48" s="53">
        <f t="shared" si="7"/>
        <v>-189715352</v>
      </c>
      <c r="L48" s="53">
        <f t="shared" si="7"/>
        <v>-36248199</v>
      </c>
      <c r="M48" s="53">
        <f t="shared" si="7"/>
        <v>-433225519</v>
      </c>
      <c r="N48" s="53">
        <f t="shared" si="7"/>
        <v>-659189070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-5808284584</v>
      </c>
      <c r="X48" s="53">
        <f t="shared" si="7"/>
        <v>-1032621624</v>
      </c>
      <c r="Y48" s="53">
        <f t="shared" si="7"/>
        <v>-4775662960</v>
      </c>
      <c r="Z48" s="54">
        <f>+IF(X48&lt;&gt;0,+(Y48/X48)*100,0)</f>
        <v>462.4794647918394</v>
      </c>
      <c r="AA48" s="55">
        <f>SUM(AA45:AA47)</f>
        <v>-2065243208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90860042</v>
      </c>
      <c r="D8" s="18"/>
      <c r="E8" s="19">
        <v>35223502</v>
      </c>
      <c r="F8" s="20">
        <v>35223502</v>
      </c>
      <c r="G8" s="20">
        <v>50447986</v>
      </c>
      <c r="H8" s="20">
        <v>46294252</v>
      </c>
      <c r="I8" s="20">
        <v>7133107</v>
      </c>
      <c r="J8" s="20">
        <v>103875345</v>
      </c>
      <c r="K8" s="20">
        <v>2736983</v>
      </c>
      <c r="L8" s="20">
        <v>2059453</v>
      </c>
      <c r="M8" s="20">
        <v>1771657</v>
      </c>
      <c r="N8" s="20">
        <v>6568093</v>
      </c>
      <c r="O8" s="20"/>
      <c r="P8" s="20"/>
      <c r="Q8" s="20"/>
      <c r="R8" s="20"/>
      <c r="S8" s="20"/>
      <c r="T8" s="20"/>
      <c r="U8" s="20"/>
      <c r="V8" s="20"/>
      <c r="W8" s="20">
        <v>110443438</v>
      </c>
      <c r="X8" s="20">
        <v>17611770</v>
      </c>
      <c r="Y8" s="20">
        <v>92831668</v>
      </c>
      <c r="Z8" s="21">
        <v>527.10016085833513</v>
      </c>
      <c r="AA8" s="22">
        <v>35223502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200000</v>
      </c>
      <c r="F11" s="20">
        <v>200000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100008</v>
      </c>
      <c r="Y11" s="20">
        <v>-100008</v>
      </c>
      <c r="Z11" s="21">
        <v>-100</v>
      </c>
      <c r="AA11" s="22">
        <v>200000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90860042</v>
      </c>
      <c r="D12" s="29">
        <f>SUM(D6:D11)</f>
        <v>0</v>
      </c>
      <c r="E12" s="30">
        <f t="shared" si="0"/>
        <v>35423502</v>
      </c>
      <c r="F12" s="31">
        <f t="shared" si="0"/>
        <v>35423502</v>
      </c>
      <c r="G12" s="31">
        <f t="shared" si="0"/>
        <v>50447986</v>
      </c>
      <c r="H12" s="31">
        <f t="shared" si="0"/>
        <v>46294252</v>
      </c>
      <c r="I12" s="31">
        <f t="shared" si="0"/>
        <v>7133107</v>
      </c>
      <c r="J12" s="31">
        <f t="shared" si="0"/>
        <v>103875345</v>
      </c>
      <c r="K12" s="31">
        <f t="shared" si="0"/>
        <v>2736983</v>
      </c>
      <c r="L12" s="31">
        <f t="shared" si="0"/>
        <v>2059453</v>
      </c>
      <c r="M12" s="31">
        <f t="shared" si="0"/>
        <v>1771657</v>
      </c>
      <c r="N12" s="31">
        <f t="shared" si="0"/>
        <v>6568093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110443438</v>
      </c>
      <c r="X12" s="31">
        <f t="shared" si="0"/>
        <v>17711778</v>
      </c>
      <c r="Y12" s="31">
        <f t="shared" si="0"/>
        <v>92731660</v>
      </c>
      <c r="Z12" s="32">
        <f>+IF(X12&lt;&gt;0,+(Y12/X12)*100,0)</f>
        <v>523.55929483759337</v>
      </c>
      <c r="AA12" s="33">
        <f>SUM(AA6:AA11)</f>
        <v>35423502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336780665</v>
      </c>
      <c r="D19" s="18"/>
      <c r="E19" s="19">
        <v>124244227</v>
      </c>
      <c r="F19" s="20">
        <v>127961417</v>
      </c>
      <c r="G19" s="20">
        <v>338714843</v>
      </c>
      <c r="H19" s="20">
        <v>-1934183</v>
      </c>
      <c r="I19" s="20">
        <v>4644984</v>
      </c>
      <c r="J19" s="20">
        <v>341425644</v>
      </c>
      <c r="K19" s="20">
        <v>-637094</v>
      </c>
      <c r="L19" s="20">
        <v>4520688</v>
      </c>
      <c r="M19" s="20">
        <v>5730044</v>
      </c>
      <c r="N19" s="20">
        <v>9613638</v>
      </c>
      <c r="O19" s="20"/>
      <c r="P19" s="20"/>
      <c r="Q19" s="20"/>
      <c r="R19" s="20"/>
      <c r="S19" s="20"/>
      <c r="T19" s="20"/>
      <c r="U19" s="20"/>
      <c r="V19" s="20"/>
      <c r="W19" s="20">
        <v>351039282</v>
      </c>
      <c r="X19" s="20">
        <v>63980820</v>
      </c>
      <c r="Y19" s="20">
        <v>287058462</v>
      </c>
      <c r="Z19" s="21">
        <v>448.66330565941485</v>
      </c>
      <c r="AA19" s="22">
        <v>127961417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2656843</v>
      </c>
      <c r="D22" s="18"/>
      <c r="E22" s="19">
        <v>2237000</v>
      </c>
      <c r="F22" s="20">
        <v>2237000</v>
      </c>
      <c r="G22" s="20">
        <v>1500660</v>
      </c>
      <c r="H22" s="20">
        <v>1156183</v>
      </c>
      <c r="I22" s="20"/>
      <c r="J22" s="20">
        <v>2656843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2656843</v>
      </c>
      <c r="X22" s="20">
        <v>1118508</v>
      </c>
      <c r="Y22" s="20">
        <v>1538335</v>
      </c>
      <c r="Z22" s="21">
        <v>137.53455496071552</v>
      </c>
      <c r="AA22" s="22">
        <v>2237000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339437508</v>
      </c>
      <c r="D24" s="29">
        <f>SUM(D15:D23)</f>
        <v>0</v>
      </c>
      <c r="E24" s="36">
        <f t="shared" si="1"/>
        <v>126481227</v>
      </c>
      <c r="F24" s="37">
        <f t="shared" si="1"/>
        <v>130198417</v>
      </c>
      <c r="G24" s="37">
        <f t="shared" si="1"/>
        <v>340215503</v>
      </c>
      <c r="H24" s="37">
        <f t="shared" si="1"/>
        <v>-778000</v>
      </c>
      <c r="I24" s="37">
        <f t="shared" si="1"/>
        <v>4644984</v>
      </c>
      <c r="J24" s="37">
        <f t="shared" si="1"/>
        <v>344082487</v>
      </c>
      <c r="K24" s="37">
        <f t="shared" si="1"/>
        <v>-637094</v>
      </c>
      <c r="L24" s="37">
        <f t="shared" si="1"/>
        <v>4520688</v>
      </c>
      <c r="M24" s="37">
        <f t="shared" si="1"/>
        <v>5730044</v>
      </c>
      <c r="N24" s="37">
        <f t="shared" si="1"/>
        <v>9613638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353696125</v>
      </c>
      <c r="X24" s="37">
        <f t="shared" si="1"/>
        <v>65099328</v>
      </c>
      <c r="Y24" s="37">
        <f t="shared" si="1"/>
        <v>288596797</v>
      </c>
      <c r="Z24" s="38">
        <f>+IF(X24&lt;&gt;0,+(Y24/X24)*100,0)</f>
        <v>443.31762840931327</v>
      </c>
      <c r="AA24" s="39">
        <f>SUM(AA15:AA23)</f>
        <v>130198417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430297550</v>
      </c>
      <c r="D25" s="29">
        <f>+D12+D24</f>
        <v>0</v>
      </c>
      <c r="E25" s="30">
        <f t="shared" si="2"/>
        <v>161904729</v>
      </c>
      <c r="F25" s="31">
        <f t="shared" si="2"/>
        <v>165621919</v>
      </c>
      <c r="G25" s="31">
        <f t="shared" si="2"/>
        <v>390663489</v>
      </c>
      <c r="H25" s="31">
        <f t="shared" si="2"/>
        <v>45516252</v>
      </c>
      <c r="I25" s="31">
        <f t="shared" si="2"/>
        <v>11778091</v>
      </c>
      <c r="J25" s="31">
        <f t="shared" si="2"/>
        <v>447957832</v>
      </c>
      <c r="K25" s="31">
        <f t="shared" si="2"/>
        <v>2099889</v>
      </c>
      <c r="L25" s="31">
        <f t="shared" si="2"/>
        <v>6580141</v>
      </c>
      <c r="M25" s="31">
        <f t="shared" si="2"/>
        <v>7501701</v>
      </c>
      <c r="N25" s="31">
        <f t="shared" si="2"/>
        <v>16181731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464139563</v>
      </c>
      <c r="X25" s="31">
        <f t="shared" si="2"/>
        <v>82811106</v>
      </c>
      <c r="Y25" s="31">
        <f t="shared" si="2"/>
        <v>381328457</v>
      </c>
      <c r="Z25" s="32">
        <f>+IF(X25&lt;&gt;0,+(Y25/X25)*100,0)</f>
        <v>460.47985037176051</v>
      </c>
      <c r="AA25" s="33">
        <f>+AA12+AA24</f>
        <v>165621919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21944289</v>
      </c>
      <c r="D32" s="18"/>
      <c r="E32" s="19"/>
      <c r="F32" s="20"/>
      <c r="G32" s="20">
        <v>22357006</v>
      </c>
      <c r="H32" s="20">
        <v>434064</v>
      </c>
      <c r="I32" s="20">
        <v>864694</v>
      </c>
      <c r="J32" s="20">
        <v>23655764</v>
      </c>
      <c r="K32" s="20">
        <v>479076</v>
      </c>
      <c r="L32" s="20">
        <v>249627</v>
      </c>
      <c r="M32" s="20">
        <v>228902</v>
      </c>
      <c r="N32" s="20">
        <v>957605</v>
      </c>
      <c r="O32" s="20"/>
      <c r="P32" s="20"/>
      <c r="Q32" s="20"/>
      <c r="R32" s="20"/>
      <c r="S32" s="20"/>
      <c r="T32" s="20"/>
      <c r="U32" s="20"/>
      <c r="V32" s="20"/>
      <c r="W32" s="20">
        <v>24613369</v>
      </c>
      <c r="X32" s="20">
        <v>-432</v>
      </c>
      <c r="Y32" s="20">
        <v>24613801</v>
      </c>
      <c r="Z32" s="21">
        <v>-5697639.1203703703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21944289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22357006</v>
      </c>
      <c r="H34" s="31">
        <f t="shared" si="3"/>
        <v>434064</v>
      </c>
      <c r="I34" s="31">
        <f t="shared" si="3"/>
        <v>864694</v>
      </c>
      <c r="J34" s="31">
        <f t="shared" si="3"/>
        <v>23655764</v>
      </c>
      <c r="K34" s="31">
        <f t="shared" si="3"/>
        <v>479076</v>
      </c>
      <c r="L34" s="31">
        <f t="shared" si="3"/>
        <v>249627</v>
      </c>
      <c r="M34" s="31">
        <f t="shared" si="3"/>
        <v>228902</v>
      </c>
      <c r="N34" s="31">
        <f t="shared" si="3"/>
        <v>957605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24613369</v>
      </c>
      <c r="X34" s="31">
        <f t="shared" si="3"/>
        <v>-432</v>
      </c>
      <c r="Y34" s="31">
        <f t="shared" si="3"/>
        <v>24613801</v>
      </c>
      <c r="Z34" s="32">
        <f>+IF(X34&lt;&gt;0,+(Y34/X34)*100,0)</f>
        <v>-5697639.1203703703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21944289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22357006</v>
      </c>
      <c r="H40" s="31">
        <f t="shared" si="5"/>
        <v>434064</v>
      </c>
      <c r="I40" s="31">
        <f t="shared" si="5"/>
        <v>864694</v>
      </c>
      <c r="J40" s="31">
        <f t="shared" si="5"/>
        <v>23655764</v>
      </c>
      <c r="K40" s="31">
        <f t="shared" si="5"/>
        <v>479076</v>
      </c>
      <c r="L40" s="31">
        <f t="shared" si="5"/>
        <v>249627</v>
      </c>
      <c r="M40" s="31">
        <f t="shared" si="5"/>
        <v>228902</v>
      </c>
      <c r="N40" s="31">
        <f t="shared" si="5"/>
        <v>957605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24613369</v>
      </c>
      <c r="X40" s="31">
        <f t="shared" si="5"/>
        <v>-432</v>
      </c>
      <c r="Y40" s="31">
        <f t="shared" si="5"/>
        <v>24613801</v>
      </c>
      <c r="Z40" s="32">
        <f>+IF(X40&lt;&gt;0,+(Y40/X40)*100,0)</f>
        <v>-5697639.1203703703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408353261</v>
      </c>
      <c r="D42" s="43">
        <f>+D25-D40</f>
        <v>0</v>
      </c>
      <c r="E42" s="44">
        <f t="shared" si="6"/>
        <v>161904729</v>
      </c>
      <c r="F42" s="45">
        <f t="shared" si="6"/>
        <v>165621919</v>
      </c>
      <c r="G42" s="45">
        <f t="shared" si="6"/>
        <v>368306483</v>
      </c>
      <c r="H42" s="45">
        <f t="shared" si="6"/>
        <v>45082188</v>
      </c>
      <c r="I42" s="45">
        <f t="shared" si="6"/>
        <v>10913397</v>
      </c>
      <c r="J42" s="45">
        <f t="shared" si="6"/>
        <v>424302068</v>
      </c>
      <c r="K42" s="45">
        <f t="shared" si="6"/>
        <v>1620813</v>
      </c>
      <c r="L42" s="45">
        <f t="shared" si="6"/>
        <v>6330514</v>
      </c>
      <c r="M42" s="45">
        <f t="shared" si="6"/>
        <v>7272799</v>
      </c>
      <c r="N42" s="45">
        <f t="shared" si="6"/>
        <v>15224126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439526194</v>
      </c>
      <c r="X42" s="45">
        <f t="shared" si="6"/>
        <v>82811538</v>
      </c>
      <c r="Y42" s="45">
        <f t="shared" si="6"/>
        <v>356714656</v>
      </c>
      <c r="Z42" s="46">
        <f>+IF(X42&lt;&gt;0,+(Y42/X42)*100,0)</f>
        <v>430.7547771905891</v>
      </c>
      <c r="AA42" s="47">
        <f>+AA25-AA40</f>
        <v>165621919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313411551</v>
      </c>
      <c r="D45" s="18"/>
      <c r="E45" s="19">
        <v>256216327</v>
      </c>
      <c r="F45" s="20">
        <v>256216327</v>
      </c>
      <c r="G45" s="20">
        <v>313609197</v>
      </c>
      <c r="H45" s="20">
        <v>68153311</v>
      </c>
      <c r="I45" s="20">
        <v>3673658</v>
      </c>
      <c r="J45" s="20">
        <v>385436166</v>
      </c>
      <c r="K45" s="20">
        <v>-5690762</v>
      </c>
      <c r="L45" s="20">
        <v>1908818</v>
      </c>
      <c r="M45" s="20">
        <v>22761270</v>
      </c>
      <c r="N45" s="20">
        <v>18979326</v>
      </c>
      <c r="O45" s="20"/>
      <c r="P45" s="20"/>
      <c r="Q45" s="20"/>
      <c r="R45" s="20"/>
      <c r="S45" s="20"/>
      <c r="T45" s="20"/>
      <c r="U45" s="20"/>
      <c r="V45" s="20"/>
      <c r="W45" s="20">
        <v>404415492</v>
      </c>
      <c r="X45" s="20">
        <v>128108160</v>
      </c>
      <c r="Y45" s="20">
        <v>276307332</v>
      </c>
      <c r="Z45" s="48">
        <v>215.68285111580713</v>
      </c>
      <c r="AA45" s="22">
        <v>256216327</v>
      </c>
    </row>
    <row r="46" spans="1:27" ht="13.5" x14ac:dyDescent="0.25">
      <c r="A46" s="23" t="s">
        <v>69</v>
      </c>
      <c r="B46" s="17" t="s">
        <v>32</v>
      </c>
      <c r="C46" s="18">
        <v>-15853944</v>
      </c>
      <c r="D46" s="18"/>
      <c r="E46" s="19"/>
      <c r="F46" s="20"/>
      <c r="G46" s="20">
        <v>-15348671</v>
      </c>
      <c r="H46" s="20">
        <v>-505273</v>
      </c>
      <c r="I46" s="20"/>
      <c r="J46" s="20">
        <v>-15853944</v>
      </c>
      <c r="K46" s="20"/>
      <c r="L46" s="20"/>
      <c r="M46" s="20">
        <v>-972722</v>
      </c>
      <c r="N46" s="20">
        <v>-972722</v>
      </c>
      <c r="O46" s="20"/>
      <c r="P46" s="20"/>
      <c r="Q46" s="20"/>
      <c r="R46" s="20"/>
      <c r="S46" s="20"/>
      <c r="T46" s="20"/>
      <c r="U46" s="20"/>
      <c r="V46" s="20"/>
      <c r="W46" s="20">
        <v>-16826666</v>
      </c>
      <c r="X46" s="20"/>
      <c r="Y46" s="20">
        <v>-16826666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297557607</v>
      </c>
      <c r="D48" s="51">
        <f>SUM(D45:D47)</f>
        <v>0</v>
      </c>
      <c r="E48" s="52">
        <f t="shared" si="7"/>
        <v>256216327</v>
      </c>
      <c r="F48" s="53">
        <f t="shared" si="7"/>
        <v>256216327</v>
      </c>
      <c r="G48" s="53">
        <f t="shared" si="7"/>
        <v>298260526</v>
      </c>
      <c r="H48" s="53">
        <f t="shared" si="7"/>
        <v>67648038</v>
      </c>
      <c r="I48" s="53">
        <f t="shared" si="7"/>
        <v>3673658</v>
      </c>
      <c r="J48" s="53">
        <f t="shared" si="7"/>
        <v>369582222</v>
      </c>
      <c r="K48" s="53">
        <f t="shared" si="7"/>
        <v>-5690762</v>
      </c>
      <c r="L48" s="53">
        <f t="shared" si="7"/>
        <v>1908818</v>
      </c>
      <c r="M48" s="53">
        <f t="shared" si="7"/>
        <v>21788548</v>
      </c>
      <c r="N48" s="53">
        <f t="shared" si="7"/>
        <v>18006604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387588826</v>
      </c>
      <c r="X48" s="53">
        <f t="shared" si="7"/>
        <v>128108160</v>
      </c>
      <c r="Y48" s="53">
        <f t="shared" si="7"/>
        <v>259480666</v>
      </c>
      <c r="Z48" s="54">
        <f>+IF(X48&lt;&gt;0,+(Y48/X48)*100,0)</f>
        <v>202.5481171535053</v>
      </c>
      <c r="AA48" s="55">
        <f>SUM(AA45:AA47)</f>
        <v>256216327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59435531</v>
      </c>
      <c r="D8" s="18"/>
      <c r="E8" s="19">
        <v>66060799</v>
      </c>
      <c r="F8" s="20">
        <v>66060799</v>
      </c>
      <c r="G8" s="20">
        <v>139605881</v>
      </c>
      <c r="H8" s="20">
        <v>-65514247</v>
      </c>
      <c r="I8" s="20">
        <v>10394638</v>
      </c>
      <c r="J8" s="20">
        <v>84486272</v>
      </c>
      <c r="K8" s="20">
        <v>6030765</v>
      </c>
      <c r="L8" s="20">
        <v>7785384</v>
      </c>
      <c r="M8" s="20">
        <v>7120893</v>
      </c>
      <c r="N8" s="20">
        <v>20937042</v>
      </c>
      <c r="O8" s="20"/>
      <c r="P8" s="20"/>
      <c r="Q8" s="20"/>
      <c r="R8" s="20"/>
      <c r="S8" s="20"/>
      <c r="T8" s="20"/>
      <c r="U8" s="20"/>
      <c r="V8" s="20"/>
      <c r="W8" s="20">
        <v>105423314</v>
      </c>
      <c r="X8" s="20">
        <v>33030420</v>
      </c>
      <c r="Y8" s="20">
        <v>72392894</v>
      </c>
      <c r="Z8" s="21">
        <v>219.17037082786109</v>
      </c>
      <c r="AA8" s="22">
        <v>66060799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445178</v>
      </c>
      <c r="D11" s="18"/>
      <c r="E11" s="19">
        <v>428659</v>
      </c>
      <c r="F11" s="20">
        <v>428659</v>
      </c>
      <c r="G11" s="20">
        <v>428659</v>
      </c>
      <c r="H11" s="20">
        <v>16519</v>
      </c>
      <c r="I11" s="20"/>
      <c r="J11" s="20">
        <v>445178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445178</v>
      </c>
      <c r="X11" s="20">
        <v>214332</v>
      </c>
      <c r="Y11" s="20">
        <v>230846</v>
      </c>
      <c r="Z11" s="21">
        <v>107.7048690816117</v>
      </c>
      <c r="AA11" s="22">
        <v>428659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59880709</v>
      </c>
      <c r="D12" s="29">
        <f>SUM(D6:D11)</f>
        <v>0</v>
      </c>
      <c r="E12" s="30">
        <f t="shared" si="0"/>
        <v>66489458</v>
      </c>
      <c r="F12" s="31">
        <f t="shared" si="0"/>
        <v>66489458</v>
      </c>
      <c r="G12" s="31">
        <f t="shared" si="0"/>
        <v>140034540</v>
      </c>
      <c r="H12" s="31">
        <f t="shared" si="0"/>
        <v>-65497728</v>
      </c>
      <c r="I12" s="31">
        <f t="shared" si="0"/>
        <v>10394638</v>
      </c>
      <c r="J12" s="31">
        <f t="shared" si="0"/>
        <v>84931450</v>
      </c>
      <c r="K12" s="31">
        <f t="shared" si="0"/>
        <v>6030765</v>
      </c>
      <c r="L12" s="31">
        <f t="shared" si="0"/>
        <v>7785384</v>
      </c>
      <c r="M12" s="31">
        <f t="shared" si="0"/>
        <v>7120893</v>
      </c>
      <c r="N12" s="31">
        <f t="shared" si="0"/>
        <v>20937042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105868492</v>
      </c>
      <c r="X12" s="31">
        <f t="shared" si="0"/>
        <v>33244752</v>
      </c>
      <c r="Y12" s="31">
        <f t="shared" si="0"/>
        <v>72623740</v>
      </c>
      <c r="Z12" s="32">
        <f>+IF(X12&lt;&gt;0,+(Y12/X12)*100,0)</f>
        <v>218.451742398319</v>
      </c>
      <c r="AA12" s="33">
        <f>SUM(AA6:AA11)</f>
        <v>66489458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161098618</v>
      </c>
      <c r="D19" s="18"/>
      <c r="E19" s="19">
        <v>148945812</v>
      </c>
      <c r="F19" s="20">
        <v>148945812</v>
      </c>
      <c r="G19" s="20">
        <v>140908703</v>
      </c>
      <c r="H19" s="20">
        <v>20496528</v>
      </c>
      <c r="I19" s="20">
        <v>522733</v>
      </c>
      <c r="J19" s="20">
        <v>161927964</v>
      </c>
      <c r="K19" s="20">
        <v>1710361</v>
      </c>
      <c r="L19" s="20"/>
      <c r="M19" s="20">
        <v>556390</v>
      </c>
      <c r="N19" s="20">
        <v>2266751</v>
      </c>
      <c r="O19" s="20"/>
      <c r="P19" s="20"/>
      <c r="Q19" s="20"/>
      <c r="R19" s="20"/>
      <c r="S19" s="20"/>
      <c r="T19" s="20"/>
      <c r="U19" s="20"/>
      <c r="V19" s="20"/>
      <c r="W19" s="20">
        <v>164194715</v>
      </c>
      <c r="X19" s="20">
        <v>74472972</v>
      </c>
      <c r="Y19" s="20">
        <v>89721743</v>
      </c>
      <c r="Z19" s="21">
        <v>120.47557736785366</v>
      </c>
      <c r="AA19" s="22">
        <v>148945812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230463</v>
      </c>
      <c r="D22" s="18"/>
      <c r="E22" s="19">
        <v>230463</v>
      </c>
      <c r="F22" s="20">
        <v>230463</v>
      </c>
      <c r="G22" s="20">
        <v>230463</v>
      </c>
      <c r="H22" s="20"/>
      <c r="I22" s="20"/>
      <c r="J22" s="20">
        <v>230463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230463</v>
      </c>
      <c r="X22" s="20">
        <v>115236</v>
      </c>
      <c r="Y22" s="20">
        <v>115227</v>
      </c>
      <c r="Z22" s="21">
        <v>99.992189940643556</v>
      </c>
      <c r="AA22" s="22">
        <v>230463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161329081</v>
      </c>
      <c r="D24" s="29">
        <f>SUM(D15:D23)</f>
        <v>0</v>
      </c>
      <c r="E24" s="36">
        <f t="shared" si="1"/>
        <v>149176275</v>
      </c>
      <c r="F24" s="37">
        <f t="shared" si="1"/>
        <v>149176275</v>
      </c>
      <c r="G24" s="37">
        <f t="shared" si="1"/>
        <v>141139166</v>
      </c>
      <c r="H24" s="37">
        <f t="shared" si="1"/>
        <v>20496528</v>
      </c>
      <c r="I24" s="37">
        <f t="shared" si="1"/>
        <v>522733</v>
      </c>
      <c r="J24" s="37">
        <f t="shared" si="1"/>
        <v>162158427</v>
      </c>
      <c r="K24" s="37">
        <f t="shared" si="1"/>
        <v>1710361</v>
      </c>
      <c r="L24" s="37">
        <f t="shared" si="1"/>
        <v>0</v>
      </c>
      <c r="M24" s="37">
        <f t="shared" si="1"/>
        <v>556390</v>
      </c>
      <c r="N24" s="37">
        <f t="shared" si="1"/>
        <v>2266751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164425178</v>
      </c>
      <c r="X24" s="37">
        <f t="shared" si="1"/>
        <v>74588208</v>
      </c>
      <c r="Y24" s="37">
        <f t="shared" si="1"/>
        <v>89836970</v>
      </c>
      <c r="Z24" s="38">
        <f>+IF(X24&lt;&gt;0,+(Y24/X24)*100,0)</f>
        <v>120.44393129809474</v>
      </c>
      <c r="AA24" s="39">
        <f>SUM(AA15:AA23)</f>
        <v>149176275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221209790</v>
      </c>
      <c r="D25" s="29">
        <f>+D12+D24</f>
        <v>0</v>
      </c>
      <c r="E25" s="30">
        <f t="shared" si="2"/>
        <v>215665733</v>
      </c>
      <c r="F25" s="31">
        <f t="shared" si="2"/>
        <v>215665733</v>
      </c>
      <c r="G25" s="31">
        <f t="shared" si="2"/>
        <v>281173706</v>
      </c>
      <c r="H25" s="31">
        <f t="shared" si="2"/>
        <v>-45001200</v>
      </c>
      <c r="I25" s="31">
        <f t="shared" si="2"/>
        <v>10917371</v>
      </c>
      <c r="J25" s="31">
        <f t="shared" si="2"/>
        <v>247089877</v>
      </c>
      <c r="K25" s="31">
        <f t="shared" si="2"/>
        <v>7741126</v>
      </c>
      <c r="L25" s="31">
        <f t="shared" si="2"/>
        <v>7785384</v>
      </c>
      <c r="M25" s="31">
        <f t="shared" si="2"/>
        <v>7677283</v>
      </c>
      <c r="N25" s="31">
        <f t="shared" si="2"/>
        <v>23203793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270293670</v>
      </c>
      <c r="X25" s="31">
        <f t="shared" si="2"/>
        <v>107832960</v>
      </c>
      <c r="Y25" s="31">
        <f t="shared" si="2"/>
        <v>162460710</v>
      </c>
      <c r="Z25" s="32">
        <f>+IF(X25&lt;&gt;0,+(Y25/X25)*100,0)</f>
        <v>150.65960352011109</v>
      </c>
      <c r="AA25" s="33">
        <f>+AA12+AA24</f>
        <v>215665733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39684204</v>
      </c>
      <c r="D32" s="18"/>
      <c r="E32" s="19">
        <v>108964302</v>
      </c>
      <c r="F32" s="20">
        <v>108964302</v>
      </c>
      <c r="G32" s="20">
        <v>32682292</v>
      </c>
      <c r="H32" s="20">
        <v>461437</v>
      </c>
      <c r="I32" s="20">
        <v>384011</v>
      </c>
      <c r="J32" s="20">
        <v>33527740</v>
      </c>
      <c r="K32" s="20">
        <v>6748138</v>
      </c>
      <c r="L32" s="20">
        <v>1647300</v>
      </c>
      <c r="M32" s="20">
        <v>-1210734</v>
      </c>
      <c r="N32" s="20">
        <v>7184704</v>
      </c>
      <c r="O32" s="20"/>
      <c r="P32" s="20"/>
      <c r="Q32" s="20"/>
      <c r="R32" s="20"/>
      <c r="S32" s="20"/>
      <c r="T32" s="20"/>
      <c r="U32" s="20"/>
      <c r="V32" s="20"/>
      <c r="W32" s="20">
        <v>40712444</v>
      </c>
      <c r="X32" s="20">
        <v>54482142</v>
      </c>
      <c r="Y32" s="20">
        <v>-13769698</v>
      </c>
      <c r="Z32" s="21">
        <v>-25.273782370744531</v>
      </c>
      <c r="AA32" s="22">
        <v>108964302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39684204</v>
      </c>
      <c r="D34" s="29">
        <f>SUM(D29:D33)</f>
        <v>0</v>
      </c>
      <c r="E34" s="30">
        <f t="shared" si="3"/>
        <v>108964302</v>
      </c>
      <c r="F34" s="31">
        <f t="shared" si="3"/>
        <v>108964302</v>
      </c>
      <c r="G34" s="31">
        <f t="shared" si="3"/>
        <v>32682292</v>
      </c>
      <c r="H34" s="31">
        <f t="shared" si="3"/>
        <v>461437</v>
      </c>
      <c r="I34" s="31">
        <f t="shared" si="3"/>
        <v>384011</v>
      </c>
      <c r="J34" s="31">
        <f t="shared" si="3"/>
        <v>33527740</v>
      </c>
      <c r="K34" s="31">
        <f t="shared" si="3"/>
        <v>6748138</v>
      </c>
      <c r="L34" s="31">
        <f t="shared" si="3"/>
        <v>1647300</v>
      </c>
      <c r="M34" s="31">
        <f t="shared" si="3"/>
        <v>-1210734</v>
      </c>
      <c r="N34" s="31">
        <f t="shared" si="3"/>
        <v>7184704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40712444</v>
      </c>
      <c r="X34" s="31">
        <f t="shared" si="3"/>
        <v>54482142</v>
      </c>
      <c r="Y34" s="31">
        <f t="shared" si="3"/>
        <v>-13769698</v>
      </c>
      <c r="Z34" s="32">
        <f>+IF(X34&lt;&gt;0,+(Y34/X34)*100,0)</f>
        <v>-25.273782370744531</v>
      </c>
      <c r="AA34" s="33">
        <f>SUM(AA29:AA33)</f>
        <v>108964302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39684204</v>
      </c>
      <c r="D40" s="29">
        <f>+D34+D39</f>
        <v>0</v>
      </c>
      <c r="E40" s="30">
        <f t="shared" si="5"/>
        <v>108964302</v>
      </c>
      <c r="F40" s="31">
        <f t="shared" si="5"/>
        <v>108964302</v>
      </c>
      <c r="G40" s="31">
        <f t="shared" si="5"/>
        <v>32682292</v>
      </c>
      <c r="H40" s="31">
        <f t="shared" si="5"/>
        <v>461437</v>
      </c>
      <c r="I40" s="31">
        <f t="shared" si="5"/>
        <v>384011</v>
      </c>
      <c r="J40" s="31">
        <f t="shared" si="5"/>
        <v>33527740</v>
      </c>
      <c r="K40" s="31">
        <f t="shared" si="5"/>
        <v>6748138</v>
      </c>
      <c r="L40" s="31">
        <f t="shared" si="5"/>
        <v>1647300</v>
      </c>
      <c r="M40" s="31">
        <f t="shared" si="5"/>
        <v>-1210734</v>
      </c>
      <c r="N40" s="31">
        <f t="shared" si="5"/>
        <v>7184704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40712444</v>
      </c>
      <c r="X40" s="31">
        <f t="shared" si="5"/>
        <v>54482142</v>
      </c>
      <c r="Y40" s="31">
        <f t="shared" si="5"/>
        <v>-13769698</v>
      </c>
      <c r="Z40" s="32">
        <f>+IF(X40&lt;&gt;0,+(Y40/X40)*100,0)</f>
        <v>-25.273782370744531</v>
      </c>
      <c r="AA40" s="33">
        <f>+AA34+AA39</f>
        <v>108964302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181525586</v>
      </c>
      <c r="D42" s="43">
        <f>+D25-D40</f>
        <v>0</v>
      </c>
      <c r="E42" s="44">
        <f t="shared" si="6"/>
        <v>106701431</v>
      </c>
      <c r="F42" s="45">
        <f t="shared" si="6"/>
        <v>106701431</v>
      </c>
      <c r="G42" s="45">
        <f t="shared" si="6"/>
        <v>248491414</v>
      </c>
      <c r="H42" s="45">
        <f t="shared" si="6"/>
        <v>-45462637</v>
      </c>
      <c r="I42" s="45">
        <f t="shared" si="6"/>
        <v>10533360</v>
      </c>
      <c r="J42" s="45">
        <f t="shared" si="6"/>
        <v>213562137</v>
      </c>
      <c r="K42" s="45">
        <f t="shared" si="6"/>
        <v>992988</v>
      </c>
      <c r="L42" s="45">
        <f t="shared" si="6"/>
        <v>6138084</v>
      </c>
      <c r="M42" s="45">
        <f t="shared" si="6"/>
        <v>8888017</v>
      </c>
      <c r="N42" s="45">
        <f t="shared" si="6"/>
        <v>16019089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229581226</v>
      </c>
      <c r="X42" s="45">
        <f t="shared" si="6"/>
        <v>53350818</v>
      </c>
      <c r="Y42" s="45">
        <f t="shared" si="6"/>
        <v>176230408</v>
      </c>
      <c r="Z42" s="46">
        <f>+IF(X42&lt;&gt;0,+(Y42/X42)*100,0)</f>
        <v>330.32372249662603</v>
      </c>
      <c r="AA42" s="47">
        <f>+AA25-AA40</f>
        <v>106701431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125381183</v>
      </c>
      <c r="D45" s="18"/>
      <c r="E45" s="19">
        <v>191148379</v>
      </c>
      <c r="F45" s="20">
        <v>191148379</v>
      </c>
      <c r="G45" s="20">
        <v>130962194</v>
      </c>
      <c r="H45" s="20">
        <v>-37998976</v>
      </c>
      <c r="I45" s="20">
        <v>7683529</v>
      </c>
      <c r="J45" s="20">
        <v>100646747</v>
      </c>
      <c r="K45" s="20">
        <v>5688164</v>
      </c>
      <c r="L45" s="20">
        <v>6685621</v>
      </c>
      <c r="M45" s="20">
        <v>6319829</v>
      </c>
      <c r="N45" s="20">
        <v>18693614</v>
      </c>
      <c r="O45" s="20"/>
      <c r="P45" s="20"/>
      <c r="Q45" s="20"/>
      <c r="R45" s="20"/>
      <c r="S45" s="20"/>
      <c r="T45" s="20"/>
      <c r="U45" s="20"/>
      <c r="V45" s="20"/>
      <c r="W45" s="20">
        <v>119340361</v>
      </c>
      <c r="X45" s="20">
        <v>95574180</v>
      </c>
      <c r="Y45" s="20">
        <v>23766181</v>
      </c>
      <c r="Z45" s="48">
        <v>24.866738066703789</v>
      </c>
      <c r="AA45" s="22">
        <v>191148379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125381183</v>
      </c>
      <c r="D48" s="51">
        <f>SUM(D45:D47)</f>
        <v>0</v>
      </c>
      <c r="E48" s="52">
        <f t="shared" si="7"/>
        <v>191148379</v>
      </c>
      <c r="F48" s="53">
        <f t="shared" si="7"/>
        <v>191148379</v>
      </c>
      <c r="G48" s="53">
        <f t="shared" si="7"/>
        <v>130962194</v>
      </c>
      <c r="H48" s="53">
        <f t="shared" si="7"/>
        <v>-37998976</v>
      </c>
      <c r="I48" s="53">
        <f t="shared" si="7"/>
        <v>7683529</v>
      </c>
      <c r="J48" s="53">
        <f t="shared" si="7"/>
        <v>100646747</v>
      </c>
      <c r="K48" s="53">
        <f t="shared" si="7"/>
        <v>5688164</v>
      </c>
      <c r="L48" s="53">
        <f t="shared" si="7"/>
        <v>6685621</v>
      </c>
      <c r="M48" s="53">
        <f t="shared" si="7"/>
        <v>6319829</v>
      </c>
      <c r="N48" s="53">
        <f t="shared" si="7"/>
        <v>18693614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119340361</v>
      </c>
      <c r="X48" s="53">
        <f t="shared" si="7"/>
        <v>95574180</v>
      </c>
      <c r="Y48" s="53">
        <f t="shared" si="7"/>
        <v>23766181</v>
      </c>
      <c r="Z48" s="54">
        <f>+IF(X48&lt;&gt;0,+(Y48/X48)*100,0)</f>
        <v>24.866738066703789</v>
      </c>
      <c r="AA48" s="55">
        <f>SUM(AA45:AA47)</f>
        <v>191148379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-59694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-59694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52657646</v>
      </c>
      <c r="D19" s="18"/>
      <c r="E19" s="19">
        <v>37500000</v>
      </c>
      <c r="F19" s="20">
        <v>37500000</v>
      </c>
      <c r="G19" s="20"/>
      <c r="H19" s="20"/>
      <c r="I19" s="20">
        <v>2545520</v>
      </c>
      <c r="J19" s="20">
        <v>2545520</v>
      </c>
      <c r="K19" s="20">
        <v>4266150</v>
      </c>
      <c r="L19" s="20">
        <v>3204793</v>
      </c>
      <c r="M19" s="20">
        <v>12767703</v>
      </c>
      <c r="N19" s="20">
        <v>20238646</v>
      </c>
      <c r="O19" s="20"/>
      <c r="P19" s="20"/>
      <c r="Q19" s="20"/>
      <c r="R19" s="20"/>
      <c r="S19" s="20"/>
      <c r="T19" s="20"/>
      <c r="U19" s="20"/>
      <c r="V19" s="20"/>
      <c r="W19" s="20">
        <v>22784166</v>
      </c>
      <c r="X19" s="20">
        <v>18750000</v>
      </c>
      <c r="Y19" s="20">
        <v>4034166</v>
      </c>
      <c r="Z19" s="21">
        <v>21.515552</v>
      </c>
      <c r="AA19" s="22">
        <v>37500000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646262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53303908</v>
      </c>
      <c r="D24" s="29">
        <f>SUM(D15:D23)</f>
        <v>0</v>
      </c>
      <c r="E24" s="36">
        <f t="shared" si="1"/>
        <v>37500000</v>
      </c>
      <c r="F24" s="37">
        <f t="shared" si="1"/>
        <v>37500000</v>
      </c>
      <c r="G24" s="37">
        <f t="shared" si="1"/>
        <v>0</v>
      </c>
      <c r="H24" s="37">
        <f t="shared" si="1"/>
        <v>0</v>
      </c>
      <c r="I24" s="37">
        <f t="shared" si="1"/>
        <v>2545520</v>
      </c>
      <c r="J24" s="37">
        <f t="shared" si="1"/>
        <v>2545520</v>
      </c>
      <c r="K24" s="37">
        <f t="shared" si="1"/>
        <v>4266150</v>
      </c>
      <c r="L24" s="37">
        <f t="shared" si="1"/>
        <v>3204793</v>
      </c>
      <c r="M24" s="37">
        <f t="shared" si="1"/>
        <v>12767703</v>
      </c>
      <c r="N24" s="37">
        <f t="shared" si="1"/>
        <v>20238646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22784166</v>
      </c>
      <c r="X24" s="37">
        <f t="shared" si="1"/>
        <v>18750000</v>
      </c>
      <c r="Y24" s="37">
        <f t="shared" si="1"/>
        <v>4034166</v>
      </c>
      <c r="Z24" s="38">
        <f>+IF(X24&lt;&gt;0,+(Y24/X24)*100,0)</f>
        <v>21.515552</v>
      </c>
      <c r="AA24" s="39">
        <f>SUM(AA15:AA23)</f>
        <v>37500000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53244214</v>
      </c>
      <c r="D25" s="29">
        <f>+D12+D24</f>
        <v>0</v>
      </c>
      <c r="E25" s="30">
        <f t="shared" si="2"/>
        <v>37500000</v>
      </c>
      <c r="F25" s="31">
        <f t="shared" si="2"/>
        <v>37500000</v>
      </c>
      <c r="G25" s="31">
        <f t="shared" si="2"/>
        <v>0</v>
      </c>
      <c r="H25" s="31">
        <f t="shared" si="2"/>
        <v>0</v>
      </c>
      <c r="I25" s="31">
        <f t="shared" si="2"/>
        <v>2545520</v>
      </c>
      <c r="J25" s="31">
        <f t="shared" si="2"/>
        <v>2545520</v>
      </c>
      <c r="K25" s="31">
        <f t="shared" si="2"/>
        <v>4266150</v>
      </c>
      <c r="L25" s="31">
        <f t="shared" si="2"/>
        <v>3204793</v>
      </c>
      <c r="M25" s="31">
        <f t="shared" si="2"/>
        <v>12767703</v>
      </c>
      <c r="N25" s="31">
        <f t="shared" si="2"/>
        <v>20238646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22784166</v>
      </c>
      <c r="X25" s="31">
        <f t="shared" si="2"/>
        <v>18750000</v>
      </c>
      <c r="Y25" s="31">
        <f t="shared" si="2"/>
        <v>4034166</v>
      </c>
      <c r="Z25" s="32">
        <f>+IF(X25&lt;&gt;0,+(Y25/X25)*100,0)</f>
        <v>21.515552</v>
      </c>
      <c r="AA25" s="33">
        <f>+AA12+AA24</f>
        <v>37500000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53244214</v>
      </c>
      <c r="D42" s="43">
        <f>+D25-D40</f>
        <v>0</v>
      </c>
      <c r="E42" s="44">
        <f t="shared" si="6"/>
        <v>37500000</v>
      </c>
      <c r="F42" s="45">
        <f t="shared" si="6"/>
        <v>37500000</v>
      </c>
      <c r="G42" s="45">
        <f t="shared" si="6"/>
        <v>0</v>
      </c>
      <c r="H42" s="45">
        <f t="shared" si="6"/>
        <v>0</v>
      </c>
      <c r="I42" s="45">
        <f t="shared" si="6"/>
        <v>2545520</v>
      </c>
      <c r="J42" s="45">
        <f t="shared" si="6"/>
        <v>2545520</v>
      </c>
      <c r="K42" s="45">
        <f t="shared" si="6"/>
        <v>4266150</v>
      </c>
      <c r="L42" s="45">
        <f t="shared" si="6"/>
        <v>3204793</v>
      </c>
      <c r="M42" s="45">
        <f t="shared" si="6"/>
        <v>12767703</v>
      </c>
      <c r="N42" s="45">
        <f t="shared" si="6"/>
        <v>20238646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22784166</v>
      </c>
      <c r="X42" s="45">
        <f t="shared" si="6"/>
        <v>18750000</v>
      </c>
      <c r="Y42" s="45">
        <f t="shared" si="6"/>
        <v>4034166</v>
      </c>
      <c r="Z42" s="46">
        <f>+IF(X42&lt;&gt;0,+(Y42/X42)*100,0)</f>
        <v>21.515552</v>
      </c>
      <c r="AA42" s="47">
        <f>+AA25-AA40</f>
        <v>37500000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2706286</v>
      </c>
      <c r="H6" s="20">
        <v>-22556074</v>
      </c>
      <c r="I6" s="20">
        <v>36552443</v>
      </c>
      <c r="J6" s="20">
        <v>16702655</v>
      </c>
      <c r="K6" s="20">
        <v>-9474361</v>
      </c>
      <c r="L6" s="20">
        <v>-9224465</v>
      </c>
      <c r="M6" s="20">
        <v>38560905</v>
      </c>
      <c r="N6" s="20">
        <v>19862079</v>
      </c>
      <c r="O6" s="20"/>
      <c r="P6" s="20"/>
      <c r="Q6" s="20"/>
      <c r="R6" s="20"/>
      <c r="S6" s="20"/>
      <c r="T6" s="20"/>
      <c r="U6" s="20"/>
      <c r="V6" s="20"/>
      <c r="W6" s="20">
        <v>36564734</v>
      </c>
      <c r="X6" s="20"/>
      <c r="Y6" s="20">
        <v>36564734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96572</v>
      </c>
      <c r="F8" s="20">
        <v>96572</v>
      </c>
      <c r="G8" s="20">
        <v>12550719</v>
      </c>
      <c r="H8" s="20">
        <v>12323470</v>
      </c>
      <c r="I8" s="20">
        <v>11178223</v>
      </c>
      <c r="J8" s="20">
        <v>36052412</v>
      </c>
      <c r="K8" s="20">
        <v>8916540</v>
      </c>
      <c r="L8" s="20">
        <v>12102236</v>
      </c>
      <c r="M8" s="20">
        <v>9279300</v>
      </c>
      <c r="N8" s="20">
        <v>30298076</v>
      </c>
      <c r="O8" s="20"/>
      <c r="P8" s="20"/>
      <c r="Q8" s="20"/>
      <c r="R8" s="20"/>
      <c r="S8" s="20"/>
      <c r="T8" s="20"/>
      <c r="U8" s="20"/>
      <c r="V8" s="20"/>
      <c r="W8" s="20">
        <v>66350488</v>
      </c>
      <c r="X8" s="20">
        <v>48288</v>
      </c>
      <c r="Y8" s="20">
        <v>66302200</v>
      </c>
      <c r="Z8" s="21">
        <v>137305.74884029158</v>
      </c>
      <c r="AA8" s="22">
        <v>96572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-820002</v>
      </c>
      <c r="Y11" s="20">
        <v>820002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96572</v>
      </c>
      <c r="F12" s="31">
        <f t="shared" si="0"/>
        <v>96572</v>
      </c>
      <c r="G12" s="31">
        <f t="shared" si="0"/>
        <v>15257005</v>
      </c>
      <c r="H12" s="31">
        <f t="shared" si="0"/>
        <v>-10232604</v>
      </c>
      <c r="I12" s="31">
        <f t="shared" si="0"/>
        <v>47730666</v>
      </c>
      <c r="J12" s="31">
        <f t="shared" si="0"/>
        <v>52755067</v>
      </c>
      <c r="K12" s="31">
        <f t="shared" si="0"/>
        <v>-557821</v>
      </c>
      <c r="L12" s="31">
        <f t="shared" si="0"/>
        <v>2877771</v>
      </c>
      <c r="M12" s="31">
        <f t="shared" si="0"/>
        <v>47840205</v>
      </c>
      <c r="N12" s="31">
        <f t="shared" si="0"/>
        <v>50160155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102915222</v>
      </c>
      <c r="X12" s="31">
        <f t="shared" si="0"/>
        <v>-771714</v>
      </c>
      <c r="Y12" s="31">
        <f t="shared" si="0"/>
        <v>103686936</v>
      </c>
      <c r="Z12" s="32">
        <f>+IF(X12&lt;&gt;0,+(Y12/X12)*100,0)</f>
        <v>-13435.927817818518</v>
      </c>
      <c r="AA12" s="33">
        <f>SUM(AA6:AA11)</f>
        <v>96572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61930000</v>
      </c>
      <c r="F19" s="20">
        <v>61930000</v>
      </c>
      <c r="G19" s="20">
        <v>460021</v>
      </c>
      <c r="H19" s="20">
        <v>13790159</v>
      </c>
      <c r="I19" s="20">
        <v>10076163</v>
      </c>
      <c r="J19" s="20">
        <v>24326343</v>
      </c>
      <c r="K19" s="20">
        <v>5057725</v>
      </c>
      <c r="L19" s="20">
        <v>10788393</v>
      </c>
      <c r="M19" s="20">
        <v>7793028</v>
      </c>
      <c r="N19" s="20">
        <v>23639146</v>
      </c>
      <c r="O19" s="20"/>
      <c r="P19" s="20"/>
      <c r="Q19" s="20"/>
      <c r="R19" s="20"/>
      <c r="S19" s="20"/>
      <c r="T19" s="20"/>
      <c r="U19" s="20"/>
      <c r="V19" s="20"/>
      <c r="W19" s="20">
        <v>47965489</v>
      </c>
      <c r="X19" s="20">
        <v>48713960</v>
      </c>
      <c r="Y19" s="20">
        <v>-748471</v>
      </c>
      <c r="Z19" s="21">
        <v>-1.5364610062495434</v>
      </c>
      <c r="AA19" s="22">
        <v>61930000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61930000</v>
      </c>
      <c r="F24" s="37">
        <f t="shared" si="1"/>
        <v>61930000</v>
      </c>
      <c r="G24" s="37">
        <f t="shared" si="1"/>
        <v>460021</v>
      </c>
      <c r="H24" s="37">
        <f t="shared" si="1"/>
        <v>13790159</v>
      </c>
      <c r="I24" s="37">
        <f t="shared" si="1"/>
        <v>10076163</v>
      </c>
      <c r="J24" s="37">
        <f t="shared" si="1"/>
        <v>24326343</v>
      </c>
      <c r="K24" s="37">
        <f t="shared" si="1"/>
        <v>5057725</v>
      </c>
      <c r="L24" s="37">
        <f t="shared" si="1"/>
        <v>10788393</v>
      </c>
      <c r="M24" s="37">
        <f t="shared" si="1"/>
        <v>7793028</v>
      </c>
      <c r="N24" s="37">
        <f t="shared" si="1"/>
        <v>23639146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47965489</v>
      </c>
      <c r="X24" s="37">
        <f t="shared" si="1"/>
        <v>48713960</v>
      </c>
      <c r="Y24" s="37">
        <f t="shared" si="1"/>
        <v>-748471</v>
      </c>
      <c r="Z24" s="38">
        <f>+IF(X24&lt;&gt;0,+(Y24/X24)*100,0)</f>
        <v>-1.5364610062495434</v>
      </c>
      <c r="AA24" s="39">
        <f>SUM(AA15:AA23)</f>
        <v>61930000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62026572</v>
      </c>
      <c r="F25" s="31">
        <f t="shared" si="2"/>
        <v>62026572</v>
      </c>
      <c r="G25" s="31">
        <f t="shared" si="2"/>
        <v>15717026</v>
      </c>
      <c r="H25" s="31">
        <f t="shared" si="2"/>
        <v>3557555</v>
      </c>
      <c r="I25" s="31">
        <f t="shared" si="2"/>
        <v>57806829</v>
      </c>
      <c r="J25" s="31">
        <f t="shared" si="2"/>
        <v>77081410</v>
      </c>
      <c r="K25" s="31">
        <f t="shared" si="2"/>
        <v>4499904</v>
      </c>
      <c r="L25" s="31">
        <f t="shared" si="2"/>
        <v>13666164</v>
      </c>
      <c r="M25" s="31">
        <f t="shared" si="2"/>
        <v>55633233</v>
      </c>
      <c r="N25" s="31">
        <f t="shared" si="2"/>
        <v>73799301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150880711</v>
      </c>
      <c r="X25" s="31">
        <f t="shared" si="2"/>
        <v>47942246</v>
      </c>
      <c r="Y25" s="31">
        <f t="shared" si="2"/>
        <v>102938465</v>
      </c>
      <c r="Z25" s="32">
        <f>+IF(X25&lt;&gt;0,+(Y25/X25)*100,0)</f>
        <v>214.71348046564191</v>
      </c>
      <c r="AA25" s="33">
        <f>+AA12+AA24</f>
        <v>62026572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1000000</v>
      </c>
      <c r="F31" s="20">
        <v>1000000</v>
      </c>
      <c r="G31" s="20">
        <v>17790</v>
      </c>
      <c r="H31" s="20">
        <v>177207</v>
      </c>
      <c r="I31" s="20">
        <v>17711</v>
      </c>
      <c r="J31" s="20">
        <v>212708</v>
      </c>
      <c r="K31" s="20">
        <v>51015</v>
      </c>
      <c r="L31" s="20">
        <v>21470</v>
      </c>
      <c r="M31" s="20">
        <v>23520</v>
      </c>
      <c r="N31" s="20">
        <v>96005</v>
      </c>
      <c r="O31" s="20"/>
      <c r="P31" s="20"/>
      <c r="Q31" s="20"/>
      <c r="R31" s="20"/>
      <c r="S31" s="20"/>
      <c r="T31" s="20"/>
      <c r="U31" s="20"/>
      <c r="V31" s="20"/>
      <c r="W31" s="20">
        <v>308713</v>
      </c>
      <c r="X31" s="20">
        <v>499998</v>
      </c>
      <c r="Y31" s="20">
        <v>-191285</v>
      </c>
      <c r="Z31" s="21">
        <v>-38.257153028612109</v>
      </c>
      <c r="AA31" s="22">
        <v>1000000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-1000000</v>
      </c>
      <c r="F32" s="20">
        <v>-1000000</v>
      </c>
      <c r="G32" s="20">
        <v>3487623</v>
      </c>
      <c r="H32" s="20">
        <v>9389691</v>
      </c>
      <c r="I32" s="20">
        <v>14836893</v>
      </c>
      <c r="J32" s="20">
        <v>27714207</v>
      </c>
      <c r="K32" s="20">
        <v>12090103</v>
      </c>
      <c r="L32" s="20">
        <v>19892920</v>
      </c>
      <c r="M32" s="20">
        <v>-8241149</v>
      </c>
      <c r="N32" s="20">
        <v>23741874</v>
      </c>
      <c r="O32" s="20"/>
      <c r="P32" s="20"/>
      <c r="Q32" s="20"/>
      <c r="R32" s="20"/>
      <c r="S32" s="20"/>
      <c r="T32" s="20"/>
      <c r="U32" s="20"/>
      <c r="V32" s="20"/>
      <c r="W32" s="20">
        <v>51456081</v>
      </c>
      <c r="X32" s="20">
        <v>1500002</v>
      </c>
      <c r="Y32" s="20">
        <v>49956079</v>
      </c>
      <c r="Z32" s="21">
        <v>3330.4008261322315</v>
      </c>
      <c r="AA32" s="22">
        <v>-1000000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3505413</v>
      </c>
      <c r="H34" s="31">
        <f t="shared" si="3"/>
        <v>9566898</v>
      </c>
      <c r="I34" s="31">
        <f t="shared" si="3"/>
        <v>14854604</v>
      </c>
      <c r="J34" s="31">
        <f t="shared" si="3"/>
        <v>27926915</v>
      </c>
      <c r="K34" s="31">
        <f t="shared" si="3"/>
        <v>12141118</v>
      </c>
      <c r="L34" s="31">
        <f t="shared" si="3"/>
        <v>19914390</v>
      </c>
      <c r="M34" s="31">
        <f t="shared" si="3"/>
        <v>-8217629</v>
      </c>
      <c r="N34" s="31">
        <f t="shared" si="3"/>
        <v>23837879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51764794</v>
      </c>
      <c r="X34" s="31">
        <f t="shared" si="3"/>
        <v>2000000</v>
      </c>
      <c r="Y34" s="31">
        <f t="shared" si="3"/>
        <v>49764794</v>
      </c>
      <c r="Z34" s="32">
        <f>+IF(X34&lt;&gt;0,+(Y34/X34)*100,0)</f>
        <v>2488.2397000000001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3505413</v>
      </c>
      <c r="H40" s="31">
        <f t="shared" si="5"/>
        <v>9566898</v>
      </c>
      <c r="I40" s="31">
        <f t="shared" si="5"/>
        <v>14854604</v>
      </c>
      <c r="J40" s="31">
        <f t="shared" si="5"/>
        <v>27926915</v>
      </c>
      <c r="K40" s="31">
        <f t="shared" si="5"/>
        <v>12141118</v>
      </c>
      <c r="L40" s="31">
        <f t="shared" si="5"/>
        <v>19914390</v>
      </c>
      <c r="M40" s="31">
        <f t="shared" si="5"/>
        <v>-8217629</v>
      </c>
      <c r="N40" s="31">
        <f t="shared" si="5"/>
        <v>23837879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51764794</v>
      </c>
      <c r="X40" s="31">
        <f t="shared" si="5"/>
        <v>2000000</v>
      </c>
      <c r="Y40" s="31">
        <f t="shared" si="5"/>
        <v>49764794</v>
      </c>
      <c r="Z40" s="32">
        <f>+IF(X40&lt;&gt;0,+(Y40/X40)*100,0)</f>
        <v>2488.2397000000001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62026572</v>
      </c>
      <c r="F42" s="45">
        <f t="shared" si="6"/>
        <v>62026572</v>
      </c>
      <c r="G42" s="45">
        <f t="shared" si="6"/>
        <v>12211613</v>
      </c>
      <c r="H42" s="45">
        <f t="shared" si="6"/>
        <v>-6009343</v>
      </c>
      <c r="I42" s="45">
        <f t="shared" si="6"/>
        <v>42952225</v>
      </c>
      <c r="J42" s="45">
        <f t="shared" si="6"/>
        <v>49154495</v>
      </c>
      <c r="K42" s="45">
        <f t="shared" si="6"/>
        <v>-7641214</v>
      </c>
      <c r="L42" s="45">
        <f t="shared" si="6"/>
        <v>-6248226</v>
      </c>
      <c r="M42" s="45">
        <f t="shared" si="6"/>
        <v>63850862</v>
      </c>
      <c r="N42" s="45">
        <f t="shared" si="6"/>
        <v>49961422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99115917</v>
      </c>
      <c r="X42" s="45">
        <f t="shared" si="6"/>
        <v>45942246</v>
      </c>
      <c r="Y42" s="45">
        <f t="shared" si="6"/>
        <v>53173671</v>
      </c>
      <c r="Z42" s="46">
        <f>+IF(X42&lt;&gt;0,+(Y42/X42)*100,0)</f>
        <v>115.74025135819437</v>
      </c>
      <c r="AA42" s="47">
        <f>+AA25-AA40</f>
        <v>62026572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-71460584</v>
      </c>
      <c r="D6" s="18"/>
      <c r="E6" s="19">
        <v>68212066</v>
      </c>
      <c r="F6" s="20">
        <v>68212066</v>
      </c>
      <c r="G6" s="20">
        <v>-70694370</v>
      </c>
      <c r="H6" s="20">
        <v>-4627455</v>
      </c>
      <c r="I6" s="20">
        <v>-7609818</v>
      </c>
      <c r="J6" s="20">
        <v>-82931643</v>
      </c>
      <c r="K6" s="20">
        <v>-39844246</v>
      </c>
      <c r="L6" s="20">
        <v>2044956</v>
      </c>
      <c r="M6" s="20">
        <v>-17980275</v>
      </c>
      <c r="N6" s="20">
        <v>-55779565</v>
      </c>
      <c r="O6" s="20"/>
      <c r="P6" s="20"/>
      <c r="Q6" s="20"/>
      <c r="R6" s="20"/>
      <c r="S6" s="20"/>
      <c r="T6" s="20"/>
      <c r="U6" s="20"/>
      <c r="V6" s="20"/>
      <c r="W6" s="20">
        <v>-138711208</v>
      </c>
      <c r="X6" s="20">
        <v>34106041</v>
      </c>
      <c r="Y6" s="20">
        <v>-172817249</v>
      </c>
      <c r="Z6" s="21">
        <v>-506.70568595164713</v>
      </c>
      <c r="AA6" s="22">
        <v>68212066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248347161</v>
      </c>
      <c r="D8" s="18"/>
      <c r="E8" s="19">
        <v>305941977</v>
      </c>
      <c r="F8" s="20">
        <v>305941977</v>
      </c>
      <c r="G8" s="20">
        <v>221055242</v>
      </c>
      <c r="H8" s="20">
        <v>4836094</v>
      </c>
      <c r="I8" s="20">
        <v>5503376</v>
      </c>
      <c r="J8" s="20">
        <v>231394712</v>
      </c>
      <c r="K8" s="20">
        <v>11005227</v>
      </c>
      <c r="L8" s="20">
        <v>765986</v>
      </c>
      <c r="M8" s="20">
        <v>5430289</v>
      </c>
      <c r="N8" s="20">
        <v>17201502</v>
      </c>
      <c r="O8" s="20"/>
      <c r="P8" s="20"/>
      <c r="Q8" s="20"/>
      <c r="R8" s="20"/>
      <c r="S8" s="20"/>
      <c r="T8" s="20"/>
      <c r="U8" s="20"/>
      <c r="V8" s="20"/>
      <c r="W8" s="20">
        <v>248596214</v>
      </c>
      <c r="X8" s="20">
        <v>152970993</v>
      </c>
      <c r="Y8" s="20">
        <v>95625221</v>
      </c>
      <c r="Z8" s="21">
        <v>62.511995983447655</v>
      </c>
      <c r="AA8" s="22">
        <v>305941977</v>
      </c>
    </row>
    <row r="9" spans="1:27" ht="13.5" x14ac:dyDescent="0.25">
      <c r="A9" s="23" t="s">
        <v>37</v>
      </c>
      <c r="B9" s="17" t="s">
        <v>32</v>
      </c>
      <c r="C9" s="18">
        <v>186619076</v>
      </c>
      <c r="D9" s="18"/>
      <c r="E9" s="19"/>
      <c r="F9" s="20"/>
      <c r="G9" s="20">
        <v>189974168</v>
      </c>
      <c r="H9" s="20">
        <v>3534935</v>
      </c>
      <c r="I9" s="20">
        <v>4134133</v>
      </c>
      <c r="J9" s="20">
        <v>197643236</v>
      </c>
      <c r="K9" s="20">
        <v>3713674</v>
      </c>
      <c r="L9" s="20">
        <v>4483023</v>
      </c>
      <c r="M9" s="20">
        <v>3973107</v>
      </c>
      <c r="N9" s="20">
        <v>12169804</v>
      </c>
      <c r="O9" s="20"/>
      <c r="P9" s="20"/>
      <c r="Q9" s="20"/>
      <c r="R9" s="20"/>
      <c r="S9" s="20"/>
      <c r="T9" s="20"/>
      <c r="U9" s="20"/>
      <c r="V9" s="20"/>
      <c r="W9" s="20">
        <v>209813040</v>
      </c>
      <c r="X9" s="20"/>
      <c r="Y9" s="20">
        <v>209813040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-1167731</v>
      </c>
      <c r="D11" s="18"/>
      <c r="E11" s="19">
        <v>-4498</v>
      </c>
      <c r="F11" s="20">
        <v>-4498</v>
      </c>
      <c r="G11" s="20">
        <v>-1167730</v>
      </c>
      <c r="H11" s="20"/>
      <c r="I11" s="20">
        <v>-28261</v>
      </c>
      <c r="J11" s="20">
        <v>-1195991</v>
      </c>
      <c r="K11" s="20">
        <v>-1757</v>
      </c>
      <c r="L11" s="20"/>
      <c r="M11" s="20"/>
      <c r="N11" s="20">
        <v>-1757</v>
      </c>
      <c r="O11" s="20"/>
      <c r="P11" s="20"/>
      <c r="Q11" s="20"/>
      <c r="R11" s="20"/>
      <c r="S11" s="20"/>
      <c r="T11" s="20"/>
      <c r="U11" s="20"/>
      <c r="V11" s="20"/>
      <c r="W11" s="20">
        <v>-1197748</v>
      </c>
      <c r="X11" s="20">
        <v>-2248</v>
      </c>
      <c r="Y11" s="20">
        <v>-1195500</v>
      </c>
      <c r="Z11" s="21">
        <v>53180.604982206409</v>
      </c>
      <c r="AA11" s="22">
        <v>-4498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362337922</v>
      </c>
      <c r="D12" s="29">
        <f>SUM(D6:D11)</f>
        <v>0</v>
      </c>
      <c r="E12" s="30">
        <f t="shared" si="0"/>
        <v>374149545</v>
      </c>
      <c r="F12" s="31">
        <f t="shared" si="0"/>
        <v>374149545</v>
      </c>
      <c r="G12" s="31">
        <f t="shared" si="0"/>
        <v>339167310</v>
      </c>
      <c r="H12" s="31">
        <f t="shared" si="0"/>
        <v>3743574</v>
      </c>
      <c r="I12" s="31">
        <f t="shared" si="0"/>
        <v>1999430</v>
      </c>
      <c r="J12" s="31">
        <f t="shared" si="0"/>
        <v>344910314</v>
      </c>
      <c r="K12" s="31">
        <f t="shared" si="0"/>
        <v>-25127102</v>
      </c>
      <c r="L12" s="31">
        <f t="shared" si="0"/>
        <v>7293965</v>
      </c>
      <c r="M12" s="31">
        <f t="shared" si="0"/>
        <v>-8576879</v>
      </c>
      <c r="N12" s="31">
        <f t="shared" si="0"/>
        <v>-26410016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318500298</v>
      </c>
      <c r="X12" s="31">
        <f t="shared" si="0"/>
        <v>187074786</v>
      </c>
      <c r="Y12" s="31">
        <f t="shared" si="0"/>
        <v>131425512</v>
      </c>
      <c r="Z12" s="32">
        <f>+IF(X12&lt;&gt;0,+(Y12/X12)*100,0)</f>
        <v>70.252926548850894</v>
      </c>
      <c r="AA12" s="33">
        <f>SUM(AA6:AA11)</f>
        <v>374149545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-68432361</v>
      </c>
      <c r="D19" s="18"/>
      <c r="E19" s="19">
        <v>80664425</v>
      </c>
      <c r="F19" s="20">
        <v>80664425</v>
      </c>
      <c r="G19" s="20">
        <v>158627030</v>
      </c>
      <c r="H19" s="20">
        <v>-215753878</v>
      </c>
      <c r="I19" s="20">
        <v>4880928</v>
      </c>
      <c r="J19" s="20">
        <v>-52245920</v>
      </c>
      <c r="K19" s="20">
        <v>-45414365</v>
      </c>
      <c r="L19" s="20">
        <v>368028</v>
      </c>
      <c r="M19" s="20">
        <v>4566505</v>
      </c>
      <c r="N19" s="20">
        <v>-40479832</v>
      </c>
      <c r="O19" s="20"/>
      <c r="P19" s="20"/>
      <c r="Q19" s="20"/>
      <c r="R19" s="20"/>
      <c r="S19" s="20"/>
      <c r="T19" s="20"/>
      <c r="U19" s="20"/>
      <c r="V19" s="20"/>
      <c r="W19" s="20">
        <v>-92725752</v>
      </c>
      <c r="X19" s="20">
        <v>64831004</v>
      </c>
      <c r="Y19" s="20">
        <v>-157556756</v>
      </c>
      <c r="Z19" s="21">
        <v>-243.02686412198707</v>
      </c>
      <c r="AA19" s="22">
        <v>80664425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-68432361</v>
      </c>
      <c r="D24" s="29">
        <f>SUM(D15:D23)</f>
        <v>0</v>
      </c>
      <c r="E24" s="36">
        <f t="shared" si="1"/>
        <v>80664425</v>
      </c>
      <c r="F24" s="37">
        <f t="shared" si="1"/>
        <v>80664425</v>
      </c>
      <c r="G24" s="37">
        <f t="shared" si="1"/>
        <v>158627030</v>
      </c>
      <c r="H24" s="37">
        <f t="shared" si="1"/>
        <v>-215753878</v>
      </c>
      <c r="I24" s="37">
        <f t="shared" si="1"/>
        <v>4880928</v>
      </c>
      <c r="J24" s="37">
        <f t="shared" si="1"/>
        <v>-52245920</v>
      </c>
      <c r="K24" s="37">
        <f t="shared" si="1"/>
        <v>-45414365</v>
      </c>
      <c r="L24" s="37">
        <f t="shared" si="1"/>
        <v>368028</v>
      </c>
      <c r="M24" s="37">
        <f t="shared" si="1"/>
        <v>4566505</v>
      </c>
      <c r="N24" s="37">
        <f t="shared" si="1"/>
        <v>-40479832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-92725752</v>
      </c>
      <c r="X24" s="37">
        <f t="shared" si="1"/>
        <v>64831004</v>
      </c>
      <c r="Y24" s="37">
        <f t="shared" si="1"/>
        <v>-157556756</v>
      </c>
      <c r="Z24" s="38">
        <f>+IF(X24&lt;&gt;0,+(Y24/X24)*100,0)</f>
        <v>-243.02686412198707</v>
      </c>
      <c r="AA24" s="39">
        <f>SUM(AA15:AA23)</f>
        <v>80664425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293905561</v>
      </c>
      <c r="D25" s="29">
        <f>+D12+D24</f>
        <v>0</v>
      </c>
      <c r="E25" s="30">
        <f t="shared" si="2"/>
        <v>454813970</v>
      </c>
      <c r="F25" s="31">
        <f t="shared" si="2"/>
        <v>454813970</v>
      </c>
      <c r="G25" s="31">
        <f t="shared" si="2"/>
        <v>497794340</v>
      </c>
      <c r="H25" s="31">
        <f t="shared" si="2"/>
        <v>-212010304</v>
      </c>
      <c r="I25" s="31">
        <f t="shared" si="2"/>
        <v>6880358</v>
      </c>
      <c r="J25" s="31">
        <f t="shared" si="2"/>
        <v>292664394</v>
      </c>
      <c r="K25" s="31">
        <f t="shared" si="2"/>
        <v>-70541467</v>
      </c>
      <c r="L25" s="31">
        <f t="shared" si="2"/>
        <v>7661993</v>
      </c>
      <c r="M25" s="31">
        <f t="shared" si="2"/>
        <v>-4010374</v>
      </c>
      <c r="N25" s="31">
        <f t="shared" si="2"/>
        <v>-66889848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225774546</v>
      </c>
      <c r="X25" s="31">
        <f t="shared" si="2"/>
        <v>251905790</v>
      </c>
      <c r="Y25" s="31">
        <f t="shared" si="2"/>
        <v>-26131244</v>
      </c>
      <c r="Z25" s="32">
        <f>+IF(X25&lt;&gt;0,+(Y25/X25)*100,0)</f>
        <v>-10.373419364437792</v>
      </c>
      <c r="AA25" s="33">
        <f>+AA12+AA24</f>
        <v>454813970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-2126561</v>
      </c>
      <c r="D31" s="18"/>
      <c r="E31" s="19"/>
      <c r="F31" s="20"/>
      <c r="G31" s="20">
        <v>-2132306</v>
      </c>
      <c r="H31" s="20">
        <v>-21431</v>
      </c>
      <c r="I31" s="20">
        <v>-20100</v>
      </c>
      <c r="J31" s="20">
        <v>-2173837</v>
      </c>
      <c r="K31" s="20">
        <v>-15678</v>
      </c>
      <c r="L31" s="20">
        <v>-16372</v>
      </c>
      <c r="M31" s="20">
        <v>-12647</v>
      </c>
      <c r="N31" s="20">
        <v>-44697</v>
      </c>
      <c r="O31" s="20"/>
      <c r="P31" s="20"/>
      <c r="Q31" s="20"/>
      <c r="R31" s="20"/>
      <c r="S31" s="20"/>
      <c r="T31" s="20"/>
      <c r="U31" s="20"/>
      <c r="V31" s="20"/>
      <c r="W31" s="20">
        <v>-2218534</v>
      </c>
      <c r="X31" s="20"/>
      <c r="Y31" s="20">
        <v>-2218534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322206135</v>
      </c>
      <c r="D32" s="18"/>
      <c r="E32" s="19">
        <v>370966490</v>
      </c>
      <c r="F32" s="20">
        <v>370966490</v>
      </c>
      <c r="G32" s="20">
        <v>325400829</v>
      </c>
      <c r="H32" s="20">
        <v>3199353</v>
      </c>
      <c r="I32" s="20">
        <v>5277248</v>
      </c>
      <c r="J32" s="20">
        <v>333877430</v>
      </c>
      <c r="K32" s="20">
        <v>-24613475</v>
      </c>
      <c r="L32" s="20">
        <v>11581456</v>
      </c>
      <c r="M32" s="20">
        <v>-9401761</v>
      </c>
      <c r="N32" s="20">
        <v>-22433780</v>
      </c>
      <c r="O32" s="20"/>
      <c r="P32" s="20"/>
      <c r="Q32" s="20"/>
      <c r="R32" s="20"/>
      <c r="S32" s="20"/>
      <c r="T32" s="20"/>
      <c r="U32" s="20"/>
      <c r="V32" s="20"/>
      <c r="W32" s="20">
        <v>311443650</v>
      </c>
      <c r="X32" s="20">
        <v>185483300</v>
      </c>
      <c r="Y32" s="20">
        <v>125960350</v>
      </c>
      <c r="Z32" s="21">
        <v>67.90926730330979</v>
      </c>
      <c r="AA32" s="22">
        <v>370966490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320079574</v>
      </c>
      <c r="D34" s="29">
        <f>SUM(D29:D33)</f>
        <v>0</v>
      </c>
      <c r="E34" s="30">
        <f t="shared" si="3"/>
        <v>370966490</v>
      </c>
      <c r="F34" s="31">
        <f t="shared" si="3"/>
        <v>370966490</v>
      </c>
      <c r="G34" s="31">
        <f t="shared" si="3"/>
        <v>323268523</v>
      </c>
      <c r="H34" s="31">
        <f t="shared" si="3"/>
        <v>3177922</v>
      </c>
      <c r="I34" s="31">
        <f t="shared" si="3"/>
        <v>5257148</v>
      </c>
      <c r="J34" s="31">
        <f t="shared" si="3"/>
        <v>331703593</v>
      </c>
      <c r="K34" s="31">
        <f t="shared" si="3"/>
        <v>-24629153</v>
      </c>
      <c r="L34" s="31">
        <f t="shared" si="3"/>
        <v>11565084</v>
      </c>
      <c r="M34" s="31">
        <f t="shared" si="3"/>
        <v>-9414408</v>
      </c>
      <c r="N34" s="31">
        <f t="shared" si="3"/>
        <v>-22478477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309225116</v>
      </c>
      <c r="X34" s="31">
        <f t="shared" si="3"/>
        <v>185483300</v>
      </c>
      <c r="Y34" s="31">
        <f t="shared" si="3"/>
        <v>123741816</v>
      </c>
      <c r="Z34" s="32">
        <f>+IF(X34&lt;&gt;0,+(Y34/X34)*100,0)</f>
        <v>66.713184421454656</v>
      </c>
      <c r="AA34" s="33">
        <f>SUM(AA29:AA33)</f>
        <v>370966490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320079574</v>
      </c>
      <c r="D40" s="29">
        <f>+D34+D39</f>
        <v>0</v>
      </c>
      <c r="E40" s="30">
        <f t="shared" si="5"/>
        <v>370966490</v>
      </c>
      <c r="F40" s="31">
        <f t="shared" si="5"/>
        <v>370966490</v>
      </c>
      <c r="G40" s="31">
        <f t="shared" si="5"/>
        <v>323268523</v>
      </c>
      <c r="H40" s="31">
        <f t="shared" si="5"/>
        <v>3177922</v>
      </c>
      <c r="I40" s="31">
        <f t="shared" si="5"/>
        <v>5257148</v>
      </c>
      <c r="J40" s="31">
        <f t="shared" si="5"/>
        <v>331703593</v>
      </c>
      <c r="K40" s="31">
        <f t="shared" si="5"/>
        <v>-24629153</v>
      </c>
      <c r="L40" s="31">
        <f t="shared" si="5"/>
        <v>11565084</v>
      </c>
      <c r="M40" s="31">
        <f t="shared" si="5"/>
        <v>-9414408</v>
      </c>
      <c r="N40" s="31">
        <f t="shared" si="5"/>
        <v>-22478477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309225116</v>
      </c>
      <c r="X40" s="31">
        <f t="shared" si="5"/>
        <v>185483300</v>
      </c>
      <c r="Y40" s="31">
        <f t="shared" si="5"/>
        <v>123741816</v>
      </c>
      <c r="Z40" s="32">
        <f>+IF(X40&lt;&gt;0,+(Y40/X40)*100,0)</f>
        <v>66.713184421454656</v>
      </c>
      <c r="AA40" s="33">
        <f>+AA34+AA39</f>
        <v>370966490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-26174013</v>
      </c>
      <c r="D42" s="43">
        <f>+D25-D40</f>
        <v>0</v>
      </c>
      <c r="E42" s="44">
        <f t="shared" si="6"/>
        <v>83847480</v>
      </c>
      <c r="F42" s="45">
        <f t="shared" si="6"/>
        <v>83847480</v>
      </c>
      <c r="G42" s="45">
        <f t="shared" si="6"/>
        <v>174525817</v>
      </c>
      <c r="H42" s="45">
        <f t="shared" si="6"/>
        <v>-215188226</v>
      </c>
      <c r="I42" s="45">
        <f t="shared" si="6"/>
        <v>1623210</v>
      </c>
      <c r="J42" s="45">
        <f t="shared" si="6"/>
        <v>-39039199</v>
      </c>
      <c r="K42" s="45">
        <f t="shared" si="6"/>
        <v>-45912314</v>
      </c>
      <c r="L42" s="45">
        <f t="shared" si="6"/>
        <v>-3903091</v>
      </c>
      <c r="M42" s="45">
        <f t="shared" si="6"/>
        <v>5404034</v>
      </c>
      <c r="N42" s="45">
        <f t="shared" si="6"/>
        <v>-44411371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-83450570</v>
      </c>
      <c r="X42" s="45">
        <f t="shared" si="6"/>
        <v>66422490</v>
      </c>
      <c r="Y42" s="45">
        <f t="shared" si="6"/>
        <v>-149873060</v>
      </c>
      <c r="Z42" s="46">
        <f>+IF(X42&lt;&gt;0,+(Y42/X42)*100,0)</f>
        <v>-225.63601575309806</v>
      </c>
      <c r="AA42" s="47">
        <f>+AA25-AA40</f>
        <v>83847480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163984</v>
      </c>
      <c r="D45" s="18"/>
      <c r="E45" s="19"/>
      <c r="F45" s="20"/>
      <c r="G45" s="20">
        <v>163984</v>
      </c>
      <c r="H45" s="20"/>
      <c r="I45" s="20"/>
      <c r="J45" s="20">
        <v>163984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163984</v>
      </c>
      <c r="X45" s="20"/>
      <c r="Y45" s="20">
        <v>163984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163984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163984</v>
      </c>
      <c r="H48" s="53">
        <f t="shared" si="7"/>
        <v>0</v>
      </c>
      <c r="I48" s="53">
        <f t="shared" si="7"/>
        <v>0</v>
      </c>
      <c r="J48" s="53">
        <f t="shared" si="7"/>
        <v>163984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163984</v>
      </c>
      <c r="X48" s="53">
        <f t="shared" si="7"/>
        <v>0</v>
      </c>
      <c r="Y48" s="53">
        <f t="shared" si="7"/>
        <v>163984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-883974415</v>
      </c>
      <c r="D6" s="18"/>
      <c r="E6" s="19">
        <v>-635857010</v>
      </c>
      <c r="F6" s="20">
        <v>635857000</v>
      </c>
      <c r="G6" s="20">
        <v>221967833</v>
      </c>
      <c r="H6" s="20">
        <v>-671048647</v>
      </c>
      <c r="I6" s="20">
        <v>597440796</v>
      </c>
      <c r="J6" s="20">
        <v>148359982</v>
      </c>
      <c r="K6" s="20">
        <v>519195350</v>
      </c>
      <c r="L6" s="20">
        <v>-887180728</v>
      </c>
      <c r="M6" s="20">
        <v>-230142122</v>
      </c>
      <c r="N6" s="20">
        <v>-598127500</v>
      </c>
      <c r="O6" s="20"/>
      <c r="P6" s="20"/>
      <c r="Q6" s="20"/>
      <c r="R6" s="20"/>
      <c r="S6" s="20"/>
      <c r="T6" s="20"/>
      <c r="U6" s="20"/>
      <c r="V6" s="20"/>
      <c r="W6" s="20">
        <v>-449767518</v>
      </c>
      <c r="X6" s="20">
        <v>635857000</v>
      </c>
      <c r="Y6" s="20">
        <v>-1085624518</v>
      </c>
      <c r="Z6" s="21">
        <v>-170.73406725096996</v>
      </c>
      <c r="AA6" s="22">
        <v>635857000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222789159</v>
      </c>
      <c r="D8" s="18"/>
      <c r="E8" s="19">
        <v>-300553080</v>
      </c>
      <c r="F8" s="20">
        <v>406961580</v>
      </c>
      <c r="G8" s="20">
        <v>71237294</v>
      </c>
      <c r="H8" s="20">
        <v>-161041012</v>
      </c>
      <c r="I8" s="20">
        <v>-25533538</v>
      </c>
      <c r="J8" s="20">
        <v>-115337256</v>
      </c>
      <c r="K8" s="20">
        <v>252425501</v>
      </c>
      <c r="L8" s="20">
        <v>123162326</v>
      </c>
      <c r="M8" s="20">
        <v>-42411735</v>
      </c>
      <c r="N8" s="20">
        <v>333176092</v>
      </c>
      <c r="O8" s="20"/>
      <c r="P8" s="20"/>
      <c r="Q8" s="20"/>
      <c r="R8" s="20"/>
      <c r="S8" s="20"/>
      <c r="T8" s="20"/>
      <c r="U8" s="20"/>
      <c r="V8" s="20"/>
      <c r="W8" s="20">
        <v>217838836</v>
      </c>
      <c r="X8" s="20">
        <v>406961589</v>
      </c>
      <c r="Y8" s="20">
        <v>-189122753</v>
      </c>
      <c r="Z8" s="21">
        <v>-46.471892707299212</v>
      </c>
      <c r="AA8" s="22">
        <v>406961580</v>
      </c>
    </row>
    <row r="9" spans="1:27" ht="13.5" x14ac:dyDescent="0.25">
      <c r="A9" s="23" t="s">
        <v>37</v>
      </c>
      <c r="B9" s="17" t="s">
        <v>32</v>
      </c>
      <c r="C9" s="18">
        <v>-69506237</v>
      </c>
      <c r="D9" s="18"/>
      <c r="E9" s="19"/>
      <c r="F9" s="20"/>
      <c r="G9" s="20">
        <v>106261492</v>
      </c>
      <c r="H9" s="20">
        <v>-3486578</v>
      </c>
      <c r="I9" s="20">
        <v>20915341</v>
      </c>
      <c r="J9" s="20">
        <v>123690255</v>
      </c>
      <c r="K9" s="20">
        <v>7749516</v>
      </c>
      <c r="L9" s="20">
        <v>-4989642</v>
      </c>
      <c r="M9" s="20">
        <v>10563223</v>
      </c>
      <c r="N9" s="20">
        <v>13323097</v>
      </c>
      <c r="O9" s="20"/>
      <c r="P9" s="20"/>
      <c r="Q9" s="20"/>
      <c r="R9" s="20"/>
      <c r="S9" s="20"/>
      <c r="T9" s="20"/>
      <c r="U9" s="20"/>
      <c r="V9" s="20"/>
      <c r="W9" s="20">
        <v>137013352</v>
      </c>
      <c r="X9" s="20"/>
      <c r="Y9" s="20">
        <v>137013352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>
        <v>-429796</v>
      </c>
      <c r="N10" s="24">
        <v>-429796</v>
      </c>
      <c r="O10" s="24"/>
      <c r="P10" s="24"/>
      <c r="Q10" s="20"/>
      <c r="R10" s="24"/>
      <c r="S10" s="24"/>
      <c r="T10" s="20"/>
      <c r="U10" s="24"/>
      <c r="V10" s="24"/>
      <c r="W10" s="24">
        <v>-429796</v>
      </c>
      <c r="X10" s="20"/>
      <c r="Y10" s="24">
        <v>-429796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472435</v>
      </c>
      <c r="D11" s="18"/>
      <c r="E11" s="19">
        <v>-10</v>
      </c>
      <c r="F11" s="20"/>
      <c r="G11" s="20">
        <v>3674106</v>
      </c>
      <c r="H11" s="20">
        <v>-18255695</v>
      </c>
      <c r="I11" s="20">
        <v>-16948327</v>
      </c>
      <c r="J11" s="20">
        <v>-31529916</v>
      </c>
      <c r="K11" s="20">
        <v>28596248</v>
      </c>
      <c r="L11" s="20">
        <v>10633979</v>
      </c>
      <c r="M11" s="20">
        <v>31868771</v>
      </c>
      <c r="N11" s="20">
        <v>71098998</v>
      </c>
      <c r="O11" s="20"/>
      <c r="P11" s="20"/>
      <c r="Q11" s="20"/>
      <c r="R11" s="20"/>
      <c r="S11" s="20"/>
      <c r="T11" s="20"/>
      <c r="U11" s="20"/>
      <c r="V11" s="20"/>
      <c r="W11" s="20">
        <v>39569082</v>
      </c>
      <c r="X11" s="20"/>
      <c r="Y11" s="20">
        <v>39569082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-730212420</v>
      </c>
      <c r="D12" s="29">
        <f>SUM(D6:D11)</f>
        <v>0</v>
      </c>
      <c r="E12" s="30">
        <f t="shared" si="0"/>
        <v>-936410100</v>
      </c>
      <c r="F12" s="31">
        <f t="shared" si="0"/>
        <v>1042818580</v>
      </c>
      <c r="G12" s="31">
        <f t="shared" si="0"/>
        <v>403140725</v>
      </c>
      <c r="H12" s="31">
        <f t="shared" si="0"/>
        <v>-853831932</v>
      </c>
      <c r="I12" s="31">
        <f t="shared" si="0"/>
        <v>575874272</v>
      </c>
      <c r="J12" s="31">
        <f t="shared" si="0"/>
        <v>125183065</v>
      </c>
      <c r="K12" s="31">
        <f t="shared" si="0"/>
        <v>807966615</v>
      </c>
      <c r="L12" s="31">
        <f t="shared" si="0"/>
        <v>-758374065</v>
      </c>
      <c r="M12" s="31">
        <f t="shared" si="0"/>
        <v>-230551659</v>
      </c>
      <c r="N12" s="31">
        <f t="shared" si="0"/>
        <v>-180959109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-55776044</v>
      </c>
      <c r="X12" s="31">
        <f t="shared" si="0"/>
        <v>1042818589</v>
      </c>
      <c r="Y12" s="31">
        <f t="shared" si="0"/>
        <v>-1098594633</v>
      </c>
      <c r="Z12" s="32">
        <f>+IF(X12&lt;&gt;0,+(Y12/X12)*100,0)</f>
        <v>-105.34858551509767</v>
      </c>
      <c r="AA12" s="33">
        <f>SUM(AA6:AA11)</f>
        <v>1042818580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>
        <v>89169</v>
      </c>
      <c r="L15" s="20">
        <v>89169</v>
      </c>
      <c r="M15" s="20">
        <v>47000</v>
      </c>
      <c r="N15" s="20">
        <v>225338</v>
      </c>
      <c r="O15" s="20"/>
      <c r="P15" s="20"/>
      <c r="Q15" s="20"/>
      <c r="R15" s="20"/>
      <c r="S15" s="20"/>
      <c r="T15" s="20"/>
      <c r="U15" s="20"/>
      <c r="V15" s="20"/>
      <c r="W15" s="20">
        <v>458442</v>
      </c>
      <c r="X15" s="20"/>
      <c r="Y15" s="20">
        <v>458442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87721292</v>
      </c>
      <c r="D19" s="18"/>
      <c r="E19" s="19">
        <v>7895767150</v>
      </c>
      <c r="F19" s="20">
        <v>7888027100</v>
      </c>
      <c r="G19" s="20">
        <v>-39597327</v>
      </c>
      <c r="H19" s="20">
        <v>7655085</v>
      </c>
      <c r="I19" s="20">
        <v>12517161</v>
      </c>
      <c r="J19" s="20">
        <v>-19425081</v>
      </c>
      <c r="K19" s="20">
        <v>10331489</v>
      </c>
      <c r="L19" s="20">
        <v>1773049</v>
      </c>
      <c r="M19" s="20">
        <v>-2590084</v>
      </c>
      <c r="N19" s="20">
        <v>9514454</v>
      </c>
      <c r="O19" s="20"/>
      <c r="P19" s="20"/>
      <c r="Q19" s="20"/>
      <c r="R19" s="20"/>
      <c r="S19" s="20"/>
      <c r="T19" s="20"/>
      <c r="U19" s="20"/>
      <c r="V19" s="20"/>
      <c r="W19" s="20">
        <v>-9910627</v>
      </c>
      <c r="X19" s="20">
        <v>7591929100</v>
      </c>
      <c r="Y19" s="20">
        <v>-7601839727</v>
      </c>
      <c r="Z19" s="21">
        <v>-100.13054161688628</v>
      </c>
      <c r="AA19" s="22">
        <v>7888027100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-923688</v>
      </c>
      <c r="D22" s="18"/>
      <c r="E22" s="19">
        <v>50000</v>
      </c>
      <c r="F22" s="20">
        <v>65600</v>
      </c>
      <c r="G22" s="20">
        <v>-76974</v>
      </c>
      <c r="H22" s="20">
        <v>-76974</v>
      </c>
      <c r="I22" s="20">
        <v>-74602</v>
      </c>
      <c r="J22" s="20">
        <v>-228550</v>
      </c>
      <c r="K22" s="20">
        <v>-69130</v>
      </c>
      <c r="L22" s="20">
        <v>-53637</v>
      </c>
      <c r="M22" s="20">
        <v>-55033</v>
      </c>
      <c r="N22" s="20">
        <v>-177800</v>
      </c>
      <c r="O22" s="20"/>
      <c r="P22" s="20"/>
      <c r="Q22" s="20"/>
      <c r="R22" s="20"/>
      <c r="S22" s="20"/>
      <c r="T22" s="20"/>
      <c r="U22" s="20"/>
      <c r="V22" s="20"/>
      <c r="W22" s="20">
        <v>-406350</v>
      </c>
      <c r="X22" s="20">
        <v>15600</v>
      </c>
      <c r="Y22" s="20">
        <v>-421950</v>
      </c>
      <c r="Z22" s="21">
        <v>-2704.8076923076924</v>
      </c>
      <c r="AA22" s="22">
        <v>65600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88157675</v>
      </c>
      <c r="D24" s="29">
        <f>SUM(D15:D23)</f>
        <v>0</v>
      </c>
      <c r="E24" s="36">
        <f t="shared" si="1"/>
        <v>7895817150</v>
      </c>
      <c r="F24" s="37">
        <f t="shared" si="1"/>
        <v>7888092700</v>
      </c>
      <c r="G24" s="37">
        <f t="shared" si="1"/>
        <v>-39674301</v>
      </c>
      <c r="H24" s="37">
        <f t="shared" si="1"/>
        <v>7578111</v>
      </c>
      <c r="I24" s="37">
        <f t="shared" si="1"/>
        <v>12675663</v>
      </c>
      <c r="J24" s="37">
        <f t="shared" si="1"/>
        <v>-19420527</v>
      </c>
      <c r="K24" s="37">
        <f t="shared" si="1"/>
        <v>10351528</v>
      </c>
      <c r="L24" s="37">
        <f t="shared" si="1"/>
        <v>1808581</v>
      </c>
      <c r="M24" s="37">
        <f t="shared" si="1"/>
        <v>-2598117</v>
      </c>
      <c r="N24" s="37">
        <f t="shared" si="1"/>
        <v>9561992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-9858535</v>
      </c>
      <c r="X24" s="37">
        <f t="shared" si="1"/>
        <v>7591944700</v>
      </c>
      <c r="Y24" s="37">
        <f t="shared" si="1"/>
        <v>-7601803235</v>
      </c>
      <c r="Z24" s="38">
        <f>+IF(X24&lt;&gt;0,+(Y24/X24)*100,0)</f>
        <v>-100.12985520034148</v>
      </c>
      <c r="AA24" s="39">
        <f>SUM(AA15:AA23)</f>
        <v>7888092700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-642054745</v>
      </c>
      <c r="D25" s="29">
        <f>+D12+D24</f>
        <v>0</v>
      </c>
      <c r="E25" s="30">
        <f t="shared" si="2"/>
        <v>6959407050</v>
      </c>
      <c r="F25" s="31">
        <f t="shared" si="2"/>
        <v>8930911280</v>
      </c>
      <c r="G25" s="31">
        <f t="shared" si="2"/>
        <v>363466424</v>
      </c>
      <c r="H25" s="31">
        <f t="shared" si="2"/>
        <v>-846253821</v>
      </c>
      <c r="I25" s="31">
        <f t="shared" si="2"/>
        <v>588549935</v>
      </c>
      <c r="J25" s="31">
        <f t="shared" si="2"/>
        <v>105762538</v>
      </c>
      <c r="K25" s="31">
        <f t="shared" si="2"/>
        <v>818318143</v>
      </c>
      <c r="L25" s="31">
        <f t="shared" si="2"/>
        <v>-756565484</v>
      </c>
      <c r="M25" s="31">
        <f t="shared" si="2"/>
        <v>-233149776</v>
      </c>
      <c r="N25" s="31">
        <f t="shared" si="2"/>
        <v>-171397117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-65634579</v>
      </c>
      <c r="X25" s="31">
        <f t="shared" si="2"/>
        <v>8634763289</v>
      </c>
      <c r="Y25" s="31">
        <f t="shared" si="2"/>
        <v>-8700397868</v>
      </c>
      <c r="Z25" s="32">
        <f>+IF(X25&lt;&gt;0,+(Y25/X25)*100,0)</f>
        <v>-100.76012018862883</v>
      </c>
      <c r="AA25" s="33">
        <f>+AA12+AA24</f>
        <v>8930911280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18811802</v>
      </c>
      <c r="J30" s="20">
        <v>52017188</v>
      </c>
      <c r="K30" s="20">
        <v>19438861</v>
      </c>
      <c r="L30" s="20">
        <v>4919094</v>
      </c>
      <c r="M30" s="20">
        <v>-77316550</v>
      </c>
      <c r="N30" s="20">
        <v>-52958595</v>
      </c>
      <c r="O30" s="20"/>
      <c r="P30" s="20"/>
      <c r="Q30" s="20"/>
      <c r="R30" s="20"/>
      <c r="S30" s="20"/>
      <c r="T30" s="20"/>
      <c r="U30" s="20"/>
      <c r="V30" s="20"/>
      <c r="W30" s="20">
        <v>-941407</v>
      </c>
      <c r="X30" s="20"/>
      <c r="Y30" s="20">
        <v>-941407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-42851380</v>
      </c>
      <c r="D32" s="18"/>
      <c r="E32" s="19"/>
      <c r="F32" s="20"/>
      <c r="G32" s="20">
        <v>340495215</v>
      </c>
      <c r="H32" s="20">
        <v>-27774936</v>
      </c>
      <c r="I32" s="20">
        <v>9536558</v>
      </c>
      <c r="J32" s="20">
        <v>322256837</v>
      </c>
      <c r="K32" s="20">
        <v>25391482</v>
      </c>
      <c r="L32" s="20">
        <v>8053880</v>
      </c>
      <c r="M32" s="20">
        <v>-9860485</v>
      </c>
      <c r="N32" s="20">
        <v>23584877</v>
      </c>
      <c r="O32" s="20"/>
      <c r="P32" s="20"/>
      <c r="Q32" s="20"/>
      <c r="R32" s="20"/>
      <c r="S32" s="20"/>
      <c r="T32" s="20"/>
      <c r="U32" s="20"/>
      <c r="V32" s="20"/>
      <c r="W32" s="20">
        <v>345841714</v>
      </c>
      <c r="X32" s="20"/>
      <c r="Y32" s="20">
        <v>345841714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-59239038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354261740</v>
      </c>
      <c r="H34" s="31">
        <f t="shared" si="3"/>
        <v>-8336075</v>
      </c>
      <c r="I34" s="31">
        <f t="shared" si="3"/>
        <v>28348360</v>
      </c>
      <c r="J34" s="31">
        <f t="shared" si="3"/>
        <v>374274025</v>
      </c>
      <c r="K34" s="31">
        <f t="shared" si="3"/>
        <v>44830343</v>
      </c>
      <c r="L34" s="31">
        <f t="shared" si="3"/>
        <v>12972974</v>
      </c>
      <c r="M34" s="31">
        <f t="shared" si="3"/>
        <v>-87177035</v>
      </c>
      <c r="N34" s="31">
        <f t="shared" si="3"/>
        <v>-29373718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344900307</v>
      </c>
      <c r="X34" s="31">
        <f t="shared" si="3"/>
        <v>0</v>
      </c>
      <c r="Y34" s="31">
        <f t="shared" si="3"/>
        <v>344900307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>
        <v>-11666667</v>
      </c>
      <c r="M37" s="20">
        <v>-111092277</v>
      </c>
      <c r="N37" s="20">
        <v>-122758944</v>
      </c>
      <c r="O37" s="20"/>
      <c r="P37" s="20"/>
      <c r="Q37" s="20"/>
      <c r="R37" s="20"/>
      <c r="S37" s="20"/>
      <c r="T37" s="20"/>
      <c r="U37" s="20"/>
      <c r="V37" s="20"/>
      <c r="W37" s="20">
        <v>-125574008</v>
      </c>
      <c r="X37" s="20"/>
      <c r="Y37" s="20">
        <v>-125574008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-90522747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-2815064</v>
      </c>
      <c r="H39" s="37">
        <f t="shared" si="4"/>
        <v>0</v>
      </c>
      <c r="I39" s="37">
        <f t="shared" si="4"/>
        <v>0</v>
      </c>
      <c r="J39" s="37">
        <f t="shared" si="4"/>
        <v>-2815064</v>
      </c>
      <c r="K39" s="37">
        <f t="shared" si="4"/>
        <v>0</v>
      </c>
      <c r="L39" s="37">
        <f t="shared" si="4"/>
        <v>-11666667</v>
      </c>
      <c r="M39" s="37">
        <f t="shared" si="4"/>
        <v>-111092277</v>
      </c>
      <c r="N39" s="37">
        <f t="shared" si="4"/>
        <v>-122758944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-125574008</v>
      </c>
      <c r="X39" s="37">
        <f t="shared" si="4"/>
        <v>0</v>
      </c>
      <c r="Y39" s="37">
        <f t="shared" si="4"/>
        <v>-125574008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-149761785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351446676</v>
      </c>
      <c r="H40" s="31">
        <f t="shared" si="5"/>
        <v>-8336075</v>
      </c>
      <c r="I40" s="31">
        <f t="shared" si="5"/>
        <v>28348360</v>
      </c>
      <c r="J40" s="31">
        <f t="shared" si="5"/>
        <v>371458961</v>
      </c>
      <c r="K40" s="31">
        <f t="shared" si="5"/>
        <v>44830343</v>
      </c>
      <c r="L40" s="31">
        <f t="shared" si="5"/>
        <v>1306307</v>
      </c>
      <c r="M40" s="31">
        <f t="shared" si="5"/>
        <v>-198269312</v>
      </c>
      <c r="N40" s="31">
        <f t="shared" si="5"/>
        <v>-152132662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219326299</v>
      </c>
      <c r="X40" s="31">
        <f t="shared" si="5"/>
        <v>0</v>
      </c>
      <c r="Y40" s="31">
        <f t="shared" si="5"/>
        <v>219326299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-492292960</v>
      </c>
      <c r="D42" s="43">
        <f>+D25-D40</f>
        <v>0</v>
      </c>
      <c r="E42" s="44">
        <f t="shared" si="6"/>
        <v>6959407050</v>
      </c>
      <c r="F42" s="45">
        <f t="shared" si="6"/>
        <v>8930911280</v>
      </c>
      <c r="G42" s="45">
        <f t="shared" si="6"/>
        <v>12019748</v>
      </c>
      <c r="H42" s="45">
        <f t="shared" si="6"/>
        <v>-837917746</v>
      </c>
      <c r="I42" s="45">
        <f t="shared" si="6"/>
        <v>560201575</v>
      </c>
      <c r="J42" s="45">
        <f t="shared" si="6"/>
        <v>-265696423</v>
      </c>
      <c r="K42" s="45">
        <f t="shared" si="6"/>
        <v>773487800</v>
      </c>
      <c r="L42" s="45">
        <f t="shared" si="6"/>
        <v>-757871791</v>
      </c>
      <c r="M42" s="45">
        <f t="shared" si="6"/>
        <v>-34880464</v>
      </c>
      <c r="N42" s="45">
        <f t="shared" si="6"/>
        <v>-19264455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-284960878</v>
      </c>
      <c r="X42" s="45">
        <f t="shared" si="6"/>
        <v>8634763289</v>
      </c>
      <c r="Y42" s="45">
        <f t="shared" si="6"/>
        <v>-8919724167</v>
      </c>
      <c r="Z42" s="46">
        <f>+IF(X42&lt;&gt;0,+(Y42/X42)*100,0)</f>
        <v>-103.30015853894938</v>
      </c>
      <c r="AA42" s="47">
        <f>+AA25-AA40</f>
        <v>8930911280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-505043110</v>
      </c>
      <c r="D45" s="18"/>
      <c r="E45" s="19">
        <v>-2476851950</v>
      </c>
      <c r="F45" s="20">
        <v>9586303870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9586303870</v>
      </c>
      <c r="Y45" s="20">
        <v>-9586303870</v>
      </c>
      <c r="Z45" s="48">
        <v>-100</v>
      </c>
      <c r="AA45" s="22">
        <v>9586303870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-505043110</v>
      </c>
      <c r="D48" s="51">
        <f>SUM(D45:D47)</f>
        <v>0</v>
      </c>
      <c r="E48" s="52">
        <f t="shared" si="7"/>
        <v>-2476851950</v>
      </c>
      <c r="F48" s="53">
        <f t="shared" si="7"/>
        <v>9586303870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9586303870</v>
      </c>
      <c r="Y48" s="53">
        <f t="shared" si="7"/>
        <v>-9586303870</v>
      </c>
      <c r="Z48" s="54">
        <f>+IF(X48&lt;&gt;0,+(Y48/X48)*100,0)</f>
        <v>-100</v>
      </c>
      <c r="AA48" s="55">
        <f>SUM(AA45:AA47)</f>
        <v>9586303870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202855</v>
      </c>
      <c r="J6" s="20">
        <v>202855</v>
      </c>
      <c r="K6" s="20">
        <v>-20000000</v>
      </c>
      <c r="L6" s="20"/>
      <c r="M6" s="20"/>
      <c r="N6" s="20">
        <v>-20000000</v>
      </c>
      <c r="O6" s="20"/>
      <c r="P6" s="20"/>
      <c r="Q6" s="20"/>
      <c r="R6" s="20"/>
      <c r="S6" s="20"/>
      <c r="T6" s="20"/>
      <c r="U6" s="20"/>
      <c r="V6" s="20"/>
      <c r="W6" s="20">
        <v>-19797145</v>
      </c>
      <c r="X6" s="20"/>
      <c r="Y6" s="20">
        <v>-19797145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4801513</v>
      </c>
      <c r="D7" s="18"/>
      <c r="E7" s="19"/>
      <c r="F7" s="20"/>
      <c r="G7" s="20"/>
      <c r="H7" s="20">
        <v>-4811205</v>
      </c>
      <c r="I7" s="20"/>
      <c r="J7" s="20">
        <v>-4811205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-4811205</v>
      </c>
      <c r="X7" s="20"/>
      <c r="Y7" s="20">
        <v>-4811205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91567690</v>
      </c>
      <c r="D8" s="18"/>
      <c r="E8" s="19">
        <v>-15600000</v>
      </c>
      <c r="F8" s="20">
        <v>-15600000</v>
      </c>
      <c r="G8" s="20">
        <v>1173734</v>
      </c>
      <c r="H8" s="20">
        <v>1175057</v>
      </c>
      <c r="I8" s="20">
        <v>444607391</v>
      </c>
      <c r="J8" s="20">
        <v>446956182</v>
      </c>
      <c r="K8" s="20">
        <v>1046091</v>
      </c>
      <c r="L8" s="20">
        <v>-48664</v>
      </c>
      <c r="M8" s="20">
        <v>1084867</v>
      </c>
      <c r="N8" s="20">
        <v>2082294</v>
      </c>
      <c r="O8" s="20"/>
      <c r="P8" s="20"/>
      <c r="Q8" s="20"/>
      <c r="R8" s="20"/>
      <c r="S8" s="20"/>
      <c r="T8" s="20"/>
      <c r="U8" s="20"/>
      <c r="V8" s="20"/>
      <c r="W8" s="20">
        <v>449038476</v>
      </c>
      <c r="X8" s="20">
        <v>-7800000</v>
      </c>
      <c r="Y8" s="20">
        <v>456838476</v>
      </c>
      <c r="Z8" s="21">
        <v>-5856.9035384615381</v>
      </c>
      <c r="AA8" s="22">
        <v>-15600000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4211311</v>
      </c>
      <c r="D11" s="18"/>
      <c r="E11" s="19"/>
      <c r="F11" s="20"/>
      <c r="G11" s="20"/>
      <c r="H11" s="20"/>
      <c r="I11" s="20">
        <v>100</v>
      </c>
      <c r="J11" s="20">
        <v>100</v>
      </c>
      <c r="K11" s="20">
        <v>27567</v>
      </c>
      <c r="L11" s="20"/>
      <c r="M11" s="20"/>
      <c r="N11" s="20">
        <v>27567</v>
      </c>
      <c r="O11" s="20"/>
      <c r="P11" s="20"/>
      <c r="Q11" s="20"/>
      <c r="R11" s="20"/>
      <c r="S11" s="20"/>
      <c r="T11" s="20"/>
      <c r="U11" s="20"/>
      <c r="V11" s="20"/>
      <c r="W11" s="20">
        <v>27667</v>
      </c>
      <c r="X11" s="20"/>
      <c r="Y11" s="20">
        <v>27667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100580514</v>
      </c>
      <c r="D12" s="29">
        <f>SUM(D6:D11)</f>
        <v>0</v>
      </c>
      <c r="E12" s="30">
        <f t="shared" si="0"/>
        <v>-15600000</v>
      </c>
      <c r="F12" s="31">
        <f t="shared" si="0"/>
        <v>-15600000</v>
      </c>
      <c r="G12" s="31">
        <f t="shared" si="0"/>
        <v>1173734</v>
      </c>
      <c r="H12" s="31">
        <f t="shared" si="0"/>
        <v>-3636148</v>
      </c>
      <c r="I12" s="31">
        <f t="shared" si="0"/>
        <v>444810346</v>
      </c>
      <c r="J12" s="31">
        <f t="shared" si="0"/>
        <v>442347932</v>
      </c>
      <c r="K12" s="31">
        <f t="shared" si="0"/>
        <v>-18926342</v>
      </c>
      <c r="L12" s="31">
        <f t="shared" si="0"/>
        <v>-48664</v>
      </c>
      <c r="M12" s="31">
        <f t="shared" si="0"/>
        <v>1084867</v>
      </c>
      <c r="N12" s="31">
        <f t="shared" si="0"/>
        <v>-17890139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424457793</v>
      </c>
      <c r="X12" s="31">
        <f t="shared" si="0"/>
        <v>-7800000</v>
      </c>
      <c r="Y12" s="31">
        <f t="shared" si="0"/>
        <v>432257793</v>
      </c>
      <c r="Z12" s="32">
        <f>+IF(X12&lt;&gt;0,+(Y12/X12)*100,0)</f>
        <v>-5541.7665769230762</v>
      </c>
      <c r="AA12" s="33">
        <f>SUM(AA6:AA11)</f>
        <v>-15600000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384048010</v>
      </c>
      <c r="D19" s="18"/>
      <c r="E19" s="19">
        <v>212593240</v>
      </c>
      <c r="F19" s="20">
        <v>212593240</v>
      </c>
      <c r="G19" s="20">
        <v>287344</v>
      </c>
      <c r="H19" s="20">
        <v>-29939271</v>
      </c>
      <c r="I19" s="20">
        <v>2868404</v>
      </c>
      <c r="J19" s="20">
        <v>-26783523</v>
      </c>
      <c r="K19" s="20">
        <v>55583951</v>
      </c>
      <c r="L19" s="20">
        <v>13345755</v>
      </c>
      <c r="M19" s="20">
        <v>33225904</v>
      </c>
      <c r="N19" s="20">
        <v>102155610</v>
      </c>
      <c r="O19" s="20"/>
      <c r="P19" s="20"/>
      <c r="Q19" s="20"/>
      <c r="R19" s="20"/>
      <c r="S19" s="20"/>
      <c r="T19" s="20"/>
      <c r="U19" s="20"/>
      <c r="V19" s="20"/>
      <c r="W19" s="20">
        <v>75372087</v>
      </c>
      <c r="X19" s="20">
        <v>106296618</v>
      </c>
      <c r="Y19" s="20">
        <v>-30924531</v>
      </c>
      <c r="Z19" s="21">
        <v>-29.092676306973381</v>
      </c>
      <c r="AA19" s="22">
        <v>212593240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384048010</v>
      </c>
      <c r="D24" s="29">
        <f>SUM(D15:D23)</f>
        <v>0</v>
      </c>
      <c r="E24" s="36">
        <f t="shared" si="1"/>
        <v>212593240</v>
      </c>
      <c r="F24" s="37">
        <f t="shared" si="1"/>
        <v>212593240</v>
      </c>
      <c r="G24" s="37">
        <f t="shared" si="1"/>
        <v>287344</v>
      </c>
      <c r="H24" s="37">
        <f t="shared" si="1"/>
        <v>-29939271</v>
      </c>
      <c r="I24" s="37">
        <f t="shared" si="1"/>
        <v>2868404</v>
      </c>
      <c r="J24" s="37">
        <f t="shared" si="1"/>
        <v>-26783523</v>
      </c>
      <c r="K24" s="37">
        <f t="shared" si="1"/>
        <v>55583951</v>
      </c>
      <c r="L24" s="37">
        <f t="shared" si="1"/>
        <v>13345755</v>
      </c>
      <c r="M24" s="37">
        <f t="shared" si="1"/>
        <v>33225904</v>
      </c>
      <c r="N24" s="37">
        <f t="shared" si="1"/>
        <v>102155610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75372087</v>
      </c>
      <c r="X24" s="37">
        <f t="shared" si="1"/>
        <v>106296618</v>
      </c>
      <c r="Y24" s="37">
        <f t="shared" si="1"/>
        <v>-30924531</v>
      </c>
      <c r="Z24" s="38">
        <f>+IF(X24&lt;&gt;0,+(Y24/X24)*100,0)</f>
        <v>-29.092676306973381</v>
      </c>
      <c r="AA24" s="39">
        <f>SUM(AA15:AA23)</f>
        <v>212593240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484628524</v>
      </c>
      <c r="D25" s="29">
        <f>+D12+D24</f>
        <v>0</v>
      </c>
      <c r="E25" s="30">
        <f t="shared" si="2"/>
        <v>196993240</v>
      </c>
      <c r="F25" s="31">
        <f t="shared" si="2"/>
        <v>196993240</v>
      </c>
      <c r="G25" s="31">
        <f t="shared" si="2"/>
        <v>1461078</v>
      </c>
      <c r="H25" s="31">
        <f t="shared" si="2"/>
        <v>-33575419</v>
      </c>
      <c r="I25" s="31">
        <f t="shared" si="2"/>
        <v>447678750</v>
      </c>
      <c r="J25" s="31">
        <f t="shared" si="2"/>
        <v>415564409</v>
      </c>
      <c r="K25" s="31">
        <f t="shared" si="2"/>
        <v>36657609</v>
      </c>
      <c r="L25" s="31">
        <f t="shared" si="2"/>
        <v>13297091</v>
      </c>
      <c r="M25" s="31">
        <f t="shared" si="2"/>
        <v>34310771</v>
      </c>
      <c r="N25" s="31">
        <f t="shared" si="2"/>
        <v>84265471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499829880</v>
      </c>
      <c r="X25" s="31">
        <f t="shared" si="2"/>
        <v>98496618</v>
      </c>
      <c r="Y25" s="31">
        <f t="shared" si="2"/>
        <v>401333262</v>
      </c>
      <c r="Z25" s="32">
        <f>+IF(X25&lt;&gt;0,+(Y25/X25)*100,0)</f>
        <v>407.45892615318019</v>
      </c>
      <c r="AA25" s="33">
        <f>+AA12+AA24</f>
        <v>196993240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127428106</v>
      </c>
      <c r="D32" s="18"/>
      <c r="E32" s="19">
        <v>-255524000</v>
      </c>
      <c r="F32" s="20">
        <v>-255524000</v>
      </c>
      <c r="G32" s="20">
        <v>11905000</v>
      </c>
      <c r="H32" s="20">
        <v>-24053746</v>
      </c>
      <c r="I32" s="20">
        <v>-9580058</v>
      </c>
      <c r="J32" s="20">
        <v>-21728804</v>
      </c>
      <c r="K32" s="20">
        <v>-36997205</v>
      </c>
      <c r="L32" s="20">
        <v>-14933026</v>
      </c>
      <c r="M32" s="20">
        <v>5451030</v>
      </c>
      <c r="N32" s="20">
        <v>-46479201</v>
      </c>
      <c r="O32" s="20"/>
      <c r="P32" s="20"/>
      <c r="Q32" s="20"/>
      <c r="R32" s="20"/>
      <c r="S32" s="20"/>
      <c r="T32" s="20"/>
      <c r="U32" s="20"/>
      <c r="V32" s="20"/>
      <c r="W32" s="20">
        <v>-68208005</v>
      </c>
      <c r="X32" s="20">
        <v>-127761996</v>
      </c>
      <c r="Y32" s="20">
        <v>59553991</v>
      </c>
      <c r="Z32" s="21">
        <v>-46.61322839696399</v>
      </c>
      <c r="AA32" s="22">
        <v>-255524000</v>
      </c>
    </row>
    <row r="33" spans="1:27" ht="13.5" x14ac:dyDescent="0.25">
      <c r="A33" s="23" t="s">
        <v>59</v>
      </c>
      <c r="B33" s="17" t="s">
        <v>32</v>
      </c>
      <c r="C33" s="18">
        <v>2186074</v>
      </c>
      <c r="D33" s="18"/>
      <c r="E33" s="19">
        <v>-2986157</v>
      </c>
      <c r="F33" s="20">
        <v>-2986157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-1493076</v>
      </c>
      <c r="Y33" s="20">
        <v>1493076</v>
      </c>
      <c r="Z33" s="21">
        <v>-100</v>
      </c>
      <c r="AA33" s="22">
        <v>-2986157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129614180</v>
      </c>
      <c r="D34" s="29">
        <f>SUM(D29:D33)</f>
        <v>0</v>
      </c>
      <c r="E34" s="30">
        <f t="shared" si="3"/>
        <v>-258510157</v>
      </c>
      <c r="F34" s="31">
        <f t="shared" si="3"/>
        <v>-258510157</v>
      </c>
      <c r="G34" s="31">
        <f t="shared" si="3"/>
        <v>11905000</v>
      </c>
      <c r="H34" s="31">
        <f t="shared" si="3"/>
        <v>-24053746</v>
      </c>
      <c r="I34" s="31">
        <f t="shared" si="3"/>
        <v>-9580058</v>
      </c>
      <c r="J34" s="31">
        <f t="shared" si="3"/>
        <v>-21728804</v>
      </c>
      <c r="K34" s="31">
        <f t="shared" si="3"/>
        <v>-36997205</v>
      </c>
      <c r="L34" s="31">
        <f t="shared" si="3"/>
        <v>-14933026</v>
      </c>
      <c r="M34" s="31">
        <f t="shared" si="3"/>
        <v>5451030</v>
      </c>
      <c r="N34" s="31">
        <f t="shared" si="3"/>
        <v>-46479201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-68208005</v>
      </c>
      <c r="X34" s="31">
        <f t="shared" si="3"/>
        <v>-129255072</v>
      </c>
      <c r="Y34" s="31">
        <f t="shared" si="3"/>
        <v>61047067</v>
      </c>
      <c r="Z34" s="32">
        <f>+IF(X34&lt;&gt;0,+(Y34/X34)*100,0)</f>
        <v>-47.229919921440299</v>
      </c>
      <c r="AA34" s="33">
        <f>SUM(AA29:AA33)</f>
        <v>-258510157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129614180</v>
      </c>
      <c r="D40" s="29">
        <f>+D34+D39</f>
        <v>0</v>
      </c>
      <c r="E40" s="30">
        <f t="shared" si="5"/>
        <v>-258510157</v>
      </c>
      <c r="F40" s="31">
        <f t="shared" si="5"/>
        <v>-258510157</v>
      </c>
      <c r="G40" s="31">
        <f t="shared" si="5"/>
        <v>11905000</v>
      </c>
      <c r="H40" s="31">
        <f t="shared" si="5"/>
        <v>-24053746</v>
      </c>
      <c r="I40" s="31">
        <f t="shared" si="5"/>
        <v>-9580058</v>
      </c>
      <c r="J40" s="31">
        <f t="shared" si="5"/>
        <v>-21728804</v>
      </c>
      <c r="K40" s="31">
        <f t="shared" si="5"/>
        <v>-36997205</v>
      </c>
      <c r="L40" s="31">
        <f t="shared" si="5"/>
        <v>-14933026</v>
      </c>
      <c r="M40" s="31">
        <f t="shared" si="5"/>
        <v>5451030</v>
      </c>
      <c r="N40" s="31">
        <f t="shared" si="5"/>
        <v>-46479201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-68208005</v>
      </c>
      <c r="X40" s="31">
        <f t="shared" si="5"/>
        <v>-129255072</v>
      </c>
      <c r="Y40" s="31">
        <f t="shared" si="5"/>
        <v>61047067</v>
      </c>
      <c r="Z40" s="32">
        <f>+IF(X40&lt;&gt;0,+(Y40/X40)*100,0)</f>
        <v>-47.229919921440299</v>
      </c>
      <c r="AA40" s="33">
        <f>+AA34+AA39</f>
        <v>-258510157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355014344</v>
      </c>
      <c r="D42" s="43">
        <f>+D25-D40</f>
        <v>0</v>
      </c>
      <c r="E42" s="44">
        <f t="shared" si="6"/>
        <v>455503397</v>
      </c>
      <c r="F42" s="45">
        <f t="shared" si="6"/>
        <v>455503397</v>
      </c>
      <c r="G42" s="45">
        <f t="shared" si="6"/>
        <v>-10443922</v>
      </c>
      <c r="H42" s="45">
        <f t="shared" si="6"/>
        <v>-9521673</v>
      </c>
      <c r="I42" s="45">
        <f t="shared" si="6"/>
        <v>457258808</v>
      </c>
      <c r="J42" s="45">
        <f t="shared" si="6"/>
        <v>437293213</v>
      </c>
      <c r="K42" s="45">
        <f t="shared" si="6"/>
        <v>73654814</v>
      </c>
      <c r="L42" s="45">
        <f t="shared" si="6"/>
        <v>28230117</v>
      </c>
      <c r="M42" s="45">
        <f t="shared" si="6"/>
        <v>28859741</v>
      </c>
      <c r="N42" s="45">
        <f t="shared" si="6"/>
        <v>130744672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568037885</v>
      </c>
      <c r="X42" s="45">
        <f t="shared" si="6"/>
        <v>227751690</v>
      </c>
      <c r="Y42" s="45">
        <f t="shared" si="6"/>
        <v>340286195</v>
      </c>
      <c r="Z42" s="46">
        <f>+IF(X42&lt;&gt;0,+(Y42/X42)*100,0)</f>
        <v>149.41105157112116</v>
      </c>
      <c r="AA42" s="47">
        <f>+AA25-AA40</f>
        <v>455503397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1143767595</v>
      </c>
      <c r="F6" s="20">
        <v>1143767595</v>
      </c>
      <c r="G6" s="20">
        <v>38019612</v>
      </c>
      <c r="H6" s="20">
        <v>3012149</v>
      </c>
      <c r="I6" s="20">
        <v>-6895348</v>
      </c>
      <c r="J6" s="20">
        <v>34136413</v>
      </c>
      <c r="K6" s="20">
        <v>5898194</v>
      </c>
      <c r="L6" s="20">
        <v>-3340370</v>
      </c>
      <c r="M6" s="20">
        <v>32274768</v>
      </c>
      <c r="N6" s="20">
        <v>34832592</v>
      </c>
      <c r="O6" s="20"/>
      <c r="P6" s="20"/>
      <c r="Q6" s="20"/>
      <c r="R6" s="20"/>
      <c r="S6" s="20"/>
      <c r="T6" s="20"/>
      <c r="U6" s="20"/>
      <c r="V6" s="20"/>
      <c r="W6" s="20">
        <v>68969005</v>
      </c>
      <c r="X6" s="20">
        <v>571883796</v>
      </c>
      <c r="Y6" s="20">
        <v>-502914791</v>
      </c>
      <c r="Z6" s="21">
        <v>-87.940031614394613</v>
      </c>
      <c r="AA6" s="22">
        <v>1143767595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-268960419</v>
      </c>
      <c r="F8" s="20">
        <v>-268960419</v>
      </c>
      <c r="G8" s="20">
        <v>30020613</v>
      </c>
      <c r="H8" s="20">
        <v>26730200</v>
      </c>
      <c r="I8" s="20">
        <v>15272356</v>
      </c>
      <c r="J8" s="20">
        <v>72023169</v>
      </c>
      <c r="K8" s="20">
        <v>45884900</v>
      </c>
      <c r="L8" s="20">
        <v>-21238402</v>
      </c>
      <c r="M8" s="20">
        <v>107269708</v>
      </c>
      <c r="N8" s="20">
        <v>131916206</v>
      </c>
      <c r="O8" s="20"/>
      <c r="P8" s="20"/>
      <c r="Q8" s="20"/>
      <c r="R8" s="20"/>
      <c r="S8" s="20"/>
      <c r="T8" s="20"/>
      <c r="U8" s="20"/>
      <c r="V8" s="20"/>
      <c r="W8" s="20">
        <v>203939375</v>
      </c>
      <c r="X8" s="20">
        <v>-134480214</v>
      </c>
      <c r="Y8" s="20">
        <v>338419589</v>
      </c>
      <c r="Z8" s="21">
        <v>-251.650097017246</v>
      </c>
      <c r="AA8" s="22">
        <v>-268960419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12648396</v>
      </c>
      <c r="H9" s="20">
        <v>4641693</v>
      </c>
      <c r="I9" s="20">
        <v>13631379</v>
      </c>
      <c r="J9" s="20">
        <v>30921468</v>
      </c>
      <c r="K9" s="20">
        <v>2062111</v>
      </c>
      <c r="L9" s="20">
        <v>21097502</v>
      </c>
      <c r="M9" s="20">
        <v>57356178</v>
      </c>
      <c r="N9" s="20">
        <v>80515791</v>
      </c>
      <c r="O9" s="20"/>
      <c r="P9" s="20"/>
      <c r="Q9" s="20"/>
      <c r="R9" s="20"/>
      <c r="S9" s="20"/>
      <c r="T9" s="20"/>
      <c r="U9" s="20"/>
      <c r="V9" s="20"/>
      <c r="W9" s="20">
        <v>111437259</v>
      </c>
      <c r="X9" s="20"/>
      <c r="Y9" s="20">
        <v>111437259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1837726</v>
      </c>
      <c r="D11" s="18"/>
      <c r="E11" s="19"/>
      <c r="F11" s="20"/>
      <c r="G11" s="20">
        <v>134375</v>
      </c>
      <c r="H11" s="20">
        <v>-109139</v>
      </c>
      <c r="I11" s="20"/>
      <c r="J11" s="20">
        <v>25236</v>
      </c>
      <c r="K11" s="20"/>
      <c r="L11" s="20">
        <v>-225149</v>
      </c>
      <c r="M11" s="20">
        <v>-200887</v>
      </c>
      <c r="N11" s="20">
        <v>-426036</v>
      </c>
      <c r="O11" s="20"/>
      <c r="P11" s="20"/>
      <c r="Q11" s="20"/>
      <c r="R11" s="20"/>
      <c r="S11" s="20"/>
      <c r="T11" s="20"/>
      <c r="U11" s="20"/>
      <c r="V11" s="20"/>
      <c r="W11" s="20">
        <v>-400800</v>
      </c>
      <c r="X11" s="20"/>
      <c r="Y11" s="20">
        <v>-400800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1837726</v>
      </c>
      <c r="D12" s="29">
        <f>SUM(D6:D11)</f>
        <v>0</v>
      </c>
      <c r="E12" s="30">
        <f t="shared" si="0"/>
        <v>874807176</v>
      </c>
      <c r="F12" s="31">
        <f t="shared" si="0"/>
        <v>874807176</v>
      </c>
      <c r="G12" s="31">
        <f t="shared" si="0"/>
        <v>80822996</v>
      </c>
      <c r="H12" s="31">
        <f t="shared" si="0"/>
        <v>34274903</v>
      </c>
      <c r="I12" s="31">
        <f t="shared" si="0"/>
        <v>22008387</v>
      </c>
      <c r="J12" s="31">
        <f t="shared" si="0"/>
        <v>137106286</v>
      </c>
      <c r="K12" s="31">
        <f t="shared" si="0"/>
        <v>53845205</v>
      </c>
      <c r="L12" s="31">
        <f t="shared" si="0"/>
        <v>-3706419</v>
      </c>
      <c r="M12" s="31">
        <f t="shared" si="0"/>
        <v>196699767</v>
      </c>
      <c r="N12" s="31">
        <f t="shared" si="0"/>
        <v>246838553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383944839</v>
      </c>
      <c r="X12" s="31">
        <f t="shared" si="0"/>
        <v>437403582</v>
      </c>
      <c r="Y12" s="31">
        <f t="shared" si="0"/>
        <v>-53458743</v>
      </c>
      <c r="Z12" s="32">
        <f>+IF(X12&lt;&gt;0,+(Y12/X12)*100,0)</f>
        <v>-12.221834753973276</v>
      </c>
      <c r="AA12" s="33">
        <f>SUM(AA6:AA11)</f>
        <v>874807176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434506848</v>
      </c>
      <c r="D19" s="18"/>
      <c r="E19" s="19">
        <v>137596631</v>
      </c>
      <c r="F19" s="20">
        <v>137596631</v>
      </c>
      <c r="G19" s="20">
        <v>-5428351</v>
      </c>
      <c r="H19" s="20">
        <v>-3092950</v>
      </c>
      <c r="I19" s="20">
        <v>4652081</v>
      </c>
      <c r="J19" s="20">
        <v>-3869220</v>
      </c>
      <c r="K19" s="20">
        <v>2884147</v>
      </c>
      <c r="L19" s="20">
        <v>-429004</v>
      </c>
      <c r="M19" s="20">
        <v>1510434</v>
      </c>
      <c r="N19" s="20">
        <v>3965577</v>
      </c>
      <c r="O19" s="20"/>
      <c r="P19" s="20"/>
      <c r="Q19" s="20"/>
      <c r="R19" s="20"/>
      <c r="S19" s="20"/>
      <c r="T19" s="20"/>
      <c r="U19" s="20"/>
      <c r="V19" s="20"/>
      <c r="W19" s="20">
        <v>96357</v>
      </c>
      <c r="X19" s="20">
        <v>68798322</v>
      </c>
      <c r="Y19" s="20">
        <v>-68701965</v>
      </c>
      <c r="Z19" s="21">
        <v>-99.859942805000387</v>
      </c>
      <c r="AA19" s="22">
        <v>137596631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107741844</v>
      </c>
      <c r="D22" s="18"/>
      <c r="E22" s="19"/>
      <c r="F22" s="20"/>
      <c r="G22" s="20">
        <v>-1059</v>
      </c>
      <c r="H22" s="20">
        <v>172</v>
      </c>
      <c r="I22" s="20">
        <v>-429</v>
      </c>
      <c r="J22" s="20">
        <v>-1316</v>
      </c>
      <c r="K22" s="20">
        <v>-443</v>
      </c>
      <c r="L22" s="20">
        <v>-429</v>
      </c>
      <c r="M22" s="20">
        <v>-2634</v>
      </c>
      <c r="N22" s="20">
        <v>-3506</v>
      </c>
      <c r="O22" s="20"/>
      <c r="P22" s="20"/>
      <c r="Q22" s="20"/>
      <c r="R22" s="20"/>
      <c r="S22" s="20"/>
      <c r="T22" s="20"/>
      <c r="U22" s="20"/>
      <c r="V22" s="20"/>
      <c r="W22" s="20">
        <v>-4822</v>
      </c>
      <c r="X22" s="20"/>
      <c r="Y22" s="20">
        <v>-4822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542248692</v>
      </c>
      <c r="D24" s="29">
        <f>SUM(D15:D23)</f>
        <v>0</v>
      </c>
      <c r="E24" s="36">
        <f t="shared" si="1"/>
        <v>137596631</v>
      </c>
      <c r="F24" s="37">
        <f t="shared" si="1"/>
        <v>137596631</v>
      </c>
      <c r="G24" s="37">
        <f t="shared" si="1"/>
        <v>-5429410</v>
      </c>
      <c r="H24" s="37">
        <f t="shared" si="1"/>
        <v>-3092778</v>
      </c>
      <c r="I24" s="37">
        <f t="shared" si="1"/>
        <v>4651652</v>
      </c>
      <c r="J24" s="37">
        <f t="shared" si="1"/>
        <v>-3870536</v>
      </c>
      <c r="K24" s="37">
        <f t="shared" si="1"/>
        <v>2883704</v>
      </c>
      <c r="L24" s="37">
        <f t="shared" si="1"/>
        <v>-429433</v>
      </c>
      <c r="M24" s="37">
        <f t="shared" si="1"/>
        <v>1507800</v>
      </c>
      <c r="N24" s="37">
        <f t="shared" si="1"/>
        <v>3962071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91535</v>
      </c>
      <c r="X24" s="37">
        <f t="shared" si="1"/>
        <v>68798322</v>
      </c>
      <c r="Y24" s="37">
        <f t="shared" si="1"/>
        <v>-68706787</v>
      </c>
      <c r="Z24" s="38">
        <f>+IF(X24&lt;&gt;0,+(Y24/X24)*100,0)</f>
        <v>-99.866951696874239</v>
      </c>
      <c r="AA24" s="39">
        <f>SUM(AA15:AA23)</f>
        <v>137596631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544086418</v>
      </c>
      <c r="D25" s="29">
        <f>+D12+D24</f>
        <v>0</v>
      </c>
      <c r="E25" s="30">
        <f t="shared" si="2"/>
        <v>1012403807</v>
      </c>
      <c r="F25" s="31">
        <f t="shared" si="2"/>
        <v>1012403807</v>
      </c>
      <c r="G25" s="31">
        <f t="shared" si="2"/>
        <v>75393586</v>
      </c>
      <c r="H25" s="31">
        <f t="shared" si="2"/>
        <v>31182125</v>
      </c>
      <c r="I25" s="31">
        <f t="shared" si="2"/>
        <v>26660039</v>
      </c>
      <c r="J25" s="31">
        <f t="shared" si="2"/>
        <v>133235750</v>
      </c>
      <c r="K25" s="31">
        <f t="shared" si="2"/>
        <v>56728909</v>
      </c>
      <c r="L25" s="31">
        <f t="shared" si="2"/>
        <v>-4135852</v>
      </c>
      <c r="M25" s="31">
        <f t="shared" si="2"/>
        <v>198207567</v>
      </c>
      <c r="N25" s="31">
        <f t="shared" si="2"/>
        <v>250800624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384036374</v>
      </c>
      <c r="X25" s="31">
        <f t="shared" si="2"/>
        <v>506201904</v>
      </c>
      <c r="Y25" s="31">
        <f t="shared" si="2"/>
        <v>-122165530</v>
      </c>
      <c r="Z25" s="32">
        <f>+IF(X25&lt;&gt;0,+(Y25/X25)*100,0)</f>
        <v>-24.133755530085878</v>
      </c>
      <c r="AA25" s="33">
        <f>+AA12+AA24</f>
        <v>1012403807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-3161162</v>
      </c>
      <c r="J30" s="20">
        <v>-3161162</v>
      </c>
      <c r="K30" s="20"/>
      <c r="L30" s="20"/>
      <c r="M30" s="20">
        <v>-6937055</v>
      </c>
      <c r="N30" s="20">
        <v>-6937055</v>
      </c>
      <c r="O30" s="20"/>
      <c r="P30" s="20"/>
      <c r="Q30" s="20"/>
      <c r="R30" s="20"/>
      <c r="S30" s="20"/>
      <c r="T30" s="20"/>
      <c r="U30" s="20"/>
      <c r="V30" s="20"/>
      <c r="W30" s="20">
        <v>-10098217</v>
      </c>
      <c r="X30" s="20"/>
      <c r="Y30" s="20">
        <v>-10098217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25749381</v>
      </c>
      <c r="D31" s="18"/>
      <c r="E31" s="19"/>
      <c r="F31" s="20"/>
      <c r="G31" s="20">
        <v>269436</v>
      </c>
      <c r="H31" s="20">
        <v>131659</v>
      </c>
      <c r="I31" s="20">
        <v>189795</v>
      </c>
      <c r="J31" s="20">
        <v>590890</v>
      </c>
      <c r="K31" s="20">
        <v>217093</v>
      </c>
      <c r="L31" s="20">
        <v>227610</v>
      </c>
      <c r="M31" s="20">
        <v>1140435</v>
      </c>
      <c r="N31" s="20">
        <v>1585138</v>
      </c>
      <c r="O31" s="20"/>
      <c r="P31" s="20"/>
      <c r="Q31" s="20"/>
      <c r="R31" s="20"/>
      <c r="S31" s="20"/>
      <c r="T31" s="20"/>
      <c r="U31" s="20"/>
      <c r="V31" s="20"/>
      <c r="W31" s="20">
        <v>2176028</v>
      </c>
      <c r="X31" s="20"/>
      <c r="Y31" s="20">
        <v>2176028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2324673</v>
      </c>
      <c r="D32" s="18"/>
      <c r="E32" s="19"/>
      <c r="F32" s="20"/>
      <c r="G32" s="20">
        <v>6963375</v>
      </c>
      <c r="H32" s="20">
        <v>60334538</v>
      </c>
      <c r="I32" s="20">
        <v>63389549</v>
      </c>
      <c r="J32" s="20">
        <v>130687462</v>
      </c>
      <c r="K32" s="20">
        <v>-28973587</v>
      </c>
      <c r="L32" s="20">
        <v>48303740</v>
      </c>
      <c r="M32" s="20">
        <v>66649370</v>
      </c>
      <c r="N32" s="20">
        <v>85979523</v>
      </c>
      <c r="O32" s="20"/>
      <c r="P32" s="20"/>
      <c r="Q32" s="20"/>
      <c r="R32" s="20"/>
      <c r="S32" s="20"/>
      <c r="T32" s="20"/>
      <c r="U32" s="20"/>
      <c r="V32" s="20"/>
      <c r="W32" s="20">
        <v>216666985</v>
      </c>
      <c r="X32" s="20"/>
      <c r="Y32" s="20">
        <v>216666985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28074054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7232811</v>
      </c>
      <c r="H34" s="31">
        <f t="shared" si="3"/>
        <v>60466197</v>
      </c>
      <c r="I34" s="31">
        <f t="shared" si="3"/>
        <v>60418182</v>
      </c>
      <c r="J34" s="31">
        <f t="shared" si="3"/>
        <v>128117190</v>
      </c>
      <c r="K34" s="31">
        <f t="shared" si="3"/>
        <v>-28756494</v>
      </c>
      <c r="L34" s="31">
        <f t="shared" si="3"/>
        <v>48531350</v>
      </c>
      <c r="M34" s="31">
        <f t="shared" si="3"/>
        <v>60852750</v>
      </c>
      <c r="N34" s="31">
        <f t="shared" si="3"/>
        <v>80627606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208744796</v>
      </c>
      <c r="X34" s="31">
        <f t="shared" si="3"/>
        <v>0</v>
      </c>
      <c r="Y34" s="31">
        <f t="shared" si="3"/>
        <v>208744796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28074054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7232811</v>
      </c>
      <c r="H40" s="31">
        <f t="shared" si="5"/>
        <v>60466197</v>
      </c>
      <c r="I40" s="31">
        <f t="shared" si="5"/>
        <v>60418182</v>
      </c>
      <c r="J40" s="31">
        <f t="shared" si="5"/>
        <v>128117190</v>
      </c>
      <c r="K40" s="31">
        <f t="shared" si="5"/>
        <v>-28756494</v>
      </c>
      <c r="L40" s="31">
        <f t="shared" si="5"/>
        <v>48531350</v>
      </c>
      <c r="M40" s="31">
        <f t="shared" si="5"/>
        <v>60852750</v>
      </c>
      <c r="N40" s="31">
        <f t="shared" si="5"/>
        <v>80627606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208744796</v>
      </c>
      <c r="X40" s="31">
        <f t="shared" si="5"/>
        <v>0</v>
      </c>
      <c r="Y40" s="31">
        <f t="shared" si="5"/>
        <v>208744796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516012364</v>
      </c>
      <c r="D42" s="43">
        <f>+D25-D40</f>
        <v>0</v>
      </c>
      <c r="E42" s="44">
        <f t="shared" si="6"/>
        <v>1012403807</v>
      </c>
      <c r="F42" s="45">
        <f t="shared" si="6"/>
        <v>1012403807</v>
      </c>
      <c r="G42" s="45">
        <f t="shared" si="6"/>
        <v>68160775</v>
      </c>
      <c r="H42" s="45">
        <f t="shared" si="6"/>
        <v>-29284072</v>
      </c>
      <c r="I42" s="45">
        <f t="shared" si="6"/>
        <v>-33758143</v>
      </c>
      <c r="J42" s="45">
        <f t="shared" si="6"/>
        <v>5118560</v>
      </c>
      <c r="K42" s="45">
        <f t="shared" si="6"/>
        <v>85485403</v>
      </c>
      <c r="L42" s="45">
        <f t="shared" si="6"/>
        <v>-52667202</v>
      </c>
      <c r="M42" s="45">
        <f t="shared" si="6"/>
        <v>137354817</v>
      </c>
      <c r="N42" s="45">
        <f t="shared" si="6"/>
        <v>170173018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175291578</v>
      </c>
      <c r="X42" s="45">
        <f t="shared" si="6"/>
        <v>506201904</v>
      </c>
      <c r="Y42" s="45">
        <f t="shared" si="6"/>
        <v>-330910326</v>
      </c>
      <c r="Z42" s="46">
        <f>+IF(X42&lt;&gt;0,+(Y42/X42)*100,0)</f>
        <v>-65.37121322246152</v>
      </c>
      <c r="AA42" s="47">
        <f>+AA25-AA40</f>
        <v>1012403807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701652692</v>
      </c>
      <c r="D19" s="18"/>
      <c r="E19" s="19">
        <v>188893000</v>
      </c>
      <c r="F19" s="20">
        <v>188893000</v>
      </c>
      <c r="G19" s="20">
        <v>7817423</v>
      </c>
      <c r="H19" s="20">
        <v>17758604</v>
      </c>
      <c r="I19" s="20">
        <v>15569314</v>
      </c>
      <c r="J19" s="20">
        <v>41145341</v>
      </c>
      <c r="K19" s="20">
        <v>13907623</v>
      </c>
      <c r="L19" s="20">
        <v>10121007</v>
      </c>
      <c r="M19" s="20">
        <v>33743538</v>
      </c>
      <c r="N19" s="20">
        <v>57772168</v>
      </c>
      <c r="O19" s="20"/>
      <c r="P19" s="20"/>
      <c r="Q19" s="20"/>
      <c r="R19" s="20"/>
      <c r="S19" s="20"/>
      <c r="T19" s="20"/>
      <c r="U19" s="20"/>
      <c r="V19" s="20"/>
      <c r="W19" s="20">
        <v>98917509</v>
      </c>
      <c r="X19" s="20">
        <v>94446502</v>
      </c>
      <c r="Y19" s="20">
        <v>4471007</v>
      </c>
      <c r="Z19" s="21">
        <v>4.7339042794830029</v>
      </c>
      <c r="AA19" s="22">
        <v>188893000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701652692</v>
      </c>
      <c r="D24" s="29">
        <f>SUM(D15:D23)</f>
        <v>0</v>
      </c>
      <c r="E24" s="36">
        <f t="shared" si="1"/>
        <v>188893000</v>
      </c>
      <c r="F24" s="37">
        <f t="shared" si="1"/>
        <v>188893000</v>
      </c>
      <c r="G24" s="37">
        <f t="shared" si="1"/>
        <v>7817423</v>
      </c>
      <c r="H24" s="37">
        <f t="shared" si="1"/>
        <v>17758604</v>
      </c>
      <c r="I24" s="37">
        <f t="shared" si="1"/>
        <v>15569314</v>
      </c>
      <c r="J24" s="37">
        <f t="shared" si="1"/>
        <v>41145341</v>
      </c>
      <c r="K24" s="37">
        <f t="shared" si="1"/>
        <v>13907623</v>
      </c>
      <c r="L24" s="37">
        <f t="shared" si="1"/>
        <v>10121007</v>
      </c>
      <c r="M24" s="37">
        <f t="shared" si="1"/>
        <v>33743538</v>
      </c>
      <c r="N24" s="37">
        <f t="shared" si="1"/>
        <v>57772168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98917509</v>
      </c>
      <c r="X24" s="37">
        <f t="shared" si="1"/>
        <v>94446502</v>
      </c>
      <c r="Y24" s="37">
        <f t="shared" si="1"/>
        <v>4471007</v>
      </c>
      <c r="Z24" s="38">
        <f>+IF(X24&lt;&gt;0,+(Y24/X24)*100,0)</f>
        <v>4.7339042794830029</v>
      </c>
      <c r="AA24" s="39">
        <f>SUM(AA15:AA23)</f>
        <v>188893000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701652692</v>
      </c>
      <c r="D25" s="29">
        <f>+D12+D24</f>
        <v>0</v>
      </c>
      <c r="E25" s="30">
        <f t="shared" si="2"/>
        <v>188893000</v>
      </c>
      <c r="F25" s="31">
        <f t="shared" si="2"/>
        <v>188893000</v>
      </c>
      <c r="G25" s="31">
        <f t="shared" si="2"/>
        <v>7817423</v>
      </c>
      <c r="H25" s="31">
        <f t="shared" si="2"/>
        <v>17758604</v>
      </c>
      <c r="I25" s="31">
        <f t="shared" si="2"/>
        <v>15569314</v>
      </c>
      <c r="J25" s="31">
        <f t="shared" si="2"/>
        <v>41145341</v>
      </c>
      <c r="K25" s="31">
        <f t="shared" si="2"/>
        <v>13907623</v>
      </c>
      <c r="L25" s="31">
        <f t="shared" si="2"/>
        <v>10121007</v>
      </c>
      <c r="M25" s="31">
        <f t="shared" si="2"/>
        <v>33743538</v>
      </c>
      <c r="N25" s="31">
        <f t="shared" si="2"/>
        <v>57772168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98917509</v>
      </c>
      <c r="X25" s="31">
        <f t="shared" si="2"/>
        <v>94446502</v>
      </c>
      <c r="Y25" s="31">
        <f t="shared" si="2"/>
        <v>4471007</v>
      </c>
      <c r="Z25" s="32">
        <f>+IF(X25&lt;&gt;0,+(Y25/X25)*100,0)</f>
        <v>4.7339042794830029</v>
      </c>
      <c r="AA25" s="33">
        <f>+AA12+AA24</f>
        <v>188893000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-362426800</v>
      </c>
      <c r="F32" s="20">
        <v>-362426800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-181213402</v>
      </c>
      <c r="Y32" s="20">
        <v>181213402</v>
      </c>
      <c r="Z32" s="21">
        <v>-100</v>
      </c>
      <c r="AA32" s="22">
        <v>-362426800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-362426800</v>
      </c>
      <c r="F34" s="31">
        <f t="shared" si="3"/>
        <v>-362426800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-181213402</v>
      </c>
      <c r="Y34" s="31">
        <f t="shared" si="3"/>
        <v>181213402</v>
      </c>
      <c r="Z34" s="32">
        <f>+IF(X34&lt;&gt;0,+(Y34/X34)*100,0)</f>
        <v>-100</v>
      </c>
      <c r="AA34" s="33">
        <f>SUM(AA29:AA33)</f>
        <v>-362426800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-362426800</v>
      </c>
      <c r="F40" s="31">
        <f t="shared" si="5"/>
        <v>-362426800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-181213402</v>
      </c>
      <c r="Y40" s="31">
        <f t="shared" si="5"/>
        <v>181213402</v>
      </c>
      <c r="Z40" s="32">
        <f>+IF(X40&lt;&gt;0,+(Y40/X40)*100,0)</f>
        <v>-100</v>
      </c>
      <c r="AA40" s="33">
        <f>+AA34+AA39</f>
        <v>-362426800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701652692</v>
      </c>
      <c r="D42" s="43">
        <f>+D25-D40</f>
        <v>0</v>
      </c>
      <c r="E42" s="44">
        <f t="shared" si="6"/>
        <v>551319800</v>
      </c>
      <c r="F42" s="45">
        <f t="shared" si="6"/>
        <v>551319800</v>
      </c>
      <c r="G42" s="45">
        <f t="shared" si="6"/>
        <v>7817423</v>
      </c>
      <c r="H42" s="45">
        <f t="shared" si="6"/>
        <v>17758604</v>
      </c>
      <c r="I42" s="45">
        <f t="shared" si="6"/>
        <v>15569314</v>
      </c>
      <c r="J42" s="45">
        <f t="shared" si="6"/>
        <v>41145341</v>
      </c>
      <c r="K42" s="45">
        <f t="shared" si="6"/>
        <v>13907623</v>
      </c>
      <c r="L42" s="45">
        <f t="shared" si="6"/>
        <v>10121007</v>
      </c>
      <c r="M42" s="45">
        <f t="shared" si="6"/>
        <v>33743538</v>
      </c>
      <c r="N42" s="45">
        <f t="shared" si="6"/>
        <v>57772168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98917509</v>
      </c>
      <c r="X42" s="45">
        <f t="shared" si="6"/>
        <v>275659904</v>
      </c>
      <c r="Y42" s="45">
        <f t="shared" si="6"/>
        <v>-176742395</v>
      </c>
      <c r="Z42" s="46">
        <f>+IF(X42&lt;&gt;0,+(Y42/X42)*100,0)</f>
        <v>-64.116105547218069</v>
      </c>
      <c r="AA42" s="47">
        <f>+AA25-AA40</f>
        <v>551319800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-730839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-150827</v>
      </c>
      <c r="D9" s="18"/>
      <c r="E9" s="19"/>
      <c r="F9" s="20"/>
      <c r="G9" s="20">
        <v>-150827</v>
      </c>
      <c r="H9" s="20"/>
      <c r="I9" s="20"/>
      <c r="J9" s="20">
        <v>-150827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-150827</v>
      </c>
      <c r="X9" s="20"/>
      <c r="Y9" s="20">
        <v>-150827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-666218</v>
      </c>
      <c r="D11" s="18"/>
      <c r="E11" s="19"/>
      <c r="F11" s="20"/>
      <c r="G11" s="20">
        <v>-666217</v>
      </c>
      <c r="H11" s="20"/>
      <c r="I11" s="20"/>
      <c r="J11" s="20">
        <v>-666217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-666217</v>
      </c>
      <c r="X11" s="20"/>
      <c r="Y11" s="20">
        <v>-666217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-1547884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-1547882</v>
      </c>
      <c r="H12" s="31">
        <f t="shared" si="0"/>
        <v>0</v>
      </c>
      <c r="I12" s="31">
        <f t="shared" si="0"/>
        <v>0</v>
      </c>
      <c r="J12" s="31">
        <f t="shared" si="0"/>
        <v>-1547882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-1547882</v>
      </c>
      <c r="X12" s="31">
        <f t="shared" si="0"/>
        <v>0</v>
      </c>
      <c r="Y12" s="31">
        <f t="shared" si="0"/>
        <v>-1547882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-1547884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-1547882</v>
      </c>
      <c r="H25" s="31">
        <f t="shared" si="2"/>
        <v>0</v>
      </c>
      <c r="I25" s="31">
        <f t="shared" si="2"/>
        <v>0</v>
      </c>
      <c r="J25" s="31">
        <f t="shared" si="2"/>
        <v>-1547882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-1547882</v>
      </c>
      <c r="X25" s="31">
        <f t="shared" si="2"/>
        <v>0</v>
      </c>
      <c r="Y25" s="31">
        <f t="shared" si="2"/>
        <v>-1547882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209</v>
      </c>
      <c r="H34" s="31">
        <f t="shared" si="3"/>
        <v>0</v>
      </c>
      <c r="I34" s="31">
        <f t="shared" si="3"/>
        <v>0</v>
      </c>
      <c r="J34" s="31">
        <f t="shared" si="3"/>
        <v>209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</v>
      </c>
      <c r="X34" s="31">
        <f t="shared" si="3"/>
        <v>0</v>
      </c>
      <c r="Y34" s="31">
        <f t="shared" si="3"/>
        <v>209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209</v>
      </c>
      <c r="H40" s="31">
        <f t="shared" si="5"/>
        <v>0</v>
      </c>
      <c r="I40" s="31">
        <f t="shared" si="5"/>
        <v>0</v>
      </c>
      <c r="J40" s="31">
        <f t="shared" si="5"/>
        <v>209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</v>
      </c>
      <c r="X40" s="31">
        <f t="shared" si="5"/>
        <v>0</v>
      </c>
      <c r="Y40" s="31">
        <f t="shared" si="5"/>
        <v>209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-1548093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-1548091</v>
      </c>
      <c r="H42" s="45">
        <f t="shared" si="6"/>
        <v>0</v>
      </c>
      <c r="I42" s="45">
        <f t="shared" si="6"/>
        <v>0</v>
      </c>
      <c r="J42" s="45">
        <f t="shared" si="6"/>
        <v>-1548091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-1548091</v>
      </c>
      <c r="X42" s="45">
        <f t="shared" si="6"/>
        <v>0</v>
      </c>
      <c r="Y42" s="45">
        <f t="shared" si="6"/>
        <v>-1548091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-1180881459</v>
      </c>
      <c r="D6" s="18"/>
      <c r="E6" s="19">
        <v>-262477870</v>
      </c>
      <c r="F6" s="20">
        <v>-262477870</v>
      </c>
      <c r="G6" s="20">
        <v>-1190550022</v>
      </c>
      <c r="H6" s="20">
        <v>-14488800</v>
      </c>
      <c r="I6" s="20">
        <v>-13029608</v>
      </c>
      <c r="J6" s="20">
        <v>-1218068430</v>
      </c>
      <c r="K6" s="20">
        <v>-27300359</v>
      </c>
      <c r="L6" s="20">
        <v>-56385087</v>
      </c>
      <c r="M6" s="20">
        <v>-25343959</v>
      </c>
      <c r="N6" s="20">
        <v>-109029405</v>
      </c>
      <c r="O6" s="20"/>
      <c r="P6" s="20"/>
      <c r="Q6" s="20"/>
      <c r="R6" s="20"/>
      <c r="S6" s="20"/>
      <c r="T6" s="20"/>
      <c r="U6" s="20"/>
      <c r="V6" s="20"/>
      <c r="W6" s="20">
        <v>-1327097835</v>
      </c>
      <c r="X6" s="20">
        <v>-131238936</v>
      </c>
      <c r="Y6" s="20">
        <v>-1195858899</v>
      </c>
      <c r="Z6" s="21">
        <v>911.20740189481569</v>
      </c>
      <c r="AA6" s="22">
        <v>-262477870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4621588</v>
      </c>
      <c r="D8" s="18"/>
      <c r="E8" s="19">
        <v>216817270</v>
      </c>
      <c r="F8" s="20">
        <v>216817270</v>
      </c>
      <c r="G8" s="20">
        <v>30941867</v>
      </c>
      <c r="H8" s="20">
        <v>14952652</v>
      </c>
      <c r="I8" s="20">
        <v>11595623</v>
      </c>
      <c r="J8" s="20">
        <v>57490142</v>
      </c>
      <c r="K8" s="20">
        <v>16538673</v>
      </c>
      <c r="L8" s="20">
        <v>13279589</v>
      </c>
      <c r="M8" s="20">
        <v>20047530</v>
      </c>
      <c r="N8" s="20">
        <v>49865792</v>
      </c>
      <c r="O8" s="20"/>
      <c r="P8" s="20"/>
      <c r="Q8" s="20"/>
      <c r="R8" s="20"/>
      <c r="S8" s="20"/>
      <c r="T8" s="20"/>
      <c r="U8" s="20"/>
      <c r="V8" s="20"/>
      <c r="W8" s="20">
        <v>107355934</v>
      </c>
      <c r="X8" s="20">
        <v>108408636</v>
      </c>
      <c r="Y8" s="20">
        <v>-1052702</v>
      </c>
      <c r="Z8" s="21">
        <v>-0.97104994476639295</v>
      </c>
      <c r="AA8" s="22">
        <v>216817270</v>
      </c>
    </row>
    <row r="9" spans="1:27" ht="13.5" x14ac:dyDescent="0.25">
      <c r="A9" s="23" t="s">
        <v>37</v>
      </c>
      <c r="B9" s="17" t="s">
        <v>32</v>
      </c>
      <c r="C9" s="18">
        <v>113844247</v>
      </c>
      <c r="D9" s="18"/>
      <c r="E9" s="19"/>
      <c r="F9" s="20"/>
      <c r="G9" s="20">
        <v>115111012</v>
      </c>
      <c r="H9" s="20">
        <v>3134692</v>
      </c>
      <c r="I9" s="20">
        <v>1341865</v>
      </c>
      <c r="J9" s="20">
        <v>119587569</v>
      </c>
      <c r="K9" s="20">
        <v>4858246</v>
      </c>
      <c r="L9" s="20">
        <v>5175653</v>
      </c>
      <c r="M9" s="20">
        <v>2419928</v>
      </c>
      <c r="N9" s="20">
        <v>12453827</v>
      </c>
      <c r="O9" s="20"/>
      <c r="P9" s="20"/>
      <c r="Q9" s="20"/>
      <c r="R9" s="20"/>
      <c r="S9" s="20"/>
      <c r="T9" s="20"/>
      <c r="U9" s="20"/>
      <c r="V9" s="20"/>
      <c r="W9" s="20">
        <v>132041396</v>
      </c>
      <c r="X9" s="20"/>
      <c r="Y9" s="20">
        <v>132041396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-19139978</v>
      </c>
      <c r="D11" s="18"/>
      <c r="E11" s="19"/>
      <c r="F11" s="20"/>
      <c r="G11" s="20">
        <v>-19139979</v>
      </c>
      <c r="H11" s="20"/>
      <c r="I11" s="20"/>
      <c r="J11" s="20">
        <v>-19139979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-19139979</v>
      </c>
      <c r="X11" s="20"/>
      <c r="Y11" s="20">
        <v>-19139979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-1081555602</v>
      </c>
      <c r="D12" s="29">
        <f>SUM(D6:D11)</f>
        <v>0</v>
      </c>
      <c r="E12" s="30">
        <f t="shared" si="0"/>
        <v>-45660600</v>
      </c>
      <c r="F12" s="31">
        <f t="shared" si="0"/>
        <v>-45660600</v>
      </c>
      <c r="G12" s="31">
        <f t="shared" si="0"/>
        <v>-1063637122</v>
      </c>
      <c r="H12" s="31">
        <f t="shared" si="0"/>
        <v>3598544</v>
      </c>
      <c r="I12" s="31">
        <f t="shared" si="0"/>
        <v>-92120</v>
      </c>
      <c r="J12" s="31">
        <f t="shared" si="0"/>
        <v>-1060130698</v>
      </c>
      <c r="K12" s="31">
        <f t="shared" si="0"/>
        <v>-5903440</v>
      </c>
      <c r="L12" s="31">
        <f t="shared" si="0"/>
        <v>-37929845</v>
      </c>
      <c r="M12" s="31">
        <f t="shared" si="0"/>
        <v>-2876501</v>
      </c>
      <c r="N12" s="31">
        <f t="shared" si="0"/>
        <v>-46709786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-1106840484</v>
      </c>
      <c r="X12" s="31">
        <f t="shared" si="0"/>
        <v>-22830300</v>
      </c>
      <c r="Y12" s="31">
        <f t="shared" si="0"/>
        <v>-1084010184</v>
      </c>
      <c r="Z12" s="32">
        <f>+IF(X12&lt;&gt;0,+(Y12/X12)*100,0)</f>
        <v>4748.1206291638746</v>
      </c>
      <c r="AA12" s="33">
        <f>SUM(AA6:AA11)</f>
        <v>-45660600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503980667</v>
      </c>
      <c r="D19" s="18"/>
      <c r="E19" s="19">
        <v>187611732</v>
      </c>
      <c r="F19" s="20">
        <v>187611732</v>
      </c>
      <c r="G19" s="20">
        <v>810041894</v>
      </c>
      <c r="H19" s="20">
        <v>-285039800</v>
      </c>
      <c r="I19" s="20">
        <v>-4063527</v>
      </c>
      <c r="J19" s="20">
        <v>520938567</v>
      </c>
      <c r="K19" s="20">
        <v>20139836</v>
      </c>
      <c r="L19" s="20">
        <v>32168065</v>
      </c>
      <c r="M19" s="20">
        <v>21322181</v>
      </c>
      <c r="N19" s="20">
        <v>73630082</v>
      </c>
      <c r="O19" s="20"/>
      <c r="P19" s="20"/>
      <c r="Q19" s="20"/>
      <c r="R19" s="20"/>
      <c r="S19" s="20"/>
      <c r="T19" s="20"/>
      <c r="U19" s="20"/>
      <c r="V19" s="20"/>
      <c r="W19" s="20">
        <v>594568649</v>
      </c>
      <c r="X19" s="20">
        <v>93805866</v>
      </c>
      <c r="Y19" s="20">
        <v>500762783</v>
      </c>
      <c r="Z19" s="21">
        <v>533.82885778166576</v>
      </c>
      <c r="AA19" s="22">
        <v>187611732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503980667</v>
      </c>
      <c r="D24" s="29">
        <f>SUM(D15:D23)</f>
        <v>0</v>
      </c>
      <c r="E24" s="36">
        <f t="shared" si="1"/>
        <v>187611732</v>
      </c>
      <c r="F24" s="37">
        <f t="shared" si="1"/>
        <v>187611732</v>
      </c>
      <c r="G24" s="37">
        <f t="shared" si="1"/>
        <v>810041894</v>
      </c>
      <c r="H24" s="37">
        <f t="shared" si="1"/>
        <v>-285039800</v>
      </c>
      <c r="I24" s="37">
        <f t="shared" si="1"/>
        <v>-4063527</v>
      </c>
      <c r="J24" s="37">
        <f t="shared" si="1"/>
        <v>520938567</v>
      </c>
      <c r="K24" s="37">
        <f t="shared" si="1"/>
        <v>20139836</v>
      </c>
      <c r="L24" s="37">
        <f t="shared" si="1"/>
        <v>32168065</v>
      </c>
      <c r="M24" s="37">
        <f t="shared" si="1"/>
        <v>21322181</v>
      </c>
      <c r="N24" s="37">
        <f t="shared" si="1"/>
        <v>73630082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594568649</v>
      </c>
      <c r="X24" s="37">
        <f t="shared" si="1"/>
        <v>93805866</v>
      </c>
      <c r="Y24" s="37">
        <f t="shared" si="1"/>
        <v>500762783</v>
      </c>
      <c r="Z24" s="38">
        <f>+IF(X24&lt;&gt;0,+(Y24/X24)*100,0)</f>
        <v>533.82885778166576</v>
      </c>
      <c r="AA24" s="39">
        <f>SUM(AA15:AA23)</f>
        <v>187611732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-577574935</v>
      </c>
      <c r="D25" s="29">
        <f>+D12+D24</f>
        <v>0</v>
      </c>
      <c r="E25" s="30">
        <f t="shared" si="2"/>
        <v>141951132</v>
      </c>
      <c r="F25" s="31">
        <f t="shared" si="2"/>
        <v>141951132</v>
      </c>
      <c r="G25" s="31">
        <f t="shared" si="2"/>
        <v>-253595228</v>
      </c>
      <c r="H25" s="31">
        <f t="shared" si="2"/>
        <v>-281441256</v>
      </c>
      <c r="I25" s="31">
        <f t="shared" si="2"/>
        <v>-4155647</v>
      </c>
      <c r="J25" s="31">
        <f t="shared" si="2"/>
        <v>-539192131</v>
      </c>
      <c r="K25" s="31">
        <f t="shared" si="2"/>
        <v>14236396</v>
      </c>
      <c r="L25" s="31">
        <f t="shared" si="2"/>
        <v>-5761780</v>
      </c>
      <c r="M25" s="31">
        <f t="shared" si="2"/>
        <v>18445680</v>
      </c>
      <c r="N25" s="31">
        <f t="shared" si="2"/>
        <v>26920296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-512271835</v>
      </c>
      <c r="X25" s="31">
        <f t="shared" si="2"/>
        <v>70975566</v>
      </c>
      <c r="Y25" s="31">
        <f t="shared" si="2"/>
        <v>-583247401</v>
      </c>
      <c r="Z25" s="32">
        <f>+IF(X25&lt;&gt;0,+(Y25/X25)*100,0)</f>
        <v>-821.75801317315324</v>
      </c>
      <c r="AA25" s="33">
        <f>+AA12+AA24</f>
        <v>141951132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-5541978</v>
      </c>
      <c r="D31" s="18"/>
      <c r="E31" s="19"/>
      <c r="F31" s="20"/>
      <c r="G31" s="20">
        <v>-5544088</v>
      </c>
      <c r="H31" s="20">
        <v>-762</v>
      </c>
      <c r="I31" s="20">
        <v>-3191</v>
      </c>
      <c r="J31" s="20">
        <v>-5548041</v>
      </c>
      <c r="K31" s="20">
        <v>-1436</v>
      </c>
      <c r="L31" s="20">
        <v>-3087</v>
      </c>
      <c r="M31" s="20">
        <v>-2460</v>
      </c>
      <c r="N31" s="20">
        <v>-6983</v>
      </c>
      <c r="O31" s="20"/>
      <c r="P31" s="20"/>
      <c r="Q31" s="20"/>
      <c r="R31" s="20"/>
      <c r="S31" s="20"/>
      <c r="T31" s="20"/>
      <c r="U31" s="20"/>
      <c r="V31" s="20"/>
      <c r="W31" s="20">
        <v>-5555024</v>
      </c>
      <c r="X31" s="20"/>
      <c r="Y31" s="20">
        <v>-5555024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141531149</v>
      </c>
      <c r="D32" s="18"/>
      <c r="E32" s="19">
        <v>42010248</v>
      </c>
      <c r="F32" s="20">
        <v>42010248</v>
      </c>
      <c r="G32" s="20">
        <v>143461031</v>
      </c>
      <c r="H32" s="20">
        <v>6254517</v>
      </c>
      <c r="I32" s="20">
        <v>6770227</v>
      </c>
      <c r="J32" s="20">
        <v>156485775</v>
      </c>
      <c r="K32" s="20">
        <v>24402016</v>
      </c>
      <c r="L32" s="20">
        <v>10716036</v>
      </c>
      <c r="M32" s="20">
        <v>392122</v>
      </c>
      <c r="N32" s="20">
        <v>35510174</v>
      </c>
      <c r="O32" s="20"/>
      <c r="P32" s="20"/>
      <c r="Q32" s="20"/>
      <c r="R32" s="20"/>
      <c r="S32" s="20"/>
      <c r="T32" s="20"/>
      <c r="U32" s="20"/>
      <c r="V32" s="20"/>
      <c r="W32" s="20">
        <v>191995949</v>
      </c>
      <c r="X32" s="20">
        <v>21005124</v>
      </c>
      <c r="Y32" s="20">
        <v>170990825</v>
      </c>
      <c r="Z32" s="21">
        <v>814.04339722060206</v>
      </c>
      <c r="AA32" s="22">
        <v>42010248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135989171</v>
      </c>
      <c r="D34" s="29">
        <f>SUM(D29:D33)</f>
        <v>0</v>
      </c>
      <c r="E34" s="30">
        <f t="shared" si="3"/>
        <v>42010248</v>
      </c>
      <c r="F34" s="31">
        <f t="shared" si="3"/>
        <v>42010248</v>
      </c>
      <c r="G34" s="31">
        <f t="shared" si="3"/>
        <v>137916943</v>
      </c>
      <c r="H34" s="31">
        <f t="shared" si="3"/>
        <v>6253755</v>
      </c>
      <c r="I34" s="31">
        <f t="shared" si="3"/>
        <v>6767036</v>
      </c>
      <c r="J34" s="31">
        <f t="shared" si="3"/>
        <v>150937734</v>
      </c>
      <c r="K34" s="31">
        <f t="shared" si="3"/>
        <v>24400580</v>
      </c>
      <c r="L34" s="31">
        <f t="shared" si="3"/>
        <v>10712949</v>
      </c>
      <c r="M34" s="31">
        <f t="shared" si="3"/>
        <v>389662</v>
      </c>
      <c r="N34" s="31">
        <f t="shared" si="3"/>
        <v>35503191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186440925</v>
      </c>
      <c r="X34" s="31">
        <f t="shared" si="3"/>
        <v>21005124</v>
      </c>
      <c r="Y34" s="31">
        <f t="shared" si="3"/>
        <v>165435801</v>
      </c>
      <c r="Z34" s="32">
        <f>+IF(X34&lt;&gt;0,+(Y34/X34)*100,0)</f>
        <v>787.59735481685334</v>
      </c>
      <c r="AA34" s="33">
        <f>SUM(AA29:AA33)</f>
        <v>42010248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135989171</v>
      </c>
      <c r="D40" s="29">
        <f>+D34+D39</f>
        <v>0</v>
      </c>
      <c r="E40" s="30">
        <f t="shared" si="5"/>
        <v>42010248</v>
      </c>
      <c r="F40" s="31">
        <f t="shared" si="5"/>
        <v>42010248</v>
      </c>
      <c r="G40" s="31">
        <f t="shared" si="5"/>
        <v>137916943</v>
      </c>
      <c r="H40" s="31">
        <f t="shared" si="5"/>
        <v>6253755</v>
      </c>
      <c r="I40" s="31">
        <f t="shared" si="5"/>
        <v>6767036</v>
      </c>
      <c r="J40" s="31">
        <f t="shared" si="5"/>
        <v>150937734</v>
      </c>
      <c r="K40" s="31">
        <f t="shared" si="5"/>
        <v>24400580</v>
      </c>
      <c r="L40" s="31">
        <f t="shared" si="5"/>
        <v>10712949</v>
      </c>
      <c r="M40" s="31">
        <f t="shared" si="5"/>
        <v>389662</v>
      </c>
      <c r="N40" s="31">
        <f t="shared" si="5"/>
        <v>35503191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186440925</v>
      </c>
      <c r="X40" s="31">
        <f t="shared" si="5"/>
        <v>21005124</v>
      </c>
      <c r="Y40" s="31">
        <f t="shared" si="5"/>
        <v>165435801</v>
      </c>
      <c r="Z40" s="32">
        <f>+IF(X40&lt;&gt;0,+(Y40/X40)*100,0)</f>
        <v>787.59735481685334</v>
      </c>
      <c r="AA40" s="33">
        <f>+AA34+AA39</f>
        <v>42010248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-713564106</v>
      </c>
      <c r="D42" s="43">
        <f>+D25-D40</f>
        <v>0</v>
      </c>
      <c r="E42" s="44">
        <f t="shared" si="6"/>
        <v>99940884</v>
      </c>
      <c r="F42" s="45">
        <f t="shared" si="6"/>
        <v>99940884</v>
      </c>
      <c r="G42" s="45">
        <f t="shared" si="6"/>
        <v>-391512171</v>
      </c>
      <c r="H42" s="45">
        <f t="shared" si="6"/>
        <v>-287695011</v>
      </c>
      <c r="I42" s="45">
        <f t="shared" si="6"/>
        <v>-10922683</v>
      </c>
      <c r="J42" s="45">
        <f t="shared" si="6"/>
        <v>-690129865</v>
      </c>
      <c r="K42" s="45">
        <f t="shared" si="6"/>
        <v>-10164184</v>
      </c>
      <c r="L42" s="45">
        <f t="shared" si="6"/>
        <v>-16474729</v>
      </c>
      <c r="M42" s="45">
        <f t="shared" si="6"/>
        <v>18056018</v>
      </c>
      <c r="N42" s="45">
        <f t="shared" si="6"/>
        <v>-8582895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-698712760</v>
      </c>
      <c r="X42" s="45">
        <f t="shared" si="6"/>
        <v>49970442</v>
      </c>
      <c r="Y42" s="45">
        <f t="shared" si="6"/>
        <v>-748683202</v>
      </c>
      <c r="Z42" s="46">
        <f>+IF(X42&lt;&gt;0,+(Y42/X42)*100,0)</f>
        <v>-1498.252110717772</v>
      </c>
      <c r="AA42" s="47">
        <f>+AA25-AA40</f>
        <v>99940884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1643418</v>
      </c>
      <c r="D45" s="18"/>
      <c r="E45" s="19">
        <v>99940884</v>
      </c>
      <c r="F45" s="20">
        <v>99940884</v>
      </c>
      <c r="G45" s="20">
        <v>123040</v>
      </c>
      <c r="H45" s="20"/>
      <c r="I45" s="20"/>
      <c r="J45" s="20">
        <v>123040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123040</v>
      </c>
      <c r="X45" s="20">
        <v>49970442</v>
      </c>
      <c r="Y45" s="20">
        <v>-49847402</v>
      </c>
      <c r="Z45" s="48">
        <v>-99.753774441298717</v>
      </c>
      <c r="AA45" s="22">
        <v>99940884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1643418</v>
      </c>
      <c r="D48" s="51">
        <f>SUM(D45:D47)</f>
        <v>0</v>
      </c>
      <c r="E48" s="52">
        <f t="shared" si="7"/>
        <v>99940884</v>
      </c>
      <c r="F48" s="53">
        <f t="shared" si="7"/>
        <v>99940884</v>
      </c>
      <c r="G48" s="53">
        <f t="shared" si="7"/>
        <v>123040</v>
      </c>
      <c r="H48" s="53">
        <f t="shared" si="7"/>
        <v>0</v>
      </c>
      <c r="I48" s="53">
        <f t="shared" si="7"/>
        <v>0</v>
      </c>
      <c r="J48" s="53">
        <f t="shared" si="7"/>
        <v>123040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123040</v>
      </c>
      <c r="X48" s="53">
        <f t="shared" si="7"/>
        <v>49970442</v>
      </c>
      <c r="Y48" s="53">
        <f t="shared" si="7"/>
        <v>-49847402</v>
      </c>
      <c r="Z48" s="54">
        <f>+IF(X48&lt;&gt;0,+(Y48/X48)*100,0)</f>
        <v>-99.753774441298717</v>
      </c>
      <c r="AA48" s="55">
        <f>SUM(AA45:AA47)</f>
        <v>99940884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12553063</v>
      </c>
      <c r="F6" s="20">
        <v>12553063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6276529</v>
      </c>
      <c r="Y6" s="20">
        <v>-6276529</v>
      </c>
      <c r="Z6" s="21">
        <v>-100</v>
      </c>
      <c r="AA6" s="22">
        <v>12553063</v>
      </c>
    </row>
    <row r="7" spans="1:27" ht="13.5" x14ac:dyDescent="0.25">
      <c r="A7" s="23" t="s">
        <v>35</v>
      </c>
      <c r="B7" s="17" t="s">
        <v>32</v>
      </c>
      <c r="C7" s="18">
        <v>5151132</v>
      </c>
      <c r="D7" s="18"/>
      <c r="E7" s="19"/>
      <c r="F7" s="20"/>
      <c r="G7" s="20">
        <v>1749661</v>
      </c>
      <c r="H7" s="20">
        <v>1399480</v>
      </c>
      <c r="I7" s="20">
        <v>1851256</v>
      </c>
      <c r="J7" s="20">
        <v>5000397</v>
      </c>
      <c r="K7" s="20">
        <v>-7279813</v>
      </c>
      <c r="L7" s="20">
        <v>-764128</v>
      </c>
      <c r="M7" s="20">
        <v>-371149</v>
      </c>
      <c r="N7" s="20">
        <v>-8415090</v>
      </c>
      <c r="O7" s="20"/>
      <c r="P7" s="20"/>
      <c r="Q7" s="20"/>
      <c r="R7" s="20"/>
      <c r="S7" s="20"/>
      <c r="T7" s="20"/>
      <c r="U7" s="20"/>
      <c r="V7" s="20"/>
      <c r="W7" s="20">
        <v>-3414693</v>
      </c>
      <c r="X7" s="20"/>
      <c r="Y7" s="20">
        <v>-3414693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5151132</v>
      </c>
      <c r="D12" s="29">
        <f>SUM(D6:D11)</f>
        <v>0</v>
      </c>
      <c r="E12" s="30">
        <f t="shared" si="0"/>
        <v>12553063</v>
      </c>
      <c r="F12" s="31">
        <f t="shared" si="0"/>
        <v>12553063</v>
      </c>
      <c r="G12" s="31">
        <f t="shared" si="0"/>
        <v>1749661</v>
      </c>
      <c r="H12" s="31">
        <f t="shared" si="0"/>
        <v>1399480</v>
      </c>
      <c r="I12" s="31">
        <f t="shared" si="0"/>
        <v>1851256</v>
      </c>
      <c r="J12" s="31">
        <f t="shared" si="0"/>
        <v>5000397</v>
      </c>
      <c r="K12" s="31">
        <f t="shared" si="0"/>
        <v>-7279813</v>
      </c>
      <c r="L12" s="31">
        <f t="shared" si="0"/>
        <v>-764128</v>
      </c>
      <c r="M12" s="31">
        <f t="shared" si="0"/>
        <v>-371149</v>
      </c>
      <c r="N12" s="31">
        <f t="shared" si="0"/>
        <v>-8415090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-3414693</v>
      </c>
      <c r="X12" s="31">
        <f t="shared" si="0"/>
        <v>6276529</v>
      </c>
      <c r="Y12" s="31">
        <f t="shared" si="0"/>
        <v>-9691222</v>
      </c>
      <c r="Z12" s="32">
        <f>+IF(X12&lt;&gt;0,+(Y12/X12)*100,0)</f>
        <v>-154.40416191815572</v>
      </c>
      <c r="AA12" s="33">
        <f>SUM(AA6:AA11)</f>
        <v>12553063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1073522514</v>
      </c>
      <c r="D19" s="18"/>
      <c r="E19" s="19">
        <v>268549000</v>
      </c>
      <c r="F19" s="20">
        <v>271517874</v>
      </c>
      <c r="G19" s="20">
        <v>7482204</v>
      </c>
      <c r="H19" s="20">
        <v>51542447</v>
      </c>
      <c r="I19" s="20">
        <v>23955365</v>
      </c>
      <c r="J19" s="20">
        <v>82980016</v>
      </c>
      <c r="K19" s="20">
        <v>33581389</v>
      </c>
      <c r="L19" s="20">
        <v>10911596</v>
      </c>
      <c r="M19" s="20">
        <v>-5913841</v>
      </c>
      <c r="N19" s="20">
        <v>38579144</v>
      </c>
      <c r="O19" s="20"/>
      <c r="P19" s="20"/>
      <c r="Q19" s="20"/>
      <c r="R19" s="20"/>
      <c r="S19" s="20"/>
      <c r="T19" s="20"/>
      <c r="U19" s="20"/>
      <c r="V19" s="20"/>
      <c r="W19" s="20">
        <v>121559160</v>
      </c>
      <c r="X19" s="20">
        <v>135758946</v>
      </c>
      <c r="Y19" s="20">
        <v>-14199786</v>
      </c>
      <c r="Z19" s="21">
        <v>-10.459558223146487</v>
      </c>
      <c r="AA19" s="22">
        <v>271517874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3782</v>
      </c>
      <c r="D22" s="18"/>
      <c r="E22" s="19">
        <v>100000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1073526296</v>
      </c>
      <c r="D24" s="29">
        <f>SUM(D15:D23)</f>
        <v>0</v>
      </c>
      <c r="E24" s="36">
        <f t="shared" si="1"/>
        <v>268649000</v>
      </c>
      <c r="F24" s="37">
        <f t="shared" si="1"/>
        <v>271517874</v>
      </c>
      <c r="G24" s="37">
        <f t="shared" si="1"/>
        <v>7482204</v>
      </c>
      <c r="H24" s="37">
        <f t="shared" si="1"/>
        <v>51542447</v>
      </c>
      <c r="I24" s="37">
        <f t="shared" si="1"/>
        <v>23955365</v>
      </c>
      <c r="J24" s="37">
        <f t="shared" si="1"/>
        <v>82980016</v>
      </c>
      <c r="K24" s="37">
        <f t="shared" si="1"/>
        <v>33581389</v>
      </c>
      <c r="L24" s="37">
        <f t="shared" si="1"/>
        <v>10911596</v>
      </c>
      <c r="M24" s="37">
        <f t="shared" si="1"/>
        <v>-5913841</v>
      </c>
      <c r="N24" s="37">
        <f t="shared" si="1"/>
        <v>38579144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121559160</v>
      </c>
      <c r="X24" s="37">
        <f t="shared" si="1"/>
        <v>135758946</v>
      </c>
      <c r="Y24" s="37">
        <f t="shared" si="1"/>
        <v>-14199786</v>
      </c>
      <c r="Z24" s="38">
        <f>+IF(X24&lt;&gt;0,+(Y24/X24)*100,0)</f>
        <v>-10.459558223146487</v>
      </c>
      <c r="AA24" s="39">
        <f>SUM(AA15:AA23)</f>
        <v>271517874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1078677428</v>
      </c>
      <c r="D25" s="29">
        <f>+D12+D24</f>
        <v>0</v>
      </c>
      <c r="E25" s="30">
        <f t="shared" si="2"/>
        <v>281202063</v>
      </c>
      <c r="F25" s="31">
        <f t="shared" si="2"/>
        <v>284070937</v>
      </c>
      <c r="G25" s="31">
        <f t="shared" si="2"/>
        <v>9231865</v>
      </c>
      <c r="H25" s="31">
        <f t="shared" si="2"/>
        <v>52941927</v>
      </c>
      <c r="I25" s="31">
        <f t="shared" si="2"/>
        <v>25806621</v>
      </c>
      <c r="J25" s="31">
        <f t="shared" si="2"/>
        <v>87980413</v>
      </c>
      <c r="K25" s="31">
        <f t="shared" si="2"/>
        <v>26301576</v>
      </c>
      <c r="L25" s="31">
        <f t="shared" si="2"/>
        <v>10147468</v>
      </c>
      <c r="M25" s="31">
        <f t="shared" si="2"/>
        <v>-6284990</v>
      </c>
      <c r="N25" s="31">
        <f t="shared" si="2"/>
        <v>30164054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118144467</v>
      </c>
      <c r="X25" s="31">
        <f t="shared" si="2"/>
        <v>142035475</v>
      </c>
      <c r="Y25" s="31">
        <f t="shared" si="2"/>
        <v>-23891008</v>
      </c>
      <c r="Z25" s="32">
        <f>+IF(X25&lt;&gt;0,+(Y25/X25)*100,0)</f>
        <v>-16.820451369631424</v>
      </c>
      <c r="AA25" s="33">
        <f>+AA12+AA24</f>
        <v>284070937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1078677428</v>
      </c>
      <c r="D42" s="43">
        <f>+D25-D40</f>
        <v>0</v>
      </c>
      <c r="E42" s="44">
        <f t="shared" si="6"/>
        <v>281202063</v>
      </c>
      <c r="F42" s="45">
        <f t="shared" si="6"/>
        <v>284070937</v>
      </c>
      <c r="G42" s="45">
        <f t="shared" si="6"/>
        <v>9231865</v>
      </c>
      <c r="H42" s="45">
        <f t="shared" si="6"/>
        <v>52941927</v>
      </c>
      <c r="I42" s="45">
        <f t="shared" si="6"/>
        <v>25806621</v>
      </c>
      <c r="J42" s="45">
        <f t="shared" si="6"/>
        <v>87980413</v>
      </c>
      <c r="K42" s="45">
        <f t="shared" si="6"/>
        <v>26301576</v>
      </c>
      <c r="L42" s="45">
        <f t="shared" si="6"/>
        <v>10147468</v>
      </c>
      <c r="M42" s="45">
        <f t="shared" si="6"/>
        <v>-6284990</v>
      </c>
      <c r="N42" s="45">
        <f t="shared" si="6"/>
        <v>30164054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118144467</v>
      </c>
      <c r="X42" s="45">
        <f t="shared" si="6"/>
        <v>142035475</v>
      </c>
      <c r="Y42" s="45">
        <f t="shared" si="6"/>
        <v>-23891008</v>
      </c>
      <c r="Z42" s="46">
        <f>+IF(X42&lt;&gt;0,+(Y42/X42)*100,0)</f>
        <v>-16.820451369631424</v>
      </c>
      <c r="AA42" s="47">
        <f>+AA25-AA40</f>
        <v>284070937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671689</v>
      </c>
      <c r="H6" s="20">
        <v>24819470</v>
      </c>
      <c r="I6" s="20">
        <v>364946</v>
      </c>
      <c r="J6" s="20">
        <v>25856105</v>
      </c>
      <c r="K6" s="20"/>
      <c r="L6" s="20">
        <v>912724</v>
      </c>
      <c r="M6" s="20">
        <v>9186942</v>
      </c>
      <c r="N6" s="20">
        <v>10099666</v>
      </c>
      <c r="O6" s="20"/>
      <c r="P6" s="20"/>
      <c r="Q6" s="20"/>
      <c r="R6" s="20"/>
      <c r="S6" s="20"/>
      <c r="T6" s="20"/>
      <c r="U6" s="20"/>
      <c r="V6" s="20"/>
      <c r="W6" s="20">
        <v>35955771</v>
      </c>
      <c r="X6" s="20"/>
      <c r="Y6" s="20">
        <v>35955771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-367611382</v>
      </c>
      <c r="F8" s="20">
        <v>-367611382</v>
      </c>
      <c r="G8" s="20">
        <v>453144641</v>
      </c>
      <c r="H8" s="20">
        <v>164572640</v>
      </c>
      <c r="I8" s="20">
        <v>351971537</v>
      </c>
      <c r="J8" s="20">
        <v>969688818</v>
      </c>
      <c r="K8" s="20">
        <v>-747566170</v>
      </c>
      <c r="L8" s="20">
        <v>2152109</v>
      </c>
      <c r="M8" s="20">
        <v>5604221</v>
      </c>
      <c r="N8" s="20">
        <v>-739809840</v>
      </c>
      <c r="O8" s="20"/>
      <c r="P8" s="20"/>
      <c r="Q8" s="20"/>
      <c r="R8" s="20"/>
      <c r="S8" s="20"/>
      <c r="T8" s="20"/>
      <c r="U8" s="20"/>
      <c r="V8" s="20"/>
      <c r="W8" s="20">
        <v>229878978</v>
      </c>
      <c r="X8" s="20">
        <v>-367611382</v>
      </c>
      <c r="Y8" s="20">
        <v>597490360</v>
      </c>
      <c r="Z8" s="21">
        <v>-162.53315029293626</v>
      </c>
      <c r="AA8" s="22">
        <v>-367611382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-367611382</v>
      </c>
      <c r="F12" s="31">
        <f t="shared" si="0"/>
        <v>-367611382</v>
      </c>
      <c r="G12" s="31">
        <f t="shared" si="0"/>
        <v>453816330</v>
      </c>
      <c r="H12" s="31">
        <f t="shared" si="0"/>
        <v>189392110</v>
      </c>
      <c r="I12" s="31">
        <f t="shared" si="0"/>
        <v>352336483</v>
      </c>
      <c r="J12" s="31">
        <f t="shared" si="0"/>
        <v>995544923</v>
      </c>
      <c r="K12" s="31">
        <f t="shared" si="0"/>
        <v>-747566170</v>
      </c>
      <c r="L12" s="31">
        <f t="shared" si="0"/>
        <v>3064833</v>
      </c>
      <c r="M12" s="31">
        <f t="shared" si="0"/>
        <v>14791163</v>
      </c>
      <c r="N12" s="31">
        <f t="shared" si="0"/>
        <v>-729710174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265834749</v>
      </c>
      <c r="X12" s="31">
        <f t="shared" si="0"/>
        <v>-367611382</v>
      </c>
      <c r="Y12" s="31">
        <f t="shared" si="0"/>
        <v>633446131</v>
      </c>
      <c r="Z12" s="32">
        <f>+IF(X12&lt;&gt;0,+(Y12/X12)*100,0)</f>
        <v>-172.31406915469228</v>
      </c>
      <c r="AA12" s="33">
        <f>SUM(AA6:AA11)</f>
        <v>-367611382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577713484</v>
      </c>
      <c r="D19" s="18"/>
      <c r="E19" s="19">
        <v>586443152</v>
      </c>
      <c r="F19" s="20">
        <v>586443152</v>
      </c>
      <c r="G19" s="20">
        <v>1493840</v>
      </c>
      <c r="H19" s="20">
        <v>3904834</v>
      </c>
      <c r="I19" s="20">
        <v>-7567390</v>
      </c>
      <c r="J19" s="20">
        <v>-2168716</v>
      </c>
      <c r="K19" s="20">
        <v>1827878</v>
      </c>
      <c r="L19" s="20">
        <v>8618551</v>
      </c>
      <c r="M19" s="20">
        <v>17586787</v>
      </c>
      <c r="N19" s="20">
        <v>28033216</v>
      </c>
      <c r="O19" s="20"/>
      <c r="P19" s="20"/>
      <c r="Q19" s="20"/>
      <c r="R19" s="20"/>
      <c r="S19" s="20"/>
      <c r="T19" s="20"/>
      <c r="U19" s="20"/>
      <c r="V19" s="20"/>
      <c r="W19" s="20">
        <v>25864500</v>
      </c>
      <c r="X19" s="20">
        <v>586443152</v>
      </c>
      <c r="Y19" s="20">
        <v>-560578652</v>
      </c>
      <c r="Z19" s="21">
        <v>-95.589598086056256</v>
      </c>
      <c r="AA19" s="22">
        <v>586443152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577713484</v>
      </c>
      <c r="D24" s="29">
        <f>SUM(D15:D23)</f>
        <v>0</v>
      </c>
      <c r="E24" s="36">
        <f t="shared" si="1"/>
        <v>586443152</v>
      </c>
      <c r="F24" s="37">
        <f t="shared" si="1"/>
        <v>586443152</v>
      </c>
      <c r="G24" s="37">
        <f t="shared" si="1"/>
        <v>1493840</v>
      </c>
      <c r="H24" s="37">
        <f t="shared" si="1"/>
        <v>3904834</v>
      </c>
      <c r="I24" s="37">
        <f t="shared" si="1"/>
        <v>-7567390</v>
      </c>
      <c r="J24" s="37">
        <f t="shared" si="1"/>
        <v>-2168716</v>
      </c>
      <c r="K24" s="37">
        <f t="shared" si="1"/>
        <v>1827878</v>
      </c>
      <c r="L24" s="37">
        <f t="shared" si="1"/>
        <v>8618551</v>
      </c>
      <c r="M24" s="37">
        <f t="shared" si="1"/>
        <v>17586787</v>
      </c>
      <c r="N24" s="37">
        <f t="shared" si="1"/>
        <v>28033216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25864500</v>
      </c>
      <c r="X24" s="37">
        <f t="shared" si="1"/>
        <v>586443152</v>
      </c>
      <c r="Y24" s="37">
        <f t="shared" si="1"/>
        <v>-560578652</v>
      </c>
      <c r="Z24" s="38">
        <f>+IF(X24&lt;&gt;0,+(Y24/X24)*100,0)</f>
        <v>-95.589598086056256</v>
      </c>
      <c r="AA24" s="39">
        <f>SUM(AA15:AA23)</f>
        <v>586443152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577713484</v>
      </c>
      <c r="D25" s="29">
        <f>+D12+D24</f>
        <v>0</v>
      </c>
      <c r="E25" s="30">
        <f t="shared" si="2"/>
        <v>218831770</v>
      </c>
      <c r="F25" s="31">
        <f t="shared" si="2"/>
        <v>218831770</v>
      </c>
      <c r="G25" s="31">
        <f t="shared" si="2"/>
        <v>455310170</v>
      </c>
      <c r="H25" s="31">
        <f t="shared" si="2"/>
        <v>193296944</v>
      </c>
      <c r="I25" s="31">
        <f t="shared" si="2"/>
        <v>344769093</v>
      </c>
      <c r="J25" s="31">
        <f t="shared" si="2"/>
        <v>993376207</v>
      </c>
      <c r="K25" s="31">
        <f t="shared" si="2"/>
        <v>-745738292</v>
      </c>
      <c r="L25" s="31">
        <f t="shared" si="2"/>
        <v>11683384</v>
      </c>
      <c r="M25" s="31">
        <f t="shared" si="2"/>
        <v>32377950</v>
      </c>
      <c r="N25" s="31">
        <f t="shared" si="2"/>
        <v>-701676958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291699249</v>
      </c>
      <c r="X25" s="31">
        <f t="shared" si="2"/>
        <v>218831770</v>
      </c>
      <c r="Y25" s="31">
        <f t="shared" si="2"/>
        <v>72867479</v>
      </c>
      <c r="Z25" s="32">
        <f>+IF(X25&lt;&gt;0,+(Y25/X25)*100,0)</f>
        <v>33.298400410507121</v>
      </c>
      <c r="AA25" s="33">
        <f>+AA12+AA24</f>
        <v>218831770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8516370</v>
      </c>
      <c r="D32" s="18"/>
      <c r="E32" s="19">
        <v>8549988</v>
      </c>
      <c r="F32" s="20">
        <v>8549988</v>
      </c>
      <c r="G32" s="20"/>
      <c r="H32" s="20">
        <v>5000000</v>
      </c>
      <c r="I32" s="20">
        <v>-12563278</v>
      </c>
      <c r="J32" s="20">
        <v>-7563278</v>
      </c>
      <c r="K32" s="20">
        <v>-1962498</v>
      </c>
      <c r="L32" s="20">
        <v>8180811</v>
      </c>
      <c r="M32" s="20">
        <v>-8955849</v>
      </c>
      <c r="N32" s="20">
        <v>-2737536</v>
      </c>
      <c r="O32" s="20"/>
      <c r="P32" s="20"/>
      <c r="Q32" s="20"/>
      <c r="R32" s="20"/>
      <c r="S32" s="20"/>
      <c r="T32" s="20"/>
      <c r="U32" s="20"/>
      <c r="V32" s="20"/>
      <c r="W32" s="20">
        <v>-10300814</v>
      </c>
      <c r="X32" s="20">
        <v>8549988</v>
      </c>
      <c r="Y32" s="20">
        <v>-18850802</v>
      </c>
      <c r="Z32" s="21">
        <v>-220.47752581641049</v>
      </c>
      <c r="AA32" s="22">
        <v>8549988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8516370</v>
      </c>
      <c r="D34" s="29">
        <f>SUM(D29:D33)</f>
        <v>0</v>
      </c>
      <c r="E34" s="30">
        <f t="shared" si="3"/>
        <v>8549988</v>
      </c>
      <c r="F34" s="31">
        <f t="shared" si="3"/>
        <v>8549988</v>
      </c>
      <c r="G34" s="31">
        <f t="shared" si="3"/>
        <v>0</v>
      </c>
      <c r="H34" s="31">
        <f t="shared" si="3"/>
        <v>5000000</v>
      </c>
      <c r="I34" s="31">
        <f t="shared" si="3"/>
        <v>-12563278</v>
      </c>
      <c r="J34" s="31">
        <f t="shared" si="3"/>
        <v>-7563278</v>
      </c>
      <c r="K34" s="31">
        <f t="shared" si="3"/>
        <v>-1962498</v>
      </c>
      <c r="L34" s="31">
        <f t="shared" si="3"/>
        <v>8180811</v>
      </c>
      <c r="M34" s="31">
        <f t="shared" si="3"/>
        <v>-8955849</v>
      </c>
      <c r="N34" s="31">
        <f t="shared" si="3"/>
        <v>-2737536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-10300814</v>
      </c>
      <c r="X34" s="31">
        <f t="shared" si="3"/>
        <v>8549988</v>
      </c>
      <c r="Y34" s="31">
        <f t="shared" si="3"/>
        <v>-18850802</v>
      </c>
      <c r="Z34" s="32">
        <f>+IF(X34&lt;&gt;0,+(Y34/X34)*100,0)</f>
        <v>-220.47752581641049</v>
      </c>
      <c r="AA34" s="33">
        <f>SUM(AA29:AA33)</f>
        <v>8549988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8516370</v>
      </c>
      <c r="D40" s="29">
        <f>+D34+D39</f>
        <v>0</v>
      </c>
      <c r="E40" s="30">
        <f t="shared" si="5"/>
        <v>8549988</v>
      </c>
      <c r="F40" s="31">
        <f t="shared" si="5"/>
        <v>8549988</v>
      </c>
      <c r="G40" s="31">
        <f t="shared" si="5"/>
        <v>0</v>
      </c>
      <c r="H40" s="31">
        <f t="shared" si="5"/>
        <v>5000000</v>
      </c>
      <c r="I40" s="31">
        <f t="shared" si="5"/>
        <v>-12563278</v>
      </c>
      <c r="J40" s="31">
        <f t="shared" si="5"/>
        <v>-7563278</v>
      </c>
      <c r="K40" s="31">
        <f t="shared" si="5"/>
        <v>-1962498</v>
      </c>
      <c r="L40" s="31">
        <f t="shared" si="5"/>
        <v>8180811</v>
      </c>
      <c r="M40" s="31">
        <f t="shared" si="5"/>
        <v>-8955849</v>
      </c>
      <c r="N40" s="31">
        <f t="shared" si="5"/>
        <v>-2737536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-10300814</v>
      </c>
      <c r="X40" s="31">
        <f t="shared" si="5"/>
        <v>8549988</v>
      </c>
      <c r="Y40" s="31">
        <f t="shared" si="5"/>
        <v>-18850802</v>
      </c>
      <c r="Z40" s="32">
        <f>+IF(X40&lt;&gt;0,+(Y40/X40)*100,0)</f>
        <v>-220.47752581641049</v>
      </c>
      <c r="AA40" s="33">
        <f>+AA34+AA39</f>
        <v>8549988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569197114</v>
      </c>
      <c r="D42" s="43">
        <f>+D25-D40</f>
        <v>0</v>
      </c>
      <c r="E42" s="44">
        <f t="shared" si="6"/>
        <v>210281782</v>
      </c>
      <c r="F42" s="45">
        <f t="shared" si="6"/>
        <v>210281782</v>
      </c>
      <c r="G42" s="45">
        <f t="shared" si="6"/>
        <v>455310170</v>
      </c>
      <c r="H42" s="45">
        <f t="shared" si="6"/>
        <v>188296944</v>
      </c>
      <c r="I42" s="45">
        <f t="shared" si="6"/>
        <v>357332371</v>
      </c>
      <c r="J42" s="45">
        <f t="shared" si="6"/>
        <v>1000939485</v>
      </c>
      <c r="K42" s="45">
        <f t="shared" si="6"/>
        <v>-743775794</v>
      </c>
      <c r="L42" s="45">
        <f t="shared" si="6"/>
        <v>3502573</v>
      </c>
      <c r="M42" s="45">
        <f t="shared" si="6"/>
        <v>41333799</v>
      </c>
      <c r="N42" s="45">
        <f t="shared" si="6"/>
        <v>-698939422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302000063</v>
      </c>
      <c r="X42" s="45">
        <f t="shared" si="6"/>
        <v>210281782</v>
      </c>
      <c r="Y42" s="45">
        <f t="shared" si="6"/>
        <v>91718281</v>
      </c>
      <c r="Z42" s="46">
        <f>+IF(X42&lt;&gt;0,+(Y42/X42)*100,0)</f>
        <v>43.616845990015435</v>
      </c>
      <c r="AA42" s="47">
        <f>+AA25-AA40</f>
        <v>210281782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2358862</v>
      </c>
      <c r="D8" s="18"/>
      <c r="E8" s="19">
        <v>14163671</v>
      </c>
      <c r="F8" s="20">
        <v>14163671</v>
      </c>
      <c r="G8" s="20">
        <v>172</v>
      </c>
      <c r="H8" s="20">
        <v>3044916</v>
      </c>
      <c r="I8" s="20">
        <v>3091388</v>
      </c>
      <c r="J8" s="20">
        <v>6136476</v>
      </c>
      <c r="K8" s="20">
        <v>4667650</v>
      </c>
      <c r="L8" s="20">
        <v>3391026</v>
      </c>
      <c r="M8" s="20">
        <v>3155110</v>
      </c>
      <c r="N8" s="20">
        <v>11213786</v>
      </c>
      <c r="O8" s="20"/>
      <c r="P8" s="20"/>
      <c r="Q8" s="20"/>
      <c r="R8" s="20"/>
      <c r="S8" s="20"/>
      <c r="T8" s="20"/>
      <c r="U8" s="20"/>
      <c r="V8" s="20"/>
      <c r="W8" s="20">
        <v>17350262</v>
      </c>
      <c r="X8" s="20">
        <v>7081835</v>
      </c>
      <c r="Y8" s="20">
        <v>10268427</v>
      </c>
      <c r="Z8" s="21">
        <v>144.99669930180525</v>
      </c>
      <c r="AA8" s="22">
        <v>14163671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20147102</v>
      </c>
      <c r="D11" s="18"/>
      <c r="E11" s="19">
        <v>-500000</v>
      </c>
      <c r="F11" s="20">
        <v>-500000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-249998</v>
      </c>
      <c r="Y11" s="20">
        <v>249998</v>
      </c>
      <c r="Z11" s="21">
        <v>-100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22505964</v>
      </c>
      <c r="D12" s="29">
        <f>SUM(D6:D11)</f>
        <v>0</v>
      </c>
      <c r="E12" s="30">
        <f t="shared" si="0"/>
        <v>13663671</v>
      </c>
      <c r="F12" s="31">
        <f t="shared" si="0"/>
        <v>13663671</v>
      </c>
      <c r="G12" s="31">
        <f t="shared" si="0"/>
        <v>172</v>
      </c>
      <c r="H12" s="31">
        <f t="shared" si="0"/>
        <v>3044916</v>
      </c>
      <c r="I12" s="31">
        <f t="shared" si="0"/>
        <v>3091388</v>
      </c>
      <c r="J12" s="31">
        <f t="shared" si="0"/>
        <v>6136476</v>
      </c>
      <c r="K12" s="31">
        <f t="shared" si="0"/>
        <v>4667650</v>
      </c>
      <c r="L12" s="31">
        <f t="shared" si="0"/>
        <v>3391026</v>
      </c>
      <c r="M12" s="31">
        <f t="shared" si="0"/>
        <v>3155110</v>
      </c>
      <c r="N12" s="31">
        <f t="shared" si="0"/>
        <v>11213786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17350262</v>
      </c>
      <c r="X12" s="31">
        <f t="shared" si="0"/>
        <v>6831837</v>
      </c>
      <c r="Y12" s="31">
        <f t="shared" si="0"/>
        <v>10518425</v>
      </c>
      <c r="Z12" s="32">
        <f>+IF(X12&lt;&gt;0,+(Y12/X12)*100,0)</f>
        <v>153.96188462927321</v>
      </c>
      <c r="AA12" s="33">
        <f>SUM(AA6:AA11)</f>
        <v>13663671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120404026</v>
      </c>
      <c r="D19" s="18"/>
      <c r="E19" s="19">
        <v>-129931454</v>
      </c>
      <c r="F19" s="20">
        <v>-129931454</v>
      </c>
      <c r="G19" s="20"/>
      <c r="H19" s="20">
        <v>5573225</v>
      </c>
      <c r="I19" s="20">
        <v>4622298</v>
      </c>
      <c r="J19" s="20">
        <v>10195523</v>
      </c>
      <c r="K19" s="20">
        <v>1093655</v>
      </c>
      <c r="L19" s="20">
        <v>4191796</v>
      </c>
      <c r="M19" s="20">
        <v>17961</v>
      </c>
      <c r="N19" s="20">
        <v>5303412</v>
      </c>
      <c r="O19" s="20"/>
      <c r="P19" s="20"/>
      <c r="Q19" s="20"/>
      <c r="R19" s="20"/>
      <c r="S19" s="20"/>
      <c r="T19" s="20"/>
      <c r="U19" s="20"/>
      <c r="V19" s="20"/>
      <c r="W19" s="20">
        <v>15498935</v>
      </c>
      <c r="X19" s="20">
        <v>-64965728</v>
      </c>
      <c r="Y19" s="20">
        <v>80464663</v>
      </c>
      <c r="Z19" s="21">
        <v>-123.857094312866</v>
      </c>
      <c r="AA19" s="22">
        <v>-129931454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120404026</v>
      </c>
      <c r="D24" s="29">
        <f>SUM(D15:D23)</f>
        <v>0</v>
      </c>
      <c r="E24" s="36">
        <f t="shared" si="1"/>
        <v>-129931454</v>
      </c>
      <c r="F24" s="37">
        <f t="shared" si="1"/>
        <v>-129931454</v>
      </c>
      <c r="G24" s="37">
        <f t="shared" si="1"/>
        <v>0</v>
      </c>
      <c r="H24" s="37">
        <f t="shared" si="1"/>
        <v>5573225</v>
      </c>
      <c r="I24" s="37">
        <f t="shared" si="1"/>
        <v>4622298</v>
      </c>
      <c r="J24" s="37">
        <f t="shared" si="1"/>
        <v>10195523</v>
      </c>
      <c r="K24" s="37">
        <f t="shared" si="1"/>
        <v>1093655</v>
      </c>
      <c r="L24" s="37">
        <f t="shared" si="1"/>
        <v>4191796</v>
      </c>
      <c r="M24" s="37">
        <f t="shared" si="1"/>
        <v>17961</v>
      </c>
      <c r="N24" s="37">
        <f t="shared" si="1"/>
        <v>5303412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15498935</v>
      </c>
      <c r="X24" s="37">
        <f t="shared" si="1"/>
        <v>-64965728</v>
      </c>
      <c r="Y24" s="37">
        <f t="shared" si="1"/>
        <v>80464663</v>
      </c>
      <c r="Z24" s="38">
        <f>+IF(X24&lt;&gt;0,+(Y24/X24)*100,0)</f>
        <v>-123.857094312866</v>
      </c>
      <c r="AA24" s="39">
        <f>SUM(AA15:AA23)</f>
        <v>-129931454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142909990</v>
      </c>
      <c r="D25" s="29">
        <f>+D12+D24</f>
        <v>0</v>
      </c>
      <c r="E25" s="30">
        <f t="shared" si="2"/>
        <v>-116267783</v>
      </c>
      <c r="F25" s="31">
        <f t="shared" si="2"/>
        <v>-116267783</v>
      </c>
      <c r="G25" s="31">
        <f t="shared" si="2"/>
        <v>172</v>
      </c>
      <c r="H25" s="31">
        <f t="shared" si="2"/>
        <v>8618141</v>
      </c>
      <c r="I25" s="31">
        <f t="shared" si="2"/>
        <v>7713686</v>
      </c>
      <c r="J25" s="31">
        <f t="shared" si="2"/>
        <v>16331999</v>
      </c>
      <c r="K25" s="31">
        <f t="shared" si="2"/>
        <v>5761305</v>
      </c>
      <c r="L25" s="31">
        <f t="shared" si="2"/>
        <v>7582822</v>
      </c>
      <c r="M25" s="31">
        <f t="shared" si="2"/>
        <v>3173071</v>
      </c>
      <c r="N25" s="31">
        <f t="shared" si="2"/>
        <v>16517198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32849197</v>
      </c>
      <c r="X25" s="31">
        <f t="shared" si="2"/>
        <v>-58133891</v>
      </c>
      <c r="Y25" s="31">
        <f t="shared" si="2"/>
        <v>90983088</v>
      </c>
      <c r="Z25" s="32">
        <f>+IF(X25&lt;&gt;0,+(Y25/X25)*100,0)</f>
        <v>-156.50610415876</v>
      </c>
      <c r="AA25" s="33">
        <f>+AA12+AA24</f>
        <v>-116267783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-330411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-330411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-330411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143240401</v>
      </c>
      <c r="D42" s="43">
        <f>+D25-D40</f>
        <v>0</v>
      </c>
      <c r="E42" s="44">
        <f t="shared" si="6"/>
        <v>-116267783</v>
      </c>
      <c r="F42" s="45">
        <f t="shared" si="6"/>
        <v>-116267783</v>
      </c>
      <c r="G42" s="45">
        <f t="shared" si="6"/>
        <v>172</v>
      </c>
      <c r="H42" s="45">
        <f t="shared" si="6"/>
        <v>8618141</v>
      </c>
      <c r="I42" s="45">
        <f t="shared" si="6"/>
        <v>7713686</v>
      </c>
      <c r="J42" s="45">
        <f t="shared" si="6"/>
        <v>16331999</v>
      </c>
      <c r="K42" s="45">
        <f t="shared" si="6"/>
        <v>5761305</v>
      </c>
      <c r="L42" s="45">
        <f t="shared" si="6"/>
        <v>7582822</v>
      </c>
      <c r="M42" s="45">
        <f t="shared" si="6"/>
        <v>3173071</v>
      </c>
      <c r="N42" s="45">
        <f t="shared" si="6"/>
        <v>16517198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32849197</v>
      </c>
      <c r="X42" s="45">
        <f t="shared" si="6"/>
        <v>-58133891</v>
      </c>
      <c r="Y42" s="45">
        <f t="shared" si="6"/>
        <v>90983088</v>
      </c>
      <c r="Z42" s="46">
        <f>+IF(X42&lt;&gt;0,+(Y42/X42)*100,0)</f>
        <v>-156.50610415876</v>
      </c>
      <c r="AA42" s="47">
        <f>+AA25-AA40</f>
        <v>-116267783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92972238</v>
      </c>
      <c r="D6" s="18"/>
      <c r="E6" s="19">
        <v>9412980</v>
      </c>
      <c r="F6" s="20">
        <v>9412980</v>
      </c>
      <c r="G6" s="20">
        <v>93931869</v>
      </c>
      <c r="H6" s="20">
        <v>339933</v>
      </c>
      <c r="I6" s="20">
        <v>-5331707</v>
      </c>
      <c r="J6" s="20">
        <v>88940095</v>
      </c>
      <c r="K6" s="20">
        <v>1043749</v>
      </c>
      <c r="L6" s="20">
        <v>1457281</v>
      </c>
      <c r="M6" s="20">
        <v>-745778</v>
      </c>
      <c r="N6" s="20">
        <v>1755252</v>
      </c>
      <c r="O6" s="20"/>
      <c r="P6" s="20"/>
      <c r="Q6" s="20"/>
      <c r="R6" s="20"/>
      <c r="S6" s="20"/>
      <c r="T6" s="20"/>
      <c r="U6" s="20"/>
      <c r="V6" s="20"/>
      <c r="W6" s="20">
        <v>90695347</v>
      </c>
      <c r="X6" s="20">
        <v>4706490</v>
      </c>
      <c r="Y6" s="20">
        <v>85988857</v>
      </c>
      <c r="Z6" s="21">
        <v>1827.0272963503587</v>
      </c>
      <c r="AA6" s="22">
        <v>9412980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38231738</v>
      </c>
      <c r="D8" s="18"/>
      <c r="E8" s="19">
        <v>6248626</v>
      </c>
      <c r="F8" s="20">
        <v>6248626</v>
      </c>
      <c r="G8" s="20">
        <v>38056760</v>
      </c>
      <c r="H8" s="20">
        <v>4554065</v>
      </c>
      <c r="I8" s="20">
        <v>1925992</v>
      </c>
      <c r="J8" s="20">
        <v>44536817</v>
      </c>
      <c r="K8" s="20">
        <v>2215530</v>
      </c>
      <c r="L8" s="20">
        <v>-576539</v>
      </c>
      <c r="M8" s="20">
        <v>2741479</v>
      </c>
      <c r="N8" s="20">
        <v>4380470</v>
      </c>
      <c r="O8" s="20"/>
      <c r="P8" s="20"/>
      <c r="Q8" s="20"/>
      <c r="R8" s="20"/>
      <c r="S8" s="20"/>
      <c r="T8" s="20"/>
      <c r="U8" s="20"/>
      <c r="V8" s="20"/>
      <c r="W8" s="20">
        <v>48917287</v>
      </c>
      <c r="X8" s="20">
        <v>3124302</v>
      </c>
      <c r="Y8" s="20">
        <v>45792985</v>
      </c>
      <c r="Z8" s="21">
        <v>1465.7028993996098</v>
      </c>
      <c r="AA8" s="22">
        <v>6248626</v>
      </c>
    </row>
    <row r="9" spans="1:27" ht="13.5" x14ac:dyDescent="0.25">
      <c r="A9" s="23" t="s">
        <v>37</v>
      </c>
      <c r="B9" s="17" t="s">
        <v>32</v>
      </c>
      <c r="C9" s="18">
        <v>4104685</v>
      </c>
      <c r="D9" s="18"/>
      <c r="E9" s="19"/>
      <c r="F9" s="20"/>
      <c r="G9" s="20">
        <v>4308071</v>
      </c>
      <c r="H9" s="20">
        <v>53316</v>
      </c>
      <c r="I9" s="20">
        <v>1114307</v>
      </c>
      <c r="J9" s="20">
        <v>5475694</v>
      </c>
      <c r="K9" s="20">
        <v>14654</v>
      </c>
      <c r="L9" s="20">
        <v>252437</v>
      </c>
      <c r="M9" s="20">
        <v>49959</v>
      </c>
      <c r="N9" s="20">
        <v>317050</v>
      </c>
      <c r="O9" s="20"/>
      <c r="P9" s="20"/>
      <c r="Q9" s="20"/>
      <c r="R9" s="20"/>
      <c r="S9" s="20"/>
      <c r="T9" s="20"/>
      <c r="U9" s="20"/>
      <c r="V9" s="20"/>
      <c r="W9" s="20">
        <v>5792744</v>
      </c>
      <c r="X9" s="20"/>
      <c r="Y9" s="20">
        <v>5792744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-3828866</v>
      </c>
      <c r="D11" s="18"/>
      <c r="E11" s="19">
        <v>-2500000</v>
      </c>
      <c r="F11" s="20">
        <v>-2500000</v>
      </c>
      <c r="G11" s="20">
        <v>-3771707</v>
      </c>
      <c r="H11" s="20">
        <v>-405109</v>
      </c>
      <c r="I11" s="20">
        <v>-115272</v>
      </c>
      <c r="J11" s="20">
        <v>-4292088</v>
      </c>
      <c r="K11" s="20">
        <v>-156851</v>
      </c>
      <c r="L11" s="20"/>
      <c r="M11" s="20"/>
      <c r="N11" s="20">
        <v>-156851</v>
      </c>
      <c r="O11" s="20"/>
      <c r="P11" s="20"/>
      <c r="Q11" s="20"/>
      <c r="R11" s="20"/>
      <c r="S11" s="20"/>
      <c r="T11" s="20"/>
      <c r="U11" s="20"/>
      <c r="V11" s="20"/>
      <c r="W11" s="20">
        <v>-4448939</v>
      </c>
      <c r="X11" s="20">
        <v>-1249998</v>
      </c>
      <c r="Y11" s="20">
        <v>-3198941</v>
      </c>
      <c r="Z11" s="21">
        <v>255.91568946510313</v>
      </c>
      <c r="AA11" s="22">
        <v>-2500000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131479795</v>
      </c>
      <c r="D12" s="29">
        <f>SUM(D6:D11)</f>
        <v>0</v>
      </c>
      <c r="E12" s="30">
        <f t="shared" si="0"/>
        <v>13161606</v>
      </c>
      <c r="F12" s="31">
        <f t="shared" si="0"/>
        <v>13161606</v>
      </c>
      <c r="G12" s="31">
        <f t="shared" si="0"/>
        <v>132524993</v>
      </c>
      <c r="H12" s="31">
        <f t="shared" si="0"/>
        <v>4542205</v>
      </c>
      <c r="I12" s="31">
        <f t="shared" si="0"/>
        <v>-2406680</v>
      </c>
      <c r="J12" s="31">
        <f t="shared" si="0"/>
        <v>134660518</v>
      </c>
      <c r="K12" s="31">
        <f t="shared" si="0"/>
        <v>3117082</v>
      </c>
      <c r="L12" s="31">
        <f t="shared" si="0"/>
        <v>1133179</v>
      </c>
      <c r="M12" s="31">
        <f t="shared" si="0"/>
        <v>2045660</v>
      </c>
      <c r="N12" s="31">
        <f t="shared" si="0"/>
        <v>6295921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140956439</v>
      </c>
      <c r="X12" s="31">
        <f t="shared" si="0"/>
        <v>6580794</v>
      </c>
      <c r="Y12" s="31">
        <f t="shared" si="0"/>
        <v>134375645</v>
      </c>
      <c r="Z12" s="32">
        <f>+IF(X12&lt;&gt;0,+(Y12/X12)*100,0)</f>
        <v>2041.9366568836526</v>
      </c>
      <c r="AA12" s="33">
        <f>SUM(AA6:AA11)</f>
        <v>13161606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133808326</v>
      </c>
      <c r="D19" s="18"/>
      <c r="E19" s="19">
        <v>-6832000</v>
      </c>
      <c r="F19" s="20">
        <v>-6832000</v>
      </c>
      <c r="G19" s="20">
        <v>147562021</v>
      </c>
      <c r="H19" s="20">
        <v>-13753681</v>
      </c>
      <c r="I19" s="20"/>
      <c r="J19" s="20">
        <v>133808340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133808340</v>
      </c>
      <c r="X19" s="20">
        <v>-3416002</v>
      </c>
      <c r="Y19" s="20">
        <v>137224342</v>
      </c>
      <c r="Z19" s="21">
        <v>-4017.1036785107267</v>
      </c>
      <c r="AA19" s="22">
        <v>-6832000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133808326</v>
      </c>
      <c r="D24" s="29">
        <f>SUM(D15:D23)</f>
        <v>0</v>
      </c>
      <c r="E24" s="36">
        <f t="shared" si="1"/>
        <v>-6832000</v>
      </c>
      <c r="F24" s="37">
        <f t="shared" si="1"/>
        <v>-6832000</v>
      </c>
      <c r="G24" s="37">
        <f t="shared" si="1"/>
        <v>147562021</v>
      </c>
      <c r="H24" s="37">
        <f t="shared" si="1"/>
        <v>-13753681</v>
      </c>
      <c r="I24" s="37">
        <f t="shared" si="1"/>
        <v>0</v>
      </c>
      <c r="J24" s="37">
        <f t="shared" si="1"/>
        <v>133808340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133808340</v>
      </c>
      <c r="X24" s="37">
        <f t="shared" si="1"/>
        <v>-3416002</v>
      </c>
      <c r="Y24" s="37">
        <f t="shared" si="1"/>
        <v>137224342</v>
      </c>
      <c r="Z24" s="38">
        <f>+IF(X24&lt;&gt;0,+(Y24/X24)*100,0)</f>
        <v>-4017.1036785107267</v>
      </c>
      <c r="AA24" s="39">
        <f>SUM(AA15:AA23)</f>
        <v>-6832000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265288121</v>
      </c>
      <c r="D25" s="29">
        <f>+D12+D24</f>
        <v>0</v>
      </c>
      <c r="E25" s="30">
        <f t="shared" si="2"/>
        <v>6329606</v>
      </c>
      <c r="F25" s="31">
        <f t="shared" si="2"/>
        <v>6329606</v>
      </c>
      <c r="G25" s="31">
        <f t="shared" si="2"/>
        <v>280087014</v>
      </c>
      <c r="H25" s="31">
        <f t="shared" si="2"/>
        <v>-9211476</v>
      </c>
      <c r="I25" s="31">
        <f t="shared" si="2"/>
        <v>-2406680</v>
      </c>
      <c r="J25" s="31">
        <f t="shared" si="2"/>
        <v>268468858</v>
      </c>
      <c r="K25" s="31">
        <f t="shared" si="2"/>
        <v>3117082</v>
      </c>
      <c r="L25" s="31">
        <f t="shared" si="2"/>
        <v>1133179</v>
      </c>
      <c r="M25" s="31">
        <f t="shared" si="2"/>
        <v>2045660</v>
      </c>
      <c r="N25" s="31">
        <f t="shared" si="2"/>
        <v>6295921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274764779</v>
      </c>
      <c r="X25" s="31">
        <f t="shared" si="2"/>
        <v>3164792</v>
      </c>
      <c r="Y25" s="31">
        <f t="shared" si="2"/>
        <v>271599987</v>
      </c>
      <c r="Z25" s="32">
        <f>+IF(X25&lt;&gt;0,+(Y25/X25)*100,0)</f>
        <v>8581.9221926749051</v>
      </c>
      <c r="AA25" s="33">
        <f>+AA12+AA24</f>
        <v>6329606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-115717</v>
      </c>
      <c r="D31" s="18"/>
      <c r="E31" s="19"/>
      <c r="F31" s="20"/>
      <c r="G31" s="20">
        <v>-122735</v>
      </c>
      <c r="H31" s="20">
        <v>-4696</v>
      </c>
      <c r="I31" s="20">
        <v>-2817</v>
      </c>
      <c r="J31" s="20">
        <v>-130248</v>
      </c>
      <c r="K31" s="20">
        <v>-4969</v>
      </c>
      <c r="L31" s="20">
        <v>-3388</v>
      </c>
      <c r="M31" s="20">
        <v>-2312</v>
      </c>
      <c r="N31" s="20">
        <v>-10669</v>
      </c>
      <c r="O31" s="20"/>
      <c r="P31" s="20"/>
      <c r="Q31" s="20"/>
      <c r="R31" s="20"/>
      <c r="S31" s="20"/>
      <c r="T31" s="20"/>
      <c r="U31" s="20"/>
      <c r="V31" s="20"/>
      <c r="W31" s="20">
        <v>-140917</v>
      </c>
      <c r="X31" s="20"/>
      <c r="Y31" s="20">
        <v>-140917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21732972</v>
      </c>
      <c r="D32" s="18"/>
      <c r="E32" s="19">
        <v>92</v>
      </c>
      <c r="F32" s="20">
        <v>92</v>
      </c>
      <c r="G32" s="20">
        <v>22890461</v>
      </c>
      <c r="H32" s="20">
        <v>-695916</v>
      </c>
      <c r="I32" s="20">
        <v>1722499</v>
      </c>
      <c r="J32" s="20">
        <v>23917044</v>
      </c>
      <c r="K32" s="20">
        <v>1548499</v>
      </c>
      <c r="L32" s="20">
        <v>-863829</v>
      </c>
      <c r="M32" s="20">
        <v>-436324</v>
      </c>
      <c r="N32" s="20">
        <v>248346</v>
      </c>
      <c r="O32" s="20"/>
      <c r="P32" s="20"/>
      <c r="Q32" s="20"/>
      <c r="R32" s="20"/>
      <c r="S32" s="20"/>
      <c r="T32" s="20"/>
      <c r="U32" s="20"/>
      <c r="V32" s="20"/>
      <c r="W32" s="20">
        <v>24165390</v>
      </c>
      <c r="X32" s="20">
        <v>1583374</v>
      </c>
      <c r="Y32" s="20">
        <v>22582016</v>
      </c>
      <c r="Z32" s="21">
        <v>1426.1959587564277</v>
      </c>
      <c r="AA32" s="22">
        <v>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21617255</v>
      </c>
      <c r="D34" s="29">
        <f>SUM(D29:D33)</f>
        <v>0</v>
      </c>
      <c r="E34" s="30">
        <f t="shared" si="3"/>
        <v>92</v>
      </c>
      <c r="F34" s="31">
        <f t="shared" si="3"/>
        <v>92</v>
      </c>
      <c r="G34" s="31">
        <f t="shared" si="3"/>
        <v>22767726</v>
      </c>
      <c r="H34" s="31">
        <f t="shared" si="3"/>
        <v>-700612</v>
      </c>
      <c r="I34" s="31">
        <f t="shared" si="3"/>
        <v>1719682</v>
      </c>
      <c r="J34" s="31">
        <f t="shared" si="3"/>
        <v>23786796</v>
      </c>
      <c r="K34" s="31">
        <f t="shared" si="3"/>
        <v>1543530</v>
      </c>
      <c r="L34" s="31">
        <f t="shared" si="3"/>
        <v>-867217</v>
      </c>
      <c r="M34" s="31">
        <f t="shared" si="3"/>
        <v>-438636</v>
      </c>
      <c r="N34" s="31">
        <f t="shared" si="3"/>
        <v>237677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24024473</v>
      </c>
      <c r="X34" s="31">
        <f t="shared" si="3"/>
        <v>1583374</v>
      </c>
      <c r="Y34" s="31">
        <f t="shared" si="3"/>
        <v>22441099</v>
      </c>
      <c r="Z34" s="32">
        <f>+IF(X34&lt;&gt;0,+(Y34/X34)*100,0)</f>
        <v>1417.2961662879395</v>
      </c>
      <c r="AA34" s="33">
        <f>SUM(AA29:AA33)</f>
        <v>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21617255</v>
      </c>
      <c r="D40" s="29">
        <f>+D34+D39</f>
        <v>0</v>
      </c>
      <c r="E40" s="30">
        <f t="shared" si="5"/>
        <v>92</v>
      </c>
      <c r="F40" s="31">
        <f t="shared" si="5"/>
        <v>92</v>
      </c>
      <c r="G40" s="31">
        <f t="shared" si="5"/>
        <v>22767726</v>
      </c>
      <c r="H40" s="31">
        <f t="shared" si="5"/>
        <v>-700612</v>
      </c>
      <c r="I40" s="31">
        <f t="shared" si="5"/>
        <v>1719682</v>
      </c>
      <c r="J40" s="31">
        <f t="shared" si="5"/>
        <v>23786796</v>
      </c>
      <c r="K40" s="31">
        <f t="shared" si="5"/>
        <v>1543530</v>
      </c>
      <c r="L40" s="31">
        <f t="shared" si="5"/>
        <v>-867217</v>
      </c>
      <c r="M40" s="31">
        <f t="shared" si="5"/>
        <v>-438636</v>
      </c>
      <c r="N40" s="31">
        <f t="shared" si="5"/>
        <v>237677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24024473</v>
      </c>
      <c r="X40" s="31">
        <f t="shared" si="5"/>
        <v>1583374</v>
      </c>
      <c r="Y40" s="31">
        <f t="shared" si="5"/>
        <v>22441099</v>
      </c>
      <c r="Z40" s="32">
        <f>+IF(X40&lt;&gt;0,+(Y40/X40)*100,0)</f>
        <v>1417.2961662879395</v>
      </c>
      <c r="AA40" s="33">
        <f>+AA34+AA39</f>
        <v>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243670866</v>
      </c>
      <c r="D42" s="43">
        <f>+D25-D40</f>
        <v>0</v>
      </c>
      <c r="E42" s="44">
        <f t="shared" si="6"/>
        <v>6329514</v>
      </c>
      <c r="F42" s="45">
        <f t="shared" si="6"/>
        <v>6329514</v>
      </c>
      <c r="G42" s="45">
        <f t="shared" si="6"/>
        <v>257319288</v>
      </c>
      <c r="H42" s="45">
        <f t="shared" si="6"/>
        <v>-8510864</v>
      </c>
      <c r="I42" s="45">
        <f t="shared" si="6"/>
        <v>-4126362</v>
      </c>
      <c r="J42" s="45">
        <f t="shared" si="6"/>
        <v>244682062</v>
      </c>
      <c r="K42" s="45">
        <f t="shared" si="6"/>
        <v>1573552</v>
      </c>
      <c r="L42" s="45">
        <f t="shared" si="6"/>
        <v>2000396</v>
      </c>
      <c r="M42" s="45">
        <f t="shared" si="6"/>
        <v>2484296</v>
      </c>
      <c r="N42" s="45">
        <f t="shared" si="6"/>
        <v>6058244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250740306</v>
      </c>
      <c r="X42" s="45">
        <f t="shared" si="6"/>
        <v>1581418</v>
      </c>
      <c r="Y42" s="45">
        <f t="shared" si="6"/>
        <v>249158888</v>
      </c>
      <c r="Z42" s="46">
        <f>+IF(X42&lt;&gt;0,+(Y42/X42)*100,0)</f>
        <v>15755.409891628906</v>
      </c>
      <c r="AA42" s="47">
        <f>+AA25-AA40</f>
        <v>6329514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6329514</v>
      </c>
      <c r="F45" s="20">
        <v>6329514</v>
      </c>
      <c r="G45" s="20">
        <v>16399</v>
      </c>
      <c r="H45" s="20">
        <v>-16399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1581418</v>
      </c>
      <c r="Y45" s="20">
        <v>-1581418</v>
      </c>
      <c r="Z45" s="48">
        <v>-100</v>
      </c>
      <c r="AA45" s="22">
        <v>6329514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6329514</v>
      </c>
      <c r="F48" s="53">
        <f t="shared" si="7"/>
        <v>6329514</v>
      </c>
      <c r="G48" s="53">
        <f t="shared" si="7"/>
        <v>16399</v>
      </c>
      <c r="H48" s="53">
        <f t="shared" si="7"/>
        <v>-16399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1581418</v>
      </c>
      <c r="Y48" s="53">
        <f t="shared" si="7"/>
        <v>-1581418</v>
      </c>
      <c r="Z48" s="54">
        <f>+IF(X48&lt;&gt;0,+(Y48/X48)*100,0)</f>
        <v>-100</v>
      </c>
      <c r="AA48" s="55">
        <f>SUM(AA45:AA47)</f>
        <v>6329514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-4459843</v>
      </c>
      <c r="D19" s="18"/>
      <c r="E19" s="19"/>
      <c r="F19" s="20"/>
      <c r="G19" s="20">
        <v>-22846</v>
      </c>
      <c r="H19" s="20">
        <v>-22846</v>
      </c>
      <c r="I19" s="20">
        <v>-22846</v>
      </c>
      <c r="J19" s="20">
        <v>-68538</v>
      </c>
      <c r="K19" s="20">
        <v>-22846</v>
      </c>
      <c r="L19" s="20">
        <v>-22846</v>
      </c>
      <c r="M19" s="20">
        <v>-22846</v>
      </c>
      <c r="N19" s="20">
        <v>-68538</v>
      </c>
      <c r="O19" s="20"/>
      <c r="P19" s="20"/>
      <c r="Q19" s="20"/>
      <c r="R19" s="20"/>
      <c r="S19" s="20"/>
      <c r="T19" s="20"/>
      <c r="U19" s="20"/>
      <c r="V19" s="20"/>
      <c r="W19" s="20">
        <v>-137076</v>
      </c>
      <c r="X19" s="20"/>
      <c r="Y19" s="20">
        <v>-137076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-4459843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-22846</v>
      </c>
      <c r="H24" s="37">
        <f t="shared" si="1"/>
        <v>-22846</v>
      </c>
      <c r="I24" s="37">
        <f t="shared" si="1"/>
        <v>-22846</v>
      </c>
      <c r="J24" s="37">
        <f t="shared" si="1"/>
        <v>-68538</v>
      </c>
      <c r="K24" s="37">
        <f t="shared" si="1"/>
        <v>-22846</v>
      </c>
      <c r="L24" s="37">
        <f t="shared" si="1"/>
        <v>-22846</v>
      </c>
      <c r="M24" s="37">
        <f t="shared" si="1"/>
        <v>-22846</v>
      </c>
      <c r="N24" s="37">
        <f t="shared" si="1"/>
        <v>-68538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-137076</v>
      </c>
      <c r="X24" s="37">
        <f t="shared" si="1"/>
        <v>0</v>
      </c>
      <c r="Y24" s="37">
        <f t="shared" si="1"/>
        <v>-137076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-4459843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-22846</v>
      </c>
      <c r="H25" s="31">
        <f t="shared" si="2"/>
        <v>-22846</v>
      </c>
      <c r="I25" s="31">
        <f t="shared" si="2"/>
        <v>-22846</v>
      </c>
      <c r="J25" s="31">
        <f t="shared" si="2"/>
        <v>-68538</v>
      </c>
      <c r="K25" s="31">
        <f t="shared" si="2"/>
        <v>-22846</v>
      </c>
      <c r="L25" s="31">
        <f t="shared" si="2"/>
        <v>-22846</v>
      </c>
      <c r="M25" s="31">
        <f t="shared" si="2"/>
        <v>-22846</v>
      </c>
      <c r="N25" s="31">
        <f t="shared" si="2"/>
        <v>-68538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-137076</v>
      </c>
      <c r="X25" s="31">
        <f t="shared" si="2"/>
        <v>0</v>
      </c>
      <c r="Y25" s="31">
        <f t="shared" si="2"/>
        <v>-137076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-4459843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-22846</v>
      </c>
      <c r="H42" s="45">
        <f t="shared" si="6"/>
        <v>-22846</v>
      </c>
      <c r="I42" s="45">
        <f t="shared" si="6"/>
        <v>-22846</v>
      </c>
      <c r="J42" s="45">
        <f t="shared" si="6"/>
        <v>-68538</v>
      </c>
      <c r="K42" s="45">
        <f t="shared" si="6"/>
        <v>-22846</v>
      </c>
      <c r="L42" s="45">
        <f t="shared" si="6"/>
        <v>-22846</v>
      </c>
      <c r="M42" s="45">
        <f t="shared" si="6"/>
        <v>-22846</v>
      </c>
      <c r="N42" s="45">
        <f t="shared" si="6"/>
        <v>-68538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-137076</v>
      </c>
      <c r="X42" s="45">
        <f t="shared" si="6"/>
        <v>0</v>
      </c>
      <c r="Y42" s="45">
        <f t="shared" si="6"/>
        <v>-137076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1471867</v>
      </c>
      <c r="D19" s="18"/>
      <c r="E19" s="19"/>
      <c r="F19" s="20"/>
      <c r="G19" s="20">
        <v>-11067</v>
      </c>
      <c r="H19" s="20">
        <v>-11067</v>
      </c>
      <c r="I19" s="20">
        <v>-11067</v>
      </c>
      <c r="J19" s="20">
        <v>-33201</v>
      </c>
      <c r="K19" s="20">
        <v>-11067</v>
      </c>
      <c r="L19" s="20">
        <v>-11067</v>
      </c>
      <c r="M19" s="20">
        <v>-11067</v>
      </c>
      <c r="N19" s="20">
        <v>-33201</v>
      </c>
      <c r="O19" s="20"/>
      <c r="P19" s="20"/>
      <c r="Q19" s="20"/>
      <c r="R19" s="20"/>
      <c r="S19" s="20"/>
      <c r="T19" s="20"/>
      <c r="U19" s="20"/>
      <c r="V19" s="20"/>
      <c r="W19" s="20">
        <v>-66402</v>
      </c>
      <c r="X19" s="20"/>
      <c r="Y19" s="20">
        <v>-66402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1471867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-11067</v>
      </c>
      <c r="H24" s="37">
        <f t="shared" si="1"/>
        <v>-11067</v>
      </c>
      <c r="I24" s="37">
        <f t="shared" si="1"/>
        <v>-11067</v>
      </c>
      <c r="J24" s="37">
        <f t="shared" si="1"/>
        <v>-33201</v>
      </c>
      <c r="K24" s="37">
        <f t="shared" si="1"/>
        <v>-11067</v>
      </c>
      <c r="L24" s="37">
        <f t="shared" si="1"/>
        <v>-11067</v>
      </c>
      <c r="M24" s="37">
        <f t="shared" si="1"/>
        <v>-11067</v>
      </c>
      <c r="N24" s="37">
        <f t="shared" si="1"/>
        <v>-33201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-66402</v>
      </c>
      <c r="X24" s="37">
        <f t="shared" si="1"/>
        <v>0</v>
      </c>
      <c r="Y24" s="37">
        <f t="shared" si="1"/>
        <v>-66402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1471867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-11067</v>
      </c>
      <c r="H25" s="31">
        <f t="shared" si="2"/>
        <v>-11067</v>
      </c>
      <c r="I25" s="31">
        <f t="shared" si="2"/>
        <v>-11067</v>
      </c>
      <c r="J25" s="31">
        <f t="shared" si="2"/>
        <v>-33201</v>
      </c>
      <c r="K25" s="31">
        <f t="shared" si="2"/>
        <v>-11067</v>
      </c>
      <c r="L25" s="31">
        <f t="shared" si="2"/>
        <v>-11067</v>
      </c>
      <c r="M25" s="31">
        <f t="shared" si="2"/>
        <v>-11067</v>
      </c>
      <c r="N25" s="31">
        <f t="shared" si="2"/>
        <v>-33201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-66402</v>
      </c>
      <c r="X25" s="31">
        <f t="shared" si="2"/>
        <v>0</v>
      </c>
      <c r="Y25" s="31">
        <f t="shared" si="2"/>
        <v>-66402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1471867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-11067</v>
      </c>
      <c r="H42" s="45">
        <f t="shared" si="6"/>
        <v>-11067</v>
      </c>
      <c r="I42" s="45">
        <f t="shared" si="6"/>
        <v>-11067</v>
      </c>
      <c r="J42" s="45">
        <f t="shared" si="6"/>
        <v>-33201</v>
      </c>
      <c r="K42" s="45">
        <f t="shared" si="6"/>
        <v>-11067</v>
      </c>
      <c r="L42" s="45">
        <f t="shared" si="6"/>
        <v>-11067</v>
      </c>
      <c r="M42" s="45">
        <f t="shared" si="6"/>
        <v>-11067</v>
      </c>
      <c r="N42" s="45">
        <f t="shared" si="6"/>
        <v>-33201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-66402</v>
      </c>
      <c r="X42" s="45">
        <f t="shared" si="6"/>
        <v>0</v>
      </c>
      <c r="Y42" s="45">
        <f t="shared" si="6"/>
        <v>-66402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32527142</v>
      </c>
      <c r="D8" s="18"/>
      <c r="E8" s="19">
        <v>30200000</v>
      </c>
      <c r="F8" s="20">
        <v>30200000</v>
      </c>
      <c r="G8" s="20">
        <v>31976340</v>
      </c>
      <c r="H8" s="20">
        <v>6477</v>
      </c>
      <c r="I8" s="20">
        <v>2685013</v>
      </c>
      <c r="J8" s="20">
        <v>34667830</v>
      </c>
      <c r="K8" s="20">
        <v>-2221615</v>
      </c>
      <c r="L8" s="20">
        <v>6395062</v>
      </c>
      <c r="M8" s="20">
        <v>2384358</v>
      </c>
      <c r="N8" s="20">
        <v>6557805</v>
      </c>
      <c r="O8" s="20"/>
      <c r="P8" s="20"/>
      <c r="Q8" s="20"/>
      <c r="R8" s="20"/>
      <c r="S8" s="20"/>
      <c r="T8" s="20"/>
      <c r="U8" s="20"/>
      <c r="V8" s="20"/>
      <c r="W8" s="20">
        <v>41225635</v>
      </c>
      <c r="X8" s="20">
        <v>15100014</v>
      </c>
      <c r="Y8" s="20">
        <v>26125621</v>
      </c>
      <c r="Z8" s="21">
        <v>173.01719720259862</v>
      </c>
      <c r="AA8" s="22">
        <v>30200000</v>
      </c>
    </row>
    <row r="9" spans="1:27" ht="13.5" x14ac:dyDescent="0.25">
      <c r="A9" s="23" t="s">
        <v>37</v>
      </c>
      <c r="B9" s="17" t="s">
        <v>32</v>
      </c>
      <c r="C9" s="18">
        <v>1950</v>
      </c>
      <c r="D9" s="18"/>
      <c r="E9" s="19"/>
      <c r="F9" s="20"/>
      <c r="G9" s="20"/>
      <c r="H9" s="20">
        <v>1950</v>
      </c>
      <c r="I9" s="20"/>
      <c r="J9" s="20">
        <v>1950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1950</v>
      </c>
      <c r="X9" s="20"/>
      <c r="Y9" s="20">
        <v>1950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860000</v>
      </c>
      <c r="F11" s="20">
        <v>860000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430008</v>
      </c>
      <c r="Y11" s="20">
        <v>-430008</v>
      </c>
      <c r="Z11" s="21">
        <v>-100</v>
      </c>
      <c r="AA11" s="22">
        <v>860000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32529092</v>
      </c>
      <c r="D12" s="29">
        <f>SUM(D6:D11)</f>
        <v>0</v>
      </c>
      <c r="E12" s="30">
        <f t="shared" si="0"/>
        <v>31060000</v>
      </c>
      <c r="F12" s="31">
        <f t="shared" si="0"/>
        <v>31060000</v>
      </c>
      <c r="G12" s="31">
        <f t="shared" si="0"/>
        <v>31976340</v>
      </c>
      <c r="H12" s="31">
        <f t="shared" si="0"/>
        <v>8427</v>
      </c>
      <c r="I12" s="31">
        <f t="shared" si="0"/>
        <v>2685013</v>
      </c>
      <c r="J12" s="31">
        <f t="shared" si="0"/>
        <v>34669780</v>
      </c>
      <c r="K12" s="31">
        <f t="shared" si="0"/>
        <v>-2221615</v>
      </c>
      <c r="L12" s="31">
        <f t="shared" si="0"/>
        <v>6395062</v>
      </c>
      <c r="M12" s="31">
        <f t="shared" si="0"/>
        <v>2384358</v>
      </c>
      <c r="N12" s="31">
        <f t="shared" si="0"/>
        <v>6557805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41227585</v>
      </c>
      <c r="X12" s="31">
        <f t="shared" si="0"/>
        <v>15530022</v>
      </c>
      <c r="Y12" s="31">
        <f t="shared" si="0"/>
        <v>25697563</v>
      </c>
      <c r="Z12" s="32">
        <f>+IF(X12&lt;&gt;0,+(Y12/X12)*100,0)</f>
        <v>165.47022921152333</v>
      </c>
      <c r="AA12" s="33">
        <f>SUM(AA6:AA11)</f>
        <v>31060000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4110387886</v>
      </c>
      <c r="D19" s="18"/>
      <c r="E19" s="19">
        <v>4169138754</v>
      </c>
      <c r="F19" s="20">
        <v>4169138754</v>
      </c>
      <c r="G19" s="20">
        <v>4167024051</v>
      </c>
      <c r="H19" s="20">
        <v>26090311</v>
      </c>
      <c r="I19" s="20">
        <v>35527391</v>
      </c>
      <c r="J19" s="20">
        <v>4228641753</v>
      </c>
      <c r="K19" s="20">
        <v>21920631</v>
      </c>
      <c r="L19" s="20">
        <v>25359654</v>
      </c>
      <c r="M19" s="20">
        <v>41902989</v>
      </c>
      <c r="N19" s="20">
        <v>89183274</v>
      </c>
      <c r="O19" s="20"/>
      <c r="P19" s="20"/>
      <c r="Q19" s="20"/>
      <c r="R19" s="20"/>
      <c r="S19" s="20"/>
      <c r="T19" s="20"/>
      <c r="U19" s="20"/>
      <c r="V19" s="20"/>
      <c r="W19" s="20">
        <v>4317825027</v>
      </c>
      <c r="X19" s="20">
        <v>2084569422</v>
      </c>
      <c r="Y19" s="20">
        <v>2233255605</v>
      </c>
      <c r="Z19" s="21">
        <v>107.13270478933468</v>
      </c>
      <c r="AA19" s="22">
        <v>4169138754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4110387886</v>
      </c>
      <c r="D24" s="29">
        <f>SUM(D15:D23)</f>
        <v>0</v>
      </c>
      <c r="E24" s="36">
        <f t="shared" si="1"/>
        <v>4169138754</v>
      </c>
      <c r="F24" s="37">
        <f t="shared" si="1"/>
        <v>4169138754</v>
      </c>
      <c r="G24" s="37">
        <f t="shared" si="1"/>
        <v>4167024051</v>
      </c>
      <c r="H24" s="37">
        <f t="shared" si="1"/>
        <v>26090311</v>
      </c>
      <c r="I24" s="37">
        <f t="shared" si="1"/>
        <v>35527391</v>
      </c>
      <c r="J24" s="37">
        <f t="shared" si="1"/>
        <v>4228641753</v>
      </c>
      <c r="K24" s="37">
        <f t="shared" si="1"/>
        <v>21920631</v>
      </c>
      <c r="L24" s="37">
        <f t="shared" si="1"/>
        <v>25359654</v>
      </c>
      <c r="M24" s="37">
        <f t="shared" si="1"/>
        <v>41902989</v>
      </c>
      <c r="N24" s="37">
        <f t="shared" si="1"/>
        <v>89183274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4317825027</v>
      </c>
      <c r="X24" s="37">
        <f t="shared" si="1"/>
        <v>2084569422</v>
      </c>
      <c r="Y24" s="37">
        <f t="shared" si="1"/>
        <v>2233255605</v>
      </c>
      <c r="Z24" s="38">
        <f>+IF(X24&lt;&gt;0,+(Y24/X24)*100,0)</f>
        <v>107.13270478933468</v>
      </c>
      <c r="AA24" s="39">
        <f>SUM(AA15:AA23)</f>
        <v>4169138754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4142916978</v>
      </c>
      <c r="D25" s="29">
        <f>+D12+D24</f>
        <v>0</v>
      </c>
      <c r="E25" s="30">
        <f t="shared" si="2"/>
        <v>4200198754</v>
      </c>
      <c r="F25" s="31">
        <f t="shared" si="2"/>
        <v>4200198754</v>
      </c>
      <c r="G25" s="31">
        <f t="shared" si="2"/>
        <v>4199000391</v>
      </c>
      <c r="H25" s="31">
        <f t="shared" si="2"/>
        <v>26098738</v>
      </c>
      <c r="I25" s="31">
        <f t="shared" si="2"/>
        <v>38212404</v>
      </c>
      <c r="J25" s="31">
        <f t="shared" si="2"/>
        <v>4263311533</v>
      </c>
      <c r="K25" s="31">
        <f t="shared" si="2"/>
        <v>19699016</v>
      </c>
      <c r="L25" s="31">
        <f t="shared" si="2"/>
        <v>31754716</v>
      </c>
      <c r="M25" s="31">
        <f t="shared" si="2"/>
        <v>44287347</v>
      </c>
      <c r="N25" s="31">
        <f t="shared" si="2"/>
        <v>95741079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4359052612</v>
      </c>
      <c r="X25" s="31">
        <f t="shared" si="2"/>
        <v>2100099444</v>
      </c>
      <c r="Y25" s="31">
        <f t="shared" si="2"/>
        <v>2258953168</v>
      </c>
      <c r="Z25" s="32">
        <f>+IF(X25&lt;&gt;0,+(Y25/X25)*100,0)</f>
        <v>107.56410485483659</v>
      </c>
      <c r="AA25" s="33">
        <f>+AA12+AA24</f>
        <v>4200198754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17653945</v>
      </c>
      <c r="D32" s="18"/>
      <c r="E32" s="19">
        <v>1523857</v>
      </c>
      <c r="F32" s="20">
        <v>1523857</v>
      </c>
      <c r="G32" s="20">
        <v>166495382</v>
      </c>
      <c r="H32" s="20">
        <v>-13522865</v>
      </c>
      <c r="I32" s="20">
        <v>51020799</v>
      </c>
      <c r="J32" s="20">
        <v>203993316</v>
      </c>
      <c r="K32" s="20">
        <v>-58998129</v>
      </c>
      <c r="L32" s="20">
        <v>1179011</v>
      </c>
      <c r="M32" s="20">
        <v>9061335</v>
      </c>
      <c r="N32" s="20">
        <v>-48757783</v>
      </c>
      <c r="O32" s="20"/>
      <c r="P32" s="20"/>
      <c r="Q32" s="20"/>
      <c r="R32" s="20"/>
      <c r="S32" s="20"/>
      <c r="T32" s="20"/>
      <c r="U32" s="20"/>
      <c r="V32" s="20"/>
      <c r="W32" s="20">
        <v>155235533</v>
      </c>
      <c r="X32" s="20">
        <v>761916</v>
      </c>
      <c r="Y32" s="20">
        <v>154473617</v>
      </c>
      <c r="Z32" s="21">
        <v>20274.363184393031</v>
      </c>
      <c r="AA32" s="22">
        <v>1523857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17653945</v>
      </c>
      <c r="D34" s="29">
        <f>SUM(D29:D33)</f>
        <v>0</v>
      </c>
      <c r="E34" s="30">
        <f t="shared" si="3"/>
        <v>1523857</v>
      </c>
      <c r="F34" s="31">
        <f t="shared" si="3"/>
        <v>1523857</v>
      </c>
      <c r="G34" s="31">
        <f t="shared" si="3"/>
        <v>166495382</v>
      </c>
      <c r="H34" s="31">
        <f t="shared" si="3"/>
        <v>-13522865</v>
      </c>
      <c r="I34" s="31">
        <f t="shared" si="3"/>
        <v>51020799</v>
      </c>
      <c r="J34" s="31">
        <f t="shared" si="3"/>
        <v>203993316</v>
      </c>
      <c r="K34" s="31">
        <f t="shared" si="3"/>
        <v>-58998129</v>
      </c>
      <c r="L34" s="31">
        <f t="shared" si="3"/>
        <v>1179011</v>
      </c>
      <c r="M34" s="31">
        <f t="shared" si="3"/>
        <v>9061335</v>
      </c>
      <c r="N34" s="31">
        <f t="shared" si="3"/>
        <v>-48757783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155235533</v>
      </c>
      <c r="X34" s="31">
        <f t="shared" si="3"/>
        <v>761916</v>
      </c>
      <c r="Y34" s="31">
        <f t="shared" si="3"/>
        <v>154473617</v>
      </c>
      <c r="Z34" s="32">
        <f>+IF(X34&lt;&gt;0,+(Y34/X34)*100,0)</f>
        <v>20274.363184393031</v>
      </c>
      <c r="AA34" s="33">
        <f>SUM(AA29:AA33)</f>
        <v>1523857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17653945</v>
      </c>
      <c r="D40" s="29">
        <f>+D34+D39</f>
        <v>0</v>
      </c>
      <c r="E40" s="30">
        <f t="shared" si="5"/>
        <v>1523857</v>
      </c>
      <c r="F40" s="31">
        <f t="shared" si="5"/>
        <v>1523857</v>
      </c>
      <c r="G40" s="31">
        <f t="shared" si="5"/>
        <v>166495382</v>
      </c>
      <c r="H40" s="31">
        <f t="shared" si="5"/>
        <v>-13522865</v>
      </c>
      <c r="I40" s="31">
        <f t="shared" si="5"/>
        <v>51020799</v>
      </c>
      <c r="J40" s="31">
        <f t="shared" si="5"/>
        <v>203993316</v>
      </c>
      <c r="K40" s="31">
        <f t="shared" si="5"/>
        <v>-58998129</v>
      </c>
      <c r="L40" s="31">
        <f t="shared" si="5"/>
        <v>1179011</v>
      </c>
      <c r="M40" s="31">
        <f t="shared" si="5"/>
        <v>9061335</v>
      </c>
      <c r="N40" s="31">
        <f t="shared" si="5"/>
        <v>-48757783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155235533</v>
      </c>
      <c r="X40" s="31">
        <f t="shared" si="5"/>
        <v>761916</v>
      </c>
      <c r="Y40" s="31">
        <f t="shared" si="5"/>
        <v>154473617</v>
      </c>
      <c r="Z40" s="32">
        <f>+IF(X40&lt;&gt;0,+(Y40/X40)*100,0)</f>
        <v>20274.363184393031</v>
      </c>
      <c r="AA40" s="33">
        <f>+AA34+AA39</f>
        <v>1523857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4125263033</v>
      </c>
      <c r="D42" s="43">
        <f>+D25-D40</f>
        <v>0</v>
      </c>
      <c r="E42" s="44">
        <f t="shared" si="6"/>
        <v>4198674897</v>
      </c>
      <c r="F42" s="45">
        <f t="shared" si="6"/>
        <v>4198674897</v>
      </c>
      <c r="G42" s="45">
        <f t="shared" si="6"/>
        <v>4032505009</v>
      </c>
      <c r="H42" s="45">
        <f t="shared" si="6"/>
        <v>39621603</v>
      </c>
      <c r="I42" s="45">
        <f t="shared" si="6"/>
        <v>-12808395</v>
      </c>
      <c r="J42" s="45">
        <f t="shared" si="6"/>
        <v>4059318217</v>
      </c>
      <c r="K42" s="45">
        <f t="shared" si="6"/>
        <v>78697145</v>
      </c>
      <c r="L42" s="45">
        <f t="shared" si="6"/>
        <v>30575705</v>
      </c>
      <c r="M42" s="45">
        <f t="shared" si="6"/>
        <v>35226012</v>
      </c>
      <c r="N42" s="45">
        <f t="shared" si="6"/>
        <v>144498862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4203817079</v>
      </c>
      <c r="X42" s="45">
        <f t="shared" si="6"/>
        <v>2099337528</v>
      </c>
      <c r="Y42" s="45">
        <f t="shared" si="6"/>
        <v>2104479551</v>
      </c>
      <c r="Z42" s="46">
        <f>+IF(X42&lt;&gt;0,+(Y42/X42)*100,0)</f>
        <v>100.24493550614983</v>
      </c>
      <c r="AA42" s="47">
        <f>+AA25-AA40</f>
        <v>4198674897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146667171</v>
      </c>
      <c r="D45" s="18"/>
      <c r="E45" s="19"/>
      <c r="F45" s="20"/>
      <c r="G45" s="20">
        <v>222437999</v>
      </c>
      <c r="H45" s="20">
        <v>37378191</v>
      </c>
      <c r="I45" s="20">
        <v>-37483077</v>
      </c>
      <c r="J45" s="20">
        <v>222333113</v>
      </c>
      <c r="K45" s="20">
        <v>37788607</v>
      </c>
      <c r="L45" s="20">
        <v>-20737844</v>
      </c>
      <c r="M45" s="20">
        <v>74408600</v>
      </c>
      <c r="N45" s="20">
        <v>91459363</v>
      </c>
      <c r="O45" s="20"/>
      <c r="P45" s="20"/>
      <c r="Q45" s="20"/>
      <c r="R45" s="20"/>
      <c r="S45" s="20"/>
      <c r="T45" s="20"/>
      <c r="U45" s="20"/>
      <c r="V45" s="20"/>
      <c r="W45" s="20">
        <v>313792476</v>
      </c>
      <c r="X45" s="20"/>
      <c r="Y45" s="20">
        <v>313792476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146667171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222437999</v>
      </c>
      <c r="H48" s="53">
        <f t="shared" si="7"/>
        <v>37378191</v>
      </c>
      <c r="I48" s="53">
        <f t="shared" si="7"/>
        <v>-37483077</v>
      </c>
      <c r="J48" s="53">
        <f t="shared" si="7"/>
        <v>222333113</v>
      </c>
      <c r="K48" s="53">
        <f t="shared" si="7"/>
        <v>37788607</v>
      </c>
      <c r="L48" s="53">
        <f t="shared" si="7"/>
        <v>-20737844</v>
      </c>
      <c r="M48" s="53">
        <f t="shared" si="7"/>
        <v>74408600</v>
      </c>
      <c r="N48" s="53">
        <f t="shared" si="7"/>
        <v>91459363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313792476</v>
      </c>
      <c r="X48" s="53">
        <f t="shared" si="7"/>
        <v>0</v>
      </c>
      <c r="Y48" s="53">
        <f t="shared" si="7"/>
        <v>313792476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1573699</v>
      </c>
      <c r="D19" s="18"/>
      <c r="E19" s="19"/>
      <c r="F19" s="20"/>
      <c r="G19" s="20">
        <v>60079</v>
      </c>
      <c r="H19" s="20">
        <v>-642</v>
      </c>
      <c r="I19" s="20">
        <v>-642</v>
      </c>
      <c r="J19" s="20">
        <v>58795</v>
      </c>
      <c r="K19" s="20">
        <v>-664</v>
      </c>
      <c r="L19" s="20">
        <v>-3365</v>
      </c>
      <c r="M19" s="20">
        <v>-664</v>
      </c>
      <c r="N19" s="20">
        <v>-4693</v>
      </c>
      <c r="O19" s="20"/>
      <c r="P19" s="20"/>
      <c r="Q19" s="20"/>
      <c r="R19" s="20"/>
      <c r="S19" s="20"/>
      <c r="T19" s="20"/>
      <c r="U19" s="20"/>
      <c r="V19" s="20"/>
      <c r="W19" s="20">
        <v>54102</v>
      </c>
      <c r="X19" s="20"/>
      <c r="Y19" s="20">
        <v>54102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1573699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60079</v>
      </c>
      <c r="H24" s="37">
        <f t="shared" si="1"/>
        <v>-642</v>
      </c>
      <c r="I24" s="37">
        <f t="shared" si="1"/>
        <v>-642</v>
      </c>
      <c r="J24" s="37">
        <f t="shared" si="1"/>
        <v>58795</v>
      </c>
      <c r="K24" s="37">
        <f t="shared" si="1"/>
        <v>-664</v>
      </c>
      <c r="L24" s="37">
        <f t="shared" si="1"/>
        <v>-3365</v>
      </c>
      <c r="M24" s="37">
        <f t="shared" si="1"/>
        <v>-664</v>
      </c>
      <c r="N24" s="37">
        <f t="shared" si="1"/>
        <v>-4693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54102</v>
      </c>
      <c r="X24" s="37">
        <f t="shared" si="1"/>
        <v>0</v>
      </c>
      <c r="Y24" s="37">
        <f t="shared" si="1"/>
        <v>54102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1573699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60079</v>
      </c>
      <c r="H25" s="31">
        <f t="shared" si="2"/>
        <v>-642</v>
      </c>
      <c r="I25" s="31">
        <f t="shared" si="2"/>
        <v>-642</v>
      </c>
      <c r="J25" s="31">
        <f t="shared" si="2"/>
        <v>58795</v>
      </c>
      <c r="K25" s="31">
        <f t="shared" si="2"/>
        <v>-664</v>
      </c>
      <c r="L25" s="31">
        <f t="shared" si="2"/>
        <v>-3365</v>
      </c>
      <c r="M25" s="31">
        <f t="shared" si="2"/>
        <v>-664</v>
      </c>
      <c r="N25" s="31">
        <f t="shared" si="2"/>
        <v>-4693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54102</v>
      </c>
      <c r="X25" s="31">
        <f t="shared" si="2"/>
        <v>0</v>
      </c>
      <c r="Y25" s="31">
        <f t="shared" si="2"/>
        <v>54102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1573699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60079</v>
      </c>
      <c r="H42" s="45">
        <f t="shared" si="6"/>
        <v>-642</v>
      </c>
      <c r="I42" s="45">
        <f t="shared" si="6"/>
        <v>-642</v>
      </c>
      <c r="J42" s="45">
        <f t="shared" si="6"/>
        <v>58795</v>
      </c>
      <c r="K42" s="45">
        <f t="shared" si="6"/>
        <v>-664</v>
      </c>
      <c r="L42" s="45">
        <f t="shared" si="6"/>
        <v>-3365</v>
      </c>
      <c r="M42" s="45">
        <f t="shared" si="6"/>
        <v>-664</v>
      </c>
      <c r="N42" s="45">
        <f t="shared" si="6"/>
        <v>-4693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54102</v>
      </c>
      <c r="X42" s="45">
        <f t="shared" si="6"/>
        <v>0</v>
      </c>
      <c r="Y42" s="45">
        <f t="shared" si="6"/>
        <v>54102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10944172</v>
      </c>
      <c r="D19" s="18"/>
      <c r="E19" s="19">
        <v>16604225</v>
      </c>
      <c r="F19" s="20">
        <v>16604225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8302115</v>
      </c>
      <c r="Y19" s="20">
        <v>-8302115</v>
      </c>
      <c r="Z19" s="21">
        <v>-100</v>
      </c>
      <c r="AA19" s="22">
        <v>16604225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10944172</v>
      </c>
      <c r="D24" s="29">
        <f>SUM(D15:D23)</f>
        <v>0</v>
      </c>
      <c r="E24" s="36">
        <f t="shared" si="1"/>
        <v>16604225</v>
      </c>
      <c r="F24" s="37">
        <f t="shared" si="1"/>
        <v>16604225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8302115</v>
      </c>
      <c r="Y24" s="37">
        <f t="shared" si="1"/>
        <v>-8302115</v>
      </c>
      <c r="Z24" s="38">
        <f>+IF(X24&lt;&gt;0,+(Y24/X24)*100,0)</f>
        <v>-100</v>
      </c>
      <c r="AA24" s="39">
        <f>SUM(AA15:AA23)</f>
        <v>16604225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10944172</v>
      </c>
      <c r="D25" s="29">
        <f>+D12+D24</f>
        <v>0</v>
      </c>
      <c r="E25" s="30">
        <f t="shared" si="2"/>
        <v>16604225</v>
      </c>
      <c r="F25" s="31">
        <f t="shared" si="2"/>
        <v>16604225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8302115</v>
      </c>
      <c r="Y25" s="31">
        <f t="shared" si="2"/>
        <v>-8302115</v>
      </c>
      <c r="Z25" s="32">
        <f>+IF(X25&lt;&gt;0,+(Y25/X25)*100,0)</f>
        <v>-100</v>
      </c>
      <c r="AA25" s="33">
        <f>+AA12+AA24</f>
        <v>16604225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10944172</v>
      </c>
      <c r="D42" s="43">
        <f>+D25-D40</f>
        <v>0</v>
      </c>
      <c r="E42" s="44">
        <f t="shared" si="6"/>
        <v>16604225</v>
      </c>
      <c r="F42" s="45">
        <f t="shared" si="6"/>
        <v>16604225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8302115</v>
      </c>
      <c r="Y42" s="45">
        <f t="shared" si="6"/>
        <v>-8302115</v>
      </c>
      <c r="Z42" s="46">
        <f>+IF(X42&lt;&gt;0,+(Y42/X42)*100,0)</f>
        <v>-100</v>
      </c>
      <c r="AA42" s="47">
        <f>+AA25-AA40</f>
        <v>16604225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500000</v>
      </c>
      <c r="F19" s="20">
        <v>500000</v>
      </c>
      <c r="G19" s="20"/>
      <c r="H19" s="20"/>
      <c r="I19" s="20">
        <v>715848</v>
      </c>
      <c r="J19" s="20">
        <v>715848</v>
      </c>
      <c r="K19" s="20"/>
      <c r="L19" s="20">
        <v>45672</v>
      </c>
      <c r="M19" s="20"/>
      <c r="N19" s="20">
        <v>45672</v>
      </c>
      <c r="O19" s="20"/>
      <c r="P19" s="20"/>
      <c r="Q19" s="20"/>
      <c r="R19" s="20"/>
      <c r="S19" s="20"/>
      <c r="T19" s="20"/>
      <c r="U19" s="20"/>
      <c r="V19" s="20"/>
      <c r="W19" s="20">
        <v>761520</v>
      </c>
      <c r="X19" s="20">
        <v>249998</v>
      </c>
      <c r="Y19" s="20">
        <v>511522</v>
      </c>
      <c r="Z19" s="21">
        <v>204.61043688349508</v>
      </c>
      <c r="AA19" s="22">
        <v>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500000</v>
      </c>
      <c r="F24" s="37">
        <f t="shared" si="1"/>
        <v>500000</v>
      </c>
      <c r="G24" s="37">
        <f t="shared" si="1"/>
        <v>0</v>
      </c>
      <c r="H24" s="37">
        <f t="shared" si="1"/>
        <v>0</v>
      </c>
      <c r="I24" s="37">
        <f t="shared" si="1"/>
        <v>715848</v>
      </c>
      <c r="J24" s="37">
        <f t="shared" si="1"/>
        <v>715848</v>
      </c>
      <c r="K24" s="37">
        <f t="shared" si="1"/>
        <v>0</v>
      </c>
      <c r="L24" s="37">
        <f t="shared" si="1"/>
        <v>45672</v>
      </c>
      <c r="M24" s="37">
        <f t="shared" si="1"/>
        <v>0</v>
      </c>
      <c r="N24" s="37">
        <f t="shared" si="1"/>
        <v>45672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761520</v>
      </c>
      <c r="X24" s="37">
        <f t="shared" si="1"/>
        <v>249998</v>
      </c>
      <c r="Y24" s="37">
        <f t="shared" si="1"/>
        <v>511522</v>
      </c>
      <c r="Z24" s="38">
        <f>+IF(X24&lt;&gt;0,+(Y24/X24)*100,0)</f>
        <v>204.61043688349508</v>
      </c>
      <c r="AA24" s="39">
        <f>SUM(AA15:AA23)</f>
        <v>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500000</v>
      </c>
      <c r="F25" s="31">
        <f t="shared" si="2"/>
        <v>500000</v>
      </c>
      <c r="G25" s="31">
        <f t="shared" si="2"/>
        <v>0</v>
      </c>
      <c r="H25" s="31">
        <f t="shared" si="2"/>
        <v>0</v>
      </c>
      <c r="I25" s="31">
        <f t="shared" si="2"/>
        <v>715848</v>
      </c>
      <c r="J25" s="31">
        <f t="shared" si="2"/>
        <v>715848</v>
      </c>
      <c r="K25" s="31">
        <f t="shared" si="2"/>
        <v>0</v>
      </c>
      <c r="L25" s="31">
        <f t="shared" si="2"/>
        <v>45672</v>
      </c>
      <c r="M25" s="31">
        <f t="shared" si="2"/>
        <v>0</v>
      </c>
      <c r="N25" s="31">
        <f t="shared" si="2"/>
        <v>45672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761520</v>
      </c>
      <c r="X25" s="31">
        <f t="shared" si="2"/>
        <v>249998</v>
      </c>
      <c r="Y25" s="31">
        <f t="shared" si="2"/>
        <v>511522</v>
      </c>
      <c r="Z25" s="32">
        <f>+IF(X25&lt;&gt;0,+(Y25/X25)*100,0)</f>
        <v>204.61043688349508</v>
      </c>
      <c r="AA25" s="33">
        <f>+AA12+AA24</f>
        <v>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500000</v>
      </c>
      <c r="F42" s="45">
        <f t="shared" si="6"/>
        <v>500000</v>
      </c>
      <c r="G42" s="45">
        <f t="shared" si="6"/>
        <v>0</v>
      </c>
      <c r="H42" s="45">
        <f t="shared" si="6"/>
        <v>0</v>
      </c>
      <c r="I42" s="45">
        <f t="shared" si="6"/>
        <v>715848</v>
      </c>
      <c r="J42" s="45">
        <f t="shared" si="6"/>
        <v>715848</v>
      </c>
      <c r="K42" s="45">
        <f t="shared" si="6"/>
        <v>0</v>
      </c>
      <c r="L42" s="45">
        <f t="shared" si="6"/>
        <v>45672</v>
      </c>
      <c r="M42" s="45">
        <f t="shared" si="6"/>
        <v>0</v>
      </c>
      <c r="N42" s="45">
        <f t="shared" si="6"/>
        <v>45672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761520</v>
      </c>
      <c r="X42" s="45">
        <f t="shared" si="6"/>
        <v>249998</v>
      </c>
      <c r="Y42" s="45">
        <f t="shared" si="6"/>
        <v>511522</v>
      </c>
      <c r="Z42" s="46">
        <f>+IF(X42&lt;&gt;0,+(Y42/X42)*100,0)</f>
        <v>204.61043688349508</v>
      </c>
      <c r="AA42" s="47">
        <f>+AA25-AA40</f>
        <v>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-38419280</v>
      </c>
      <c r="F6" s="20">
        <v>-38419280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-19209638</v>
      </c>
      <c r="Y6" s="20">
        <v>19209638</v>
      </c>
      <c r="Z6" s="21">
        <v>-100</v>
      </c>
      <c r="AA6" s="22">
        <v>-38419280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-105760723</v>
      </c>
      <c r="D8" s="18"/>
      <c r="E8" s="19">
        <v>113970472</v>
      </c>
      <c r="F8" s="20">
        <v>113970472</v>
      </c>
      <c r="G8" s="20">
        <v>-1739489</v>
      </c>
      <c r="H8" s="20">
        <v>-901013</v>
      </c>
      <c r="I8" s="20">
        <v>-951411</v>
      </c>
      <c r="J8" s="20">
        <v>-3591913</v>
      </c>
      <c r="K8" s="20">
        <v>-517273</v>
      </c>
      <c r="L8" s="20">
        <v>-1117752</v>
      </c>
      <c r="M8" s="20">
        <v>-1062512</v>
      </c>
      <c r="N8" s="20">
        <v>-2697537</v>
      </c>
      <c r="O8" s="20"/>
      <c r="P8" s="20"/>
      <c r="Q8" s="20"/>
      <c r="R8" s="20"/>
      <c r="S8" s="20"/>
      <c r="T8" s="20"/>
      <c r="U8" s="20"/>
      <c r="V8" s="20"/>
      <c r="W8" s="20">
        <v>-6289450</v>
      </c>
      <c r="X8" s="20">
        <v>56985238</v>
      </c>
      <c r="Y8" s="20">
        <v>-63274688</v>
      </c>
      <c r="Z8" s="21">
        <v>-111.03698119151491</v>
      </c>
      <c r="AA8" s="22">
        <v>113970472</v>
      </c>
    </row>
    <row r="9" spans="1:27" ht="13.5" x14ac:dyDescent="0.25">
      <c r="A9" s="23" t="s">
        <v>37</v>
      </c>
      <c r="B9" s="17" t="s">
        <v>32</v>
      </c>
      <c r="C9" s="18">
        <v>4992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107422788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1667057</v>
      </c>
      <c r="D12" s="29">
        <f>SUM(D6:D11)</f>
        <v>0</v>
      </c>
      <c r="E12" s="30">
        <f t="shared" si="0"/>
        <v>75551192</v>
      </c>
      <c r="F12" s="31">
        <f t="shared" si="0"/>
        <v>75551192</v>
      </c>
      <c r="G12" s="31">
        <f t="shared" si="0"/>
        <v>-1739489</v>
      </c>
      <c r="H12" s="31">
        <f t="shared" si="0"/>
        <v>-901013</v>
      </c>
      <c r="I12" s="31">
        <f t="shared" si="0"/>
        <v>-951411</v>
      </c>
      <c r="J12" s="31">
        <f t="shared" si="0"/>
        <v>-3591913</v>
      </c>
      <c r="K12" s="31">
        <f t="shared" si="0"/>
        <v>-517273</v>
      </c>
      <c r="L12" s="31">
        <f t="shared" si="0"/>
        <v>-1117752</v>
      </c>
      <c r="M12" s="31">
        <f t="shared" si="0"/>
        <v>-1062512</v>
      </c>
      <c r="N12" s="31">
        <f t="shared" si="0"/>
        <v>-2697537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-6289450</v>
      </c>
      <c r="X12" s="31">
        <f t="shared" si="0"/>
        <v>37775600</v>
      </c>
      <c r="Y12" s="31">
        <f t="shared" si="0"/>
        <v>-44065050</v>
      </c>
      <c r="Z12" s="32">
        <f>+IF(X12&lt;&gt;0,+(Y12/X12)*100,0)</f>
        <v>-116.6495039125785</v>
      </c>
      <c r="AA12" s="33">
        <f>SUM(AA6:AA11)</f>
        <v>75551192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1834914038</v>
      </c>
      <c r="D19" s="18"/>
      <c r="E19" s="19">
        <v>180177084</v>
      </c>
      <c r="F19" s="20">
        <v>180177084</v>
      </c>
      <c r="G19" s="20"/>
      <c r="H19" s="20"/>
      <c r="I19" s="20"/>
      <c r="J19" s="20"/>
      <c r="K19" s="20"/>
      <c r="L19" s="20"/>
      <c r="M19" s="20">
        <v>12270335</v>
      </c>
      <c r="N19" s="20">
        <v>12270335</v>
      </c>
      <c r="O19" s="20"/>
      <c r="P19" s="20"/>
      <c r="Q19" s="20"/>
      <c r="R19" s="20"/>
      <c r="S19" s="20"/>
      <c r="T19" s="20"/>
      <c r="U19" s="20"/>
      <c r="V19" s="20"/>
      <c r="W19" s="20">
        <v>12270335</v>
      </c>
      <c r="X19" s="20">
        <v>90088542</v>
      </c>
      <c r="Y19" s="20">
        <v>-77818207</v>
      </c>
      <c r="Z19" s="21">
        <v>-86.3796941013875</v>
      </c>
      <c r="AA19" s="22">
        <v>180177084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1834914038</v>
      </c>
      <c r="D24" s="29">
        <f>SUM(D15:D23)</f>
        <v>0</v>
      </c>
      <c r="E24" s="36">
        <f t="shared" si="1"/>
        <v>180177084</v>
      </c>
      <c r="F24" s="37">
        <f t="shared" si="1"/>
        <v>180177084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12270335</v>
      </c>
      <c r="N24" s="37">
        <f t="shared" si="1"/>
        <v>12270335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12270335</v>
      </c>
      <c r="X24" s="37">
        <f t="shared" si="1"/>
        <v>90088542</v>
      </c>
      <c r="Y24" s="37">
        <f t="shared" si="1"/>
        <v>-77818207</v>
      </c>
      <c r="Z24" s="38">
        <f>+IF(X24&lt;&gt;0,+(Y24/X24)*100,0)</f>
        <v>-86.3796941013875</v>
      </c>
      <c r="AA24" s="39">
        <f>SUM(AA15:AA23)</f>
        <v>180177084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1836581095</v>
      </c>
      <c r="D25" s="29">
        <f>+D12+D24</f>
        <v>0</v>
      </c>
      <c r="E25" s="30">
        <f t="shared" si="2"/>
        <v>255728276</v>
      </c>
      <c r="F25" s="31">
        <f t="shared" si="2"/>
        <v>255728276</v>
      </c>
      <c r="G25" s="31">
        <f t="shared" si="2"/>
        <v>-1739489</v>
      </c>
      <c r="H25" s="31">
        <f t="shared" si="2"/>
        <v>-901013</v>
      </c>
      <c r="I25" s="31">
        <f t="shared" si="2"/>
        <v>-951411</v>
      </c>
      <c r="J25" s="31">
        <f t="shared" si="2"/>
        <v>-3591913</v>
      </c>
      <c r="K25" s="31">
        <f t="shared" si="2"/>
        <v>-517273</v>
      </c>
      <c r="L25" s="31">
        <f t="shared" si="2"/>
        <v>-1117752</v>
      </c>
      <c r="M25" s="31">
        <f t="shared" si="2"/>
        <v>11207823</v>
      </c>
      <c r="N25" s="31">
        <f t="shared" si="2"/>
        <v>9572798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5980885</v>
      </c>
      <c r="X25" s="31">
        <f t="shared" si="2"/>
        <v>127864142</v>
      </c>
      <c r="Y25" s="31">
        <f t="shared" si="2"/>
        <v>-121883257</v>
      </c>
      <c r="Z25" s="32">
        <f>+IF(X25&lt;&gt;0,+(Y25/X25)*100,0)</f>
        <v>-95.322468906098791</v>
      </c>
      <c r="AA25" s="33">
        <f>+AA12+AA24</f>
        <v>255728276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18830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44969289</v>
      </c>
      <c r="D32" s="18"/>
      <c r="E32" s="19"/>
      <c r="F32" s="20"/>
      <c r="G32" s="20">
        <v>1877000</v>
      </c>
      <c r="H32" s="20"/>
      <c r="I32" s="20"/>
      <c r="J32" s="20">
        <v>1877000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1877000</v>
      </c>
      <c r="X32" s="20"/>
      <c r="Y32" s="20">
        <v>1877000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44988119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1877000</v>
      </c>
      <c r="H34" s="31">
        <f t="shared" si="3"/>
        <v>0</v>
      </c>
      <c r="I34" s="31">
        <f t="shared" si="3"/>
        <v>0</v>
      </c>
      <c r="J34" s="31">
        <f t="shared" si="3"/>
        <v>1877000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1877000</v>
      </c>
      <c r="X34" s="31">
        <f t="shared" si="3"/>
        <v>0</v>
      </c>
      <c r="Y34" s="31">
        <f t="shared" si="3"/>
        <v>1877000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44988119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1877000</v>
      </c>
      <c r="H40" s="31">
        <f t="shared" si="5"/>
        <v>0</v>
      </c>
      <c r="I40" s="31">
        <f t="shared" si="5"/>
        <v>0</v>
      </c>
      <c r="J40" s="31">
        <f t="shared" si="5"/>
        <v>1877000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1877000</v>
      </c>
      <c r="X40" s="31">
        <f t="shared" si="5"/>
        <v>0</v>
      </c>
      <c r="Y40" s="31">
        <f t="shared" si="5"/>
        <v>1877000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1791592976</v>
      </c>
      <c r="D42" s="43">
        <f>+D25-D40</f>
        <v>0</v>
      </c>
      <c r="E42" s="44">
        <f t="shared" si="6"/>
        <v>255728276</v>
      </c>
      <c r="F42" s="45">
        <f t="shared" si="6"/>
        <v>255728276</v>
      </c>
      <c r="G42" s="45">
        <f t="shared" si="6"/>
        <v>-3616489</v>
      </c>
      <c r="H42" s="45">
        <f t="shared" si="6"/>
        <v>-901013</v>
      </c>
      <c r="I42" s="45">
        <f t="shared" si="6"/>
        <v>-951411</v>
      </c>
      <c r="J42" s="45">
        <f t="shared" si="6"/>
        <v>-5468913</v>
      </c>
      <c r="K42" s="45">
        <f t="shared" si="6"/>
        <v>-517273</v>
      </c>
      <c r="L42" s="45">
        <f t="shared" si="6"/>
        <v>-1117752</v>
      </c>
      <c r="M42" s="45">
        <f t="shared" si="6"/>
        <v>11207823</v>
      </c>
      <c r="N42" s="45">
        <f t="shared" si="6"/>
        <v>9572798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4103885</v>
      </c>
      <c r="X42" s="45">
        <f t="shared" si="6"/>
        <v>127864142</v>
      </c>
      <c r="Y42" s="45">
        <f t="shared" si="6"/>
        <v>-123760257</v>
      </c>
      <c r="Z42" s="46">
        <f>+IF(X42&lt;&gt;0,+(Y42/X42)*100,0)</f>
        <v>-96.790433239680283</v>
      </c>
      <c r="AA42" s="47">
        <f>+AA25-AA40</f>
        <v>255728276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2303353</v>
      </c>
      <c r="D19" s="18"/>
      <c r="E19" s="19"/>
      <c r="F19" s="20"/>
      <c r="G19" s="20"/>
      <c r="H19" s="20"/>
      <c r="I19" s="20"/>
      <c r="J19" s="20"/>
      <c r="K19" s="20">
        <v>-651</v>
      </c>
      <c r="L19" s="20"/>
      <c r="M19" s="20"/>
      <c r="N19" s="20">
        <v>-651</v>
      </c>
      <c r="O19" s="20"/>
      <c r="P19" s="20"/>
      <c r="Q19" s="20"/>
      <c r="R19" s="20"/>
      <c r="S19" s="20"/>
      <c r="T19" s="20"/>
      <c r="U19" s="20"/>
      <c r="V19" s="20"/>
      <c r="W19" s="20">
        <v>-651</v>
      </c>
      <c r="X19" s="20"/>
      <c r="Y19" s="20">
        <v>-651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2303353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-651</v>
      </c>
      <c r="L24" s="37">
        <f t="shared" si="1"/>
        <v>0</v>
      </c>
      <c r="M24" s="37">
        <f t="shared" si="1"/>
        <v>0</v>
      </c>
      <c r="N24" s="37">
        <f t="shared" si="1"/>
        <v>-651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-651</v>
      </c>
      <c r="X24" s="37">
        <f t="shared" si="1"/>
        <v>0</v>
      </c>
      <c r="Y24" s="37">
        <f t="shared" si="1"/>
        <v>-651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2303353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-651</v>
      </c>
      <c r="L25" s="31">
        <f t="shared" si="2"/>
        <v>0</v>
      </c>
      <c r="M25" s="31">
        <f t="shared" si="2"/>
        <v>0</v>
      </c>
      <c r="N25" s="31">
        <f t="shared" si="2"/>
        <v>-651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-651</v>
      </c>
      <c r="X25" s="31">
        <f t="shared" si="2"/>
        <v>0</v>
      </c>
      <c r="Y25" s="31">
        <f t="shared" si="2"/>
        <v>-651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2303353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-651</v>
      </c>
      <c r="L42" s="45">
        <f t="shared" si="6"/>
        <v>0</v>
      </c>
      <c r="M42" s="45">
        <f t="shared" si="6"/>
        <v>0</v>
      </c>
      <c r="N42" s="45">
        <f t="shared" si="6"/>
        <v>-651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-651</v>
      </c>
      <c r="X42" s="45">
        <f t="shared" si="6"/>
        <v>0</v>
      </c>
      <c r="Y42" s="45">
        <f t="shared" si="6"/>
        <v>-651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184865894</v>
      </c>
      <c r="D6" s="18"/>
      <c r="E6" s="19">
        <v>434788699</v>
      </c>
      <c r="F6" s="20">
        <v>434788699</v>
      </c>
      <c r="G6" s="20">
        <v>60691810</v>
      </c>
      <c r="H6" s="20">
        <v>15012792</v>
      </c>
      <c r="I6" s="20">
        <v>10837</v>
      </c>
      <c r="J6" s="20">
        <v>75715439</v>
      </c>
      <c r="K6" s="20">
        <v>15038463</v>
      </c>
      <c r="L6" s="20">
        <v>205555142</v>
      </c>
      <c r="M6" s="20">
        <v>70134964</v>
      </c>
      <c r="N6" s="20">
        <v>290728569</v>
      </c>
      <c r="O6" s="20"/>
      <c r="P6" s="20"/>
      <c r="Q6" s="20"/>
      <c r="R6" s="20"/>
      <c r="S6" s="20"/>
      <c r="T6" s="20"/>
      <c r="U6" s="20"/>
      <c r="V6" s="20"/>
      <c r="W6" s="20">
        <v>366444008</v>
      </c>
      <c r="X6" s="20">
        <v>205811037</v>
      </c>
      <c r="Y6" s="20">
        <v>160632971</v>
      </c>
      <c r="Z6" s="21">
        <v>78.048764216663457</v>
      </c>
      <c r="AA6" s="22">
        <v>434788699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-92762336</v>
      </c>
      <c r="D8" s="18"/>
      <c r="E8" s="19">
        <v>-330603007</v>
      </c>
      <c r="F8" s="20">
        <v>-330603007</v>
      </c>
      <c r="G8" s="20">
        <v>-8925000</v>
      </c>
      <c r="H8" s="20">
        <v>48013070</v>
      </c>
      <c r="I8" s="20">
        <v>-18570341</v>
      </c>
      <c r="J8" s="20">
        <v>20517729</v>
      </c>
      <c r="K8" s="20">
        <v>3813471</v>
      </c>
      <c r="L8" s="20">
        <v>-135871435</v>
      </c>
      <c r="M8" s="20">
        <v>25949703</v>
      </c>
      <c r="N8" s="20">
        <v>-106108261</v>
      </c>
      <c r="O8" s="20"/>
      <c r="P8" s="20"/>
      <c r="Q8" s="20"/>
      <c r="R8" s="20"/>
      <c r="S8" s="20"/>
      <c r="T8" s="20"/>
      <c r="U8" s="20"/>
      <c r="V8" s="20"/>
      <c r="W8" s="20">
        <v>-85590532</v>
      </c>
      <c r="X8" s="20">
        <v>-240021927</v>
      </c>
      <c r="Y8" s="20">
        <v>154431395</v>
      </c>
      <c r="Z8" s="21">
        <v>-64.340536271088268</v>
      </c>
      <c r="AA8" s="22">
        <v>-330603007</v>
      </c>
    </row>
    <row r="9" spans="1:27" ht="13.5" x14ac:dyDescent="0.25">
      <c r="A9" s="23" t="s">
        <v>37</v>
      </c>
      <c r="B9" s="17" t="s">
        <v>32</v>
      </c>
      <c r="C9" s="18">
        <v>54427578</v>
      </c>
      <c r="D9" s="18"/>
      <c r="E9" s="19">
        <v>-12825079</v>
      </c>
      <c r="F9" s="20">
        <v>-12825079</v>
      </c>
      <c r="G9" s="20">
        <v>3559323</v>
      </c>
      <c r="H9" s="20">
        <v>4212769</v>
      </c>
      <c r="I9" s="20">
        <v>5248945</v>
      </c>
      <c r="J9" s="20">
        <v>13021037</v>
      </c>
      <c r="K9" s="20">
        <v>8809306</v>
      </c>
      <c r="L9" s="20">
        <v>6580154</v>
      </c>
      <c r="M9" s="20">
        <v>4150816</v>
      </c>
      <c r="N9" s="20">
        <v>19540276</v>
      </c>
      <c r="O9" s="20"/>
      <c r="P9" s="20"/>
      <c r="Q9" s="20"/>
      <c r="R9" s="20"/>
      <c r="S9" s="20"/>
      <c r="T9" s="20"/>
      <c r="U9" s="20"/>
      <c r="V9" s="20"/>
      <c r="W9" s="20">
        <v>32561313</v>
      </c>
      <c r="X9" s="20">
        <v>52737940</v>
      </c>
      <c r="Y9" s="20">
        <v>-20176627</v>
      </c>
      <c r="Z9" s="21">
        <v>-38.258276678990491</v>
      </c>
      <c r="AA9" s="22">
        <v>-12825079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941630</v>
      </c>
      <c r="D11" s="18"/>
      <c r="E11" s="19">
        <v>-26188500</v>
      </c>
      <c r="F11" s="20">
        <v>-26188500</v>
      </c>
      <c r="G11" s="20">
        <v>2210186</v>
      </c>
      <c r="H11" s="20">
        <v>-2745195</v>
      </c>
      <c r="I11" s="20">
        <v>57775</v>
      </c>
      <c r="J11" s="20">
        <v>-477234</v>
      </c>
      <c r="K11" s="20">
        <v>26610</v>
      </c>
      <c r="L11" s="20">
        <v>4189302</v>
      </c>
      <c r="M11" s="20">
        <v>-2850270</v>
      </c>
      <c r="N11" s="20">
        <v>1365642</v>
      </c>
      <c r="O11" s="20"/>
      <c r="P11" s="20"/>
      <c r="Q11" s="20"/>
      <c r="R11" s="20"/>
      <c r="S11" s="20"/>
      <c r="T11" s="20"/>
      <c r="U11" s="20"/>
      <c r="V11" s="20"/>
      <c r="W11" s="20">
        <v>888408</v>
      </c>
      <c r="X11" s="20">
        <v>-14443500</v>
      </c>
      <c r="Y11" s="20">
        <v>15331908</v>
      </c>
      <c r="Z11" s="21">
        <v>-106.15091909855646</v>
      </c>
      <c r="AA11" s="22">
        <v>-26188500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147472766</v>
      </c>
      <c r="D12" s="29">
        <f>SUM(D6:D11)</f>
        <v>0</v>
      </c>
      <c r="E12" s="30">
        <f t="shared" si="0"/>
        <v>65172113</v>
      </c>
      <c r="F12" s="31">
        <f t="shared" si="0"/>
        <v>65172113</v>
      </c>
      <c r="G12" s="31">
        <f t="shared" si="0"/>
        <v>57536319</v>
      </c>
      <c r="H12" s="31">
        <f t="shared" si="0"/>
        <v>64493436</v>
      </c>
      <c r="I12" s="31">
        <f t="shared" si="0"/>
        <v>-13252784</v>
      </c>
      <c r="J12" s="31">
        <f t="shared" si="0"/>
        <v>108776971</v>
      </c>
      <c r="K12" s="31">
        <f t="shared" si="0"/>
        <v>27687850</v>
      </c>
      <c r="L12" s="31">
        <f t="shared" si="0"/>
        <v>80453163</v>
      </c>
      <c r="M12" s="31">
        <f t="shared" si="0"/>
        <v>97385213</v>
      </c>
      <c r="N12" s="31">
        <f t="shared" si="0"/>
        <v>205526226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314303197</v>
      </c>
      <c r="X12" s="31">
        <f t="shared" si="0"/>
        <v>4083550</v>
      </c>
      <c r="Y12" s="31">
        <f t="shared" si="0"/>
        <v>310219647</v>
      </c>
      <c r="Z12" s="32">
        <f>+IF(X12&lt;&gt;0,+(Y12/X12)*100,0)</f>
        <v>7596.8127487112924</v>
      </c>
      <c r="AA12" s="33">
        <f>SUM(AA6:AA11)</f>
        <v>65172113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-4564462</v>
      </c>
      <c r="Y16" s="24">
        <v>4564462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1357979470</v>
      </c>
      <c r="D19" s="18"/>
      <c r="E19" s="19">
        <v>1535898524</v>
      </c>
      <c r="F19" s="20">
        <v>1535898524</v>
      </c>
      <c r="G19" s="20">
        <v>-7356237</v>
      </c>
      <c r="H19" s="20">
        <v>2850133</v>
      </c>
      <c r="I19" s="20">
        <v>9040293</v>
      </c>
      <c r="J19" s="20">
        <v>4534189</v>
      </c>
      <c r="K19" s="20">
        <v>21051192</v>
      </c>
      <c r="L19" s="20">
        <v>1364113359</v>
      </c>
      <c r="M19" s="20">
        <v>3811129</v>
      </c>
      <c r="N19" s="20">
        <v>1388975680</v>
      </c>
      <c r="O19" s="20"/>
      <c r="P19" s="20"/>
      <c r="Q19" s="20"/>
      <c r="R19" s="20"/>
      <c r="S19" s="20"/>
      <c r="T19" s="20"/>
      <c r="U19" s="20"/>
      <c r="V19" s="20"/>
      <c r="W19" s="20">
        <v>1393509869</v>
      </c>
      <c r="X19" s="20">
        <v>1383066524</v>
      </c>
      <c r="Y19" s="20">
        <v>10443345</v>
      </c>
      <c r="Z19" s="21">
        <v>0.75508623907666783</v>
      </c>
      <c r="AA19" s="22">
        <v>1535898524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904448</v>
      </c>
      <c r="D22" s="18"/>
      <c r="E22" s="19">
        <v>658048</v>
      </c>
      <c r="F22" s="20">
        <v>658048</v>
      </c>
      <c r="G22" s="20">
        <v>-21333</v>
      </c>
      <c r="H22" s="20">
        <v>-21333</v>
      </c>
      <c r="I22" s="20">
        <v>-20645</v>
      </c>
      <c r="J22" s="20">
        <v>-63311</v>
      </c>
      <c r="K22" s="20">
        <v>-21333</v>
      </c>
      <c r="L22" s="20">
        <v>883803</v>
      </c>
      <c r="M22" s="20">
        <v>-21333</v>
      </c>
      <c r="N22" s="20">
        <v>841137</v>
      </c>
      <c r="O22" s="20"/>
      <c r="P22" s="20"/>
      <c r="Q22" s="20"/>
      <c r="R22" s="20"/>
      <c r="S22" s="20"/>
      <c r="T22" s="20"/>
      <c r="U22" s="20"/>
      <c r="V22" s="20"/>
      <c r="W22" s="20">
        <v>777826</v>
      </c>
      <c r="X22" s="20">
        <v>781448</v>
      </c>
      <c r="Y22" s="20">
        <v>-3622</v>
      </c>
      <c r="Z22" s="21">
        <v>-0.46349853093232052</v>
      </c>
      <c r="AA22" s="22">
        <v>658048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1358883918</v>
      </c>
      <c r="D24" s="29">
        <f>SUM(D15:D23)</f>
        <v>0</v>
      </c>
      <c r="E24" s="36">
        <f t="shared" si="1"/>
        <v>1533284022</v>
      </c>
      <c r="F24" s="37">
        <f t="shared" si="1"/>
        <v>1533284022</v>
      </c>
      <c r="G24" s="37">
        <f t="shared" si="1"/>
        <v>-7377570</v>
      </c>
      <c r="H24" s="37">
        <f t="shared" si="1"/>
        <v>2828800</v>
      </c>
      <c r="I24" s="37">
        <f t="shared" si="1"/>
        <v>9019648</v>
      </c>
      <c r="J24" s="37">
        <f t="shared" si="1"/>
        <v>4470878</v>
      </c>
      <c r="K24" s="37">
        <f t="shared" si="1"/>
        <v>21029859</v>
      </c>
      <c r="L24" s="37">
        <f t="shared" si="1"/>
        <v>1364997162</v>
      </c>
      <c r="M24" s="37">
        <f t="shared" si="1"/>
        <v>3789796</v>
      </c>
      <c r="N24" s="37">
        <f t="shared" si="1"/>
        <v>1389816817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1394287695</v>
      </c>
      <c r="X24" s="37">
        <f t="shared" si="1"/>
        <v>1379283510</v>
      </c>
      <c r="Y24" s="37">
        <f t="shared" si="1"/>
        <v>15004185</v>
      </c>
      <c r="Z24" s="38">
        <f>+IF(X24&lt;&gt;0,+(Y24/X24)*100,0)</f>
        <v>1.0878245763990899</v>
      </c>
      <c r="AA24" s="39">
        <f>SUM(AA15:AA23)</f>
        <v>1533284022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1506356684</v>
      </c>
      <c r="D25" s="29">
        <f>+D12+D24</f>
        <v>0</v>
      </c>
      <c r="E25" s="30">
        <f t="shared" si="2"/>
        <v>1598456135</v>
      </c>
      <c r="F25" s="31">
        <f t="shared" si="2"/>
        <v>1598456135</v>
      </c>
      <c r="G25" s="31">
        <f t="shared" si="2"/>
        <v>50158749</v>
      </c>
      <c r="H25" s="31">
        <f t="shared" si="2"/>
        <v>67322236</v>
      </c>
      <c r="I25" s="31">
        <f t="shared" si="2"/>
        <v>-4233136</v>
      </c>
      <c r="J25" s="31">
        <f t="shared" si="2"/>
        <v>113247849</v>
      </c>
      <c r="K25" s="31">
        <f t="shared" si="2"/>
        <v>48717709</v>
      </c>
      <c r="L25" s="31">
        <f t="shared" si="2"/>
        <v>1445450325</v>
      </c>
      <c r="M25" s="31">
        <f t="shared" si="2"/>
        <v>101175009</v>
      </c>
      <c r="N25" s="31">
        <f t="shared" si="2"/>
        <v>1595343043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1708590892</v>
      </c>
      <c r="X25" s="31">
        <f t="shared" si="2"/>
        <v>1383367060</v>
      </c>
      <c r="Y25" s="31">
        <f t="shared" si="2"/>
        <v>325223832</v>
      </c>
      <c r="Z25" s="32">
        <f>+IF(X25&lt;&gt;0,+(Y25/X25)*100,0)</f>
        <v>23.509583349483542</v>
      </c>
      <c r="AA25" s="33">
        <f>+AA12+AA24</f>
        <v>1598456135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-11188089</v>
      </c>
      <c r="N31" s="20">
        <v>-11188089</v>
      </c>
      <c r="O31" s="20"/>
      <c r="P31" s="20"/>
      <c r="Q31" s="20"/>
      <c r="R31" s="20"/>
      <c r="S31" s="20"/>
      <c r="T31" s="20"/>
      <c r="U31" s="20"/>
      <c r="V31" s="20"/>
      <c r="W31" s="20">
        <v>-11188089</v>
      </c>
      <c r="X31" s="20"/>
      <c r="Y31" s="20">
        <v>-11188089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64032123</v>
      </c>
      <c r="D32" s="18"/>
      <c r="E32" s="19">
        <v>602695451</v>
      </c>
      <c r="F32" s="20">
        <v>602695451</v>
      </c>
      <c r="G32" s="20">
        <v>-28899822</v>
      </c>
      <c r="H32" s="20">
        <v>13802004</v>
      </c>
      <c r="I32" s="20">
        <v>-1957487</v>
      </c>
      <c r="J32" s="20">
        <v>-17055305</v>
      </c>
      <c r="K32" s="20">
        <v>12415821</v>
      </c>
      <c r="L32" s="20">
        <v>63722026</v>
      </c>
      <c r="M32" s="20">
        <v>13420800</v>
      </c>
      <c r="N32" s="20">
        <v>89558647</v>
      </c>
      <c r="O32" s="20"/>
      <c r="P32" s="20"/>
      <c r="Q32" s="20"/>
      <c r="R32" s="20"/>
      <c r="S32" s="20"/>
      <c r="T32" s="20"/>
      <c r="U32" s="20"/>
      <c r="V32" s="20"/>
      <c r="W32" s="20">
        <v>72503342</v>
      </c>
      <c r="X32" s="20">
        <v>592999062</v>
      </c>
      <c r="Y32" s="20">
        <v>-520495720</v>
      </c>
      <c r="Z32" s="21">
        <v>-87.773447439281099</v>
      </c>
      <c r="AA32" s="22">
        <v>602695451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64032123</v>
      </c>
      <c r="D34" s="29">
        <f>SUM(D29:D33)</f>
        <v>0</v>
      </c>
      <c r="E34" s="30">
        <f t="shared" si="3"/>
        <v>602695451</v>
      </c>
      <c r="F34" s="31">
        <f t="shared" si="3"/>
        <v>602695451</v>
      </c>
      <c r="G34" s="31">
        <f t="shared" si="3"/>
        <v>-28899822</v>
      </c>
      <c r="H34" s="31">
        <f t="shared" si="3"/>
        <v>13802004</v>
      </c>
      <c r="I34" s="31">
        <f t="shared" si="3"/>
        <v>-1957487</v>
      </c>
      <c r="J34" s="31">
        <f t="shared" si="3"/>
        <v>-17055305</v>
      </c>
      <c r="K34" s="31">
        <f t="shared" si="3"/>
        <v>12415821</v>
      </c>
      <c r="L34" s="31">
        <f t="shared" si="3"/>
        <v>63722026</v>
      </c>
      <c r="M34" s="31">
        <f t="shared" si="3"/>
        <v>2232711</v>
      </c>
      <c r="N34" s="31">
        <f t="shared" si="3"/>
        <v>78370558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61315253</v>
      </c>
      <c r="X34" s="31">
        <f t="shared" si="3"/>
        <v>592999062</v>
      </c>
      <c r="Y34" s="31">
        <f t="shared" si="3"/>
        <v>-531683809</v>
      </c>
      <c r="Z34" s="32">
        <f>+IF(X34&lt;&gt;0,+(Y34/X34)*100,0)</f>
        <v>-89.660143341002453</v>
      </c>
      <c r="AA34" s="33">
        <f>SUM(AA29:AA33)</f>
        <v>602695451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64032123</v>
      </c>
      <c r="D40" s="29">
        <f>+D34+D39</f>
        <v>0</v>
      </c>
      <c r="E40" s="30">
        <f t="shared" si="5"/>
        <v>602695937</v>
      </c>
      <c r="F40" s="31">
        <f t="shared" si="5"/>
        <v>602695937</v>
      </c>
      <c r="G40" s="31">
        <f t="shared" si="5"/>
        <v>-28899822</v>
      </c>
      <c r="H40" s="31">
        <f t="shared" si="5"/>
        <v>13802004</v>
      </c>
      <c r="I40" s="31">
        <f t="shared" si="5"/>
        <v>-1957487</v>
      </c>
      <c r="J40" s="31">
        <f t="shared" si="5"/>
        <v>-17055305</v>
      </c>
      <c r="K40" s="31">
        <f t="shared" si="5"/>
        <v>12415821</v>
      </c>
      <c r="L40" s="31">
        <f t="shared" si="5"/>
        <v>63722026</v>
      </c>
      <c r="M40" s="31">
        <f t="shared" si="5"/>
        <v>2232711</v>
      </c>
      <c r="N40" s="31">
        <f t="shared" si="5"/>
        <v>78370558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61315253</v>
      </c>
      <c r="X40" s="31">
        <f t="shared" si="5"/>
        <v>592999062</v>
      </c>
      <c r="Y40" s="31">
        <f t="shared" si="5"/>
        <v>-531683809</v>
      </c>
      <c r="Z40" s="32">
        <f>+IF(X40&lt;&gt;0,+(Y40/X40)*100,0)</f>
        <v>-89.660143341002453</v>
      </c>
      <c r="AA40" s="33">
        <f>+AA34+AA39</f>
        <v>602695937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1442324561</v>
      </c>
      <c r="D42" s="43">
        <f>+D25-D40</f>
        <v>0</v>
      </c>
      <c r="E42" s="44">
        <f t="shared" si="6"/>
        <v>995760198</v>
      </c>
      <c r="F42" s="45">
        <f t="shared" si="6"/>
        <v>995760198</v>
      </c>
      <c r="G42" s="45">
        <f t="shared" si="6"/>
        <v>79058571</v>
      </c>
      <c r="H42" s="45">
        <f t="shared" si="6"/>
        <v>53520232</v>
      </c>
      <c r="I42" s="45">
        <f t="shared" si="6"/>
        <v>-2275649</v>
      </c>
      <c r="J42" s="45">
        <f t="shared" si="6"/>
        <v>130303154</v>
      </c>
      <c r="K42" s="45">
        <f t="shared" si="6"/>
        <v>36301888</v>
      </c>
      <c r="L42" s="45">
        <f t="shared" si="6"/>
        <v>1381728299</v>
      </c>
      <c r="M42" s="45">
        <f t="shared" si="6"/>
        <v>98942298</v>
      </c>
      <c r="N42" s="45">
        <f t="shared" si="6"/>
        <v>1516972485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1647275639</v>
      </c>
      <c r="X42" s="45">
        <f t="shared" si="6"/>
        <v>790367998</v>
      </c>
      <c r="Y42" s="45">
        <f t="shared" si="6"/>
        <v>856907641</v>
      </c>
      <c r="Z42" s="46">
        <f>+IF(X42&lt;&gt;0,+(Y42/X42)*100,0)</f>
        <v>108.41881796433768</v>
      </c>
      <c r="AA42" s="47">
        <f>+AA25-AA40</f>
        <v>995760198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104013882</v>
      </c>
      <c r="D45" s="18"/>
      <c r="E45" s="19">
        <v>273711365</v>
      </c>
      <c r="F45" s="20">
        <v>273711365</v>
      </c>
      <c r="G45" s="20">
        <v>-35692158</v>
      </c>
      <c r="H45" s="20">
        <v>-2739469</v>
      </c>
      <c r="I45" s="20">
        <v>-3303960</v>
      </c>
      <c r="J45" s="20">
        <v>-41735587</v>
      </c>
      <c r="K45" s="20">
        <v>-472995</v>
      </c>
      <c r="L45" s="20">
        <v>240784509</v>
      </c>
      <c r="M45" s="20">
        <v>-146681</v>
      </c>
      <c r="N45" s="20">
        <v>240164833</v>
      </c>
      <c r="O45" s="20"/>
      <c r="P45" s="20"/>
      <c r="Q45" s="20"/>
      <c r="R45" s="20"/>
      <c r="S45" s="20"/>
      <c r="T45" s="20"/>
      <c r="U45" s="20"/>
      <c r="V45" s="20"/>
      <c r="W45" s="20">
        <v>198429246</v>
      </c>
      <c r="X45" s="20">
        <v>273711365</v>
      </c>
      <c r="Y45" s="20">
        <v>-75282119</v>
      </c>
      <c r="Z45" s="48">
        <v>-27.504199177114913</v>
      </c>
      <c r="AA45" s="22">
        <v>273711365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104013882</v>
      </c>
      <c r="D48" s="51">
        <f>SUM(D45:D47)</f>
        <v>0</v>
      </c>
      <c r="E48" s="52">
        <f t="shared" si="7"/>
        <v>273711365</v>
      </c>
      <c r="F48" s="53">
        <f t="shared" si="7"/>
        <v>273711365</v>
      </c>
      <c r="G48" s="53">
        <f t="shared" si="7"/>
        <v>-35692158</v>
      </c>
      <c r="H48" s="53">
        <f t="shared" si="7"/>
        <v>-2739469</v>
      </c>
      <c r="I48" s="53">
        <f t="shared" si="7"/>
        <v>-3303960</v>
      </c>
      <c r="J48" s="53">
        <f t="shared" si="7"/>
        <v>-41735587</v>
      </c>
      <c r="K48" s="53">
        <f t="shared" si="7"/>
        <v>-472995</v>
      </c>
      <c r="L48" s="53">
        <f t="shared" si="7"/>
        <v>240784509</v>
      </c>
      <c r="M48" s="53">
        <f t="shared" si="7"/>
        <v>-146681</v>
      </c>
      <c r="N48" s="53">
        <f t="shared" si="7"/>
        <v>240164833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198429246</v>
      </c>
      <c r="X48" s="53">
        <f t="shared" si="7"/>
        <v>273711365</v>
      </c>
      <c r="Y48" s="53">
        <f t="shared" si="7"/>
        <v>-75282119</v>
      </c>
      <c r="Z48" s="54">
        <f>+IF(X48&lt;&gt;0,+(Y48/X48)*100,0)</f>
        <v>-27.504199177114913</v>
      </c>
      <c r="AA48" s="55">
        <f>SUM(AA45:AA47)</f>
        <v>273711365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1190929</v>
      </c>
      <c r="D19" s="18"/>
      <c r="E19" s="19">
        <v>1389417</v>
      </c>
      <c r="F19" s="20">
        <v>1389417</v>
      </c>
      <c r="G19" s="20"/>
      <c r="H19" s="20"/>
      <c r="I19" s="20">
        <v>-49622</v>
      </c>
      <c r="J19" s="20">
        <v>-49622</v>
      </c>
      <c r="K19" s="20">
        <v>-16541</v>
      </c>
      <c r="L19" s="20">
        <v>-16541</v>
      </c>
      <c r="M19" s="20">
        <v>-16541</v>
      </c>
      <c r="N19" s="20">
        <v>-49623</v>
      </c>
      <c r="O19" s="20"/>
      <c r="P19" s="20"/>
      <c r="Q19" s="20"/>
      <c r="R19" s="20"/>
      <c r="S19" s="20"/>
      <c r="T19" s="20"/>
      <c r="U19" s="20"/>
      <c r="V19" s="20"/>
      <c r="W19" s="20">
        <v>-99245</v>
      </c>
      <c r="X19" s="20">
        <v>694707</v>
      </c>
      <c r="Y19" s="20">
        <v>-793952</v>
      </c>
      <c r="Z19" s="21">
        <v>-114.28587879494521</v>
      </c>
      <c r="AA19" s="22">
        <v>1389417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1190929</v>
      </c>
      <c r="D24" s="29">
        <f>SUM(D15:D23)</f>
        <v>0</v>
      </c>
      <c r="E24" s="36">
        <f t="shared" si="1"/>
        <v>1389417</v>
      </c>
      <c r="F24" s="37">
        <f t="shared" si="1"/>
        <v>1389417</v>
      </c>
      <c r="G24" s="37">
        <f t="shared" si="1"/>
        <v>0</v>
      </c>
      <c r="H24" s="37">
        <f t="shared" si="1"/>
        <v>0</v>
      </c>
      <c r="I24" s="37">
        <f t="shared" si="1"/>
        <v>-49622</v>
      </c>
      <c r="J24" s="37">
        <f t="shared" si="1"/>
        <v>-49622</v>
      </c>
      <c r="K24" s="37">
        <f t="shared" si="1"/>
        <v>-16541</v>
      </c>
      <c r="L24" s="37">
        <f t="shared" si="1"/>
        <v>-16541</v>
      </c>
      <c r="M24" s="37">
        <f t="shared" si="1"/>
        <v>-16541</v>
      </c>
      <c r="N24" s="37">
        <f t="shared" si="1"/>
        <v>-49623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-99245</v>
      </c>
      <c r="X24" s="37">
        <f t="shared" si="1"/>
        <v>694707</v>
      </c>
      <c r="Y24" s="37">
        <f t="shared" si="1"/>
        <v>-793952</v>
      </c>
      <c r="Z24" s="38">
        <f>+IF(X24&lt;&gt;0,+(Y24/X24)*100,0)</f>
        <v>-114.28587879494521</v>
      </c>
      <c r="AA24" s="39">
        <f>SUM(AA15:AA23)</f>
        <v>1389417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1190929</v>
      </c>
      <c r="D25" s="29">
        <f>+D12+D24</f>
        <v>0</v>
      </c>
      <c r="E25" s="30">
        <f t="shared" si="2"/>
        <v>1389417</v>
      </c>
      <c r="F25" s="31">
        <f t="shared" si="2"/>
        <v>1389417</v>
      </c>
      <c r="G25" s="31">
        <f t="shared" si="2"/>
        <v>0</v>
      </c>
      <c r="H25" s="31">
        <f t="shared" si="2"/>
        <v>0</v>
      </c>
      <c r="I25" s="31">
        <f t="shared" si="2"/>
        <v>-49622</v>
      </c>
      <c r="J25" s="31">
        <f t="shared" si="2"/>
        <v>-49622</v>
      </c>
      <c r="K25" s="31">
        <f t="shared" si="2"/>
        <v>-16541</v>
      </c>
      <c r="L25" s="31">
        <f t="shared" si="2"/>
        <v>-16541</v>
      </c>
      <c r="M25" s="31">
        <f t="shared" si="2"/>
        <v>-16541</v>
      </c>
      <c r="N25" s="31">
        <f t="shared" si="2"/>
        <v>-49623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-99245</v>
      </c>
      <c r="X25" s="31">
        <f t="shared" si="2"/>
        <v>694707</v>
      </c>
      <c r="Y25" s="31">
        <f t="shared" si="2"/>
        <v>-793952</v>
      </c>
      <c r="Z25" s="32">
        <f>+IF(X25&lt;&gt;0,+(Y25/X25)*100,0)</f>
        <v>-114.28587879494521</v>
      </c>
      <c r="AA25" s="33">
        <f>+AA12+AA24</f>
        <v>1389417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1190929</v>
      </c>
      <c r="D42" s="43">
        <f>+D25-D40</f>
        <v>0</v>
      </c>
      <c r="E42" s="44">
        <f t="shared" si="6"/>
        <v>1389417</v>
      </c>
      <c r="F42" s="45">
        <f t="shared" si="6"/>
        <v>1389417</v>
      </c>
      <c r="G42" s="45">
        <f t="shared" si="6"/>
        <v>0</v>
      </c>
      <c r="H42" s="45">
        <f t="shared" si="6"/>
        <v>0</v>
      </c>
      <c r="I42" s="45">
        <f t="shared" si="6"/>
        <v>-49622</v>
      </c>
      <c r="J42" s="45">
        <f t="shared" si="6"/>
        <v>-49622</v>
      </c>
      <c r="K42" s="45">
        <f t="shared" si="6"/>
        <v>-16541</v>
      </c>
      <c r="L42" s="45">
        <f t="shared" si="6"/>
        <v>-16541</v>
      </c>
      <c r="M42" s="45">
        <f t="shared" si="6"/>
        <v>-16541</v>
      </c>
      <c r="N42" s="45">
        <f t="shared" si="6"/>
        <v>-49623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-99245</v>
      </c>
      <c r="X42" s="45">
        <f t="shared" si="6"/>
        <v>694707</v>
      </c>
      <c r="Y42" s="45">
        <f t="shared" si="6"/>
        <v>-793952</v>
      </c>
      <c r="Z42" s="46">
        <f>+IF(X42&lt;&gt;0,+(Y42/X42)*100,0)</f>
        <v>-114.28587879494521</v>
      </c>
      <c r="AA42" s="47">
        <f>+AA25-AA40</f>
        <v>1389417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33161502</v>
      </c>
      <c r="D8" s="18"/>
      <c r="E8" s="19">
        <v>39907986</v>
      </c>
      <c r="F8" s="20">
        <v>39907986</v>
      </c>
      <c r="G8" s="20">
        <v>3340385</v>
      </c>
      <c r="H8" s="20">
        <v>32274104</v>
      </c>
      <c r="I8" s="20">
        <v>238431</v>
      </c>
      <c r="J8" s="20">
        <v>35852920</v>
      </c>
      <c r="K8" s="20">
        <v>-577067</v>
      </c>
      <c r="L8" s="20">
        <v>687420</v>
      </c>
      <c r="M8" s="20">
        <v>44641</v>
      </c>
      <c r="N8" s="20">
        <v>154994</v>
      </c>
      <c r="O8" s="20"/>
      <c r="P8" s="20"/>
      <c r="Q8" s="20"/>
      <c r="R8" s="20"/>
      <c r="S8" s="20"/>
      <c r="T8" s="20"/>
      <c r="U8" s="20"/>
      <c r="V8" s="20"/>
      <c r="W8" s="20">
        <v>36007914</v>
      </c>
      <c r="X8" s="20">
        <v>36190771</v>
      </c>
      <c r="Y8" s="20">
        <v>-182857</v>
      </c>
      <c r="Z8" s="21">
        <v>-0.50525864729436132</v>
      </c>
      <c r="AA8" s="22">
        <v>39907986</v>
      </c>
    </row>
    <row r="9" spans="1:27" ht="13.5" x14ac:dyDescent="0.25">
      <c r="A9" s="23" t="s">
        <v>37</v>
      </c>
      <c r="B9" s="17" t="s">
        <v>32</v>
      </c>
      <c r="C9" s="18">
        <v>8101883</v>
      </c>
      <c r="D9" s="18"/>
      <c r="E9" s="19">
        <v>7976063</v>
      </c>
      <c r="F9" s="20">
        <v>7976063</v>
      </c>
      <c r="G9" s="20">
        <v>125820</v>
      </c>
      <c r="H9" s="20">
        <v>7976063</v>
      </c>
      <c r="I9" s="20"/>
      <c r="J9" s="20">
        <v>8101883</v>
      </c>
      <c r="K9" s="20"/>
      <c r="L9" s="20">
        <v>324000</v>
      </c>
      <c r="M9" s="20"/>
      <c r="N9" s="20">
        <v>324000</v>
      </c>
      <c r="O9" s="20"/>
      <c r="P9" s="20"/>
      <c r="Q9" s="20"/>
      <c r="R9" s="20"/>
      <c r="S9" s="20"/>
      <c r="T9" s="20"/>
      <c r="U9" s="20"/>
      <c r="V9" s="20"/>
      <c r="W9" s="20">
        <v>8425883</v>
      </c>
      <c r="X9" s="20">
        <v>7976063</v>
      </c>
      <c r="Y9" s="20">
        <v>449820</v>
      </c>
      <c r="Z9" s="21">
        <v>5.6396244613413904</v>
      </c>
      <c r="AA9" s="22">
        <v>7976063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4013637</v>
      </c>
      <c r="D11" s="18"/>
      <c r="E11" s="19">
        <v>6277397</v>
      </c>
      <c r="F11" s="20">
        <v>6277397</v>
      </c>
      <c r="G11" s="20"/>
      <c r="H11" s="20">
        <v>4013636</v>
      </c>
      <c r="I11" s="20"/>
      <c r="J11" s="20">
        <v>4013636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4013636</v>
      </c>
      <c r="X11" s="20">
        <v>6277403</v>
      </c>
      <c r="Y11" s="20">
        <v>-2263767</v>
      </c>
      <c r="Z11" s="21">
        <v>-36.062158188664959</v>
      </c>
      <c r="AA11" s="22">
        <v>6277397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45277022</v>
      </c>
      <c r="D12" s="29">
        <f>SUM(D6:D11)</f>
        <v>0</v>
      </c>
      <c r="E12" s="30">
        <f t="shared" si="0"/>
        <v>54161446</v>
      </c>
      <c r="F12" s="31">
        <f t="shared" si="0"/>
        <v>54161446</v>
      </c>
      <c r="G12" s="31">
        <f t="shared" si="0"/>
        <v>3466205</v>
      </c>
      <c r="H12" s="31">
        <f t="shared" si="0"/>
        <v>44263803</v>
      </c>
      <c r="I12" s="31">
        <f t="shared" si="0"/>
        <v>238431</v>
      </c>
      <c r="J12" s="31">
        <f t="shared" si="0"/>
        <v>47968439</v>
      </c>
      <c r="K12" s="31">
        <f t="shared" si="0"/>
        <v>-577067</v>
      </c>
      <c r="L12" s="31">
        <f t="shared" si="0"/>
        <v>1011420</v>
      </c>
      <c r="M12" s="31">
        <f t="shared" si="0"/>
        <v>44641</v>
      </c>
      <c r="N12" s="31">
        <f t="shared" si="0"/>
        <v>478994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48447433</v>
      </c>
      <c r="X12" s="31">
        <f t="shared" si="0"/>
        <v>50444237</v>
      </c>
      <c r="Y12" s="31">
        <f t="shared" si="0"/>
        <v>-1996804</v>
      </c>
      <c r="Z12" s="32">
        <f>+IF(X12&lt;&gt;0,+(Y12/X12)*100,0)</f>
        <v>-3.9584383048553198</v>
      </c>
      <c r="AA12" s="33">
        <f>SUM(AA6:AA11)</f>
        <v>54161446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2494890854</v>
      </c>
      <c r="D19" s="18"/>
      <c r="E19" s="19">
        <v>2479611724</v>
      </c>
      <c r="F19" s="20">
        <v>2465186314</v>
      </c>
      <c r="G19" s="20">
        <v>110265876</v>
      </c>
      <c r="H19" s="20">
        <v>2278240118</v>
      </c>
      <c r="I19" s="20">
        <v>106650722</v>
      </c>
      <c r="J19" s="20">
        <v>2495156716</v>
      </c>
      <c r="K19" s="20">
        <v>-1525294</v>
      </c>
      <c r="L19" s="20">
        <v>3366685</v>
      </c>
      <c r="M19" s="20">
        <v>3280140</v>
      </c>
      <c r="N19" s="20">
        <v>5121531</v>
      </c>
      <c r="O19" s="20"/>
      <c r="P19" s="20"/>
      <c r="Q19" s="20"/>
      <c r="R19" s="20"/>
      <c r="S19" s="20"/>
      <c r="T19" s="20"/>
      <c r="U19" s="20"/>
      <c r="V19" s="20"/>
      <c r="W19" s="20">
        <v>2500278247</v>
      </c>
      <c r="X19" s="20">
        <v>2323091996</v>
      </c>
      <c r="Y19" s="20">
        <v>177186251</v>
      </c>
      <c r="Z19" s="21">
        <v>7.6271732374390222</v>
      </c>
      <c r="AA19" s="22">
        <v>2465186314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2494890854</v>
      </c>
      <c r="D24" s="29">
        <f>SUM(D15:D23)</f>
        <v>0</v>
      </c>
      <c r="E24" s="36">
        <f t="shared" si="1"/>
        <v>2479611724</v>
      </c>
      <c r="F24" s="37">
        <f t="shared" si="1"/>
        <v>2465186314</v>
      </c>
      <c r="G24" s="37">
        <f t="shared" si="1"/>
        <v>110265876</v>
      </c>
      <c r="H24" s="37">
        <f t="shared" si="1"/>
        <v>2278240118</v>
      </c>
      <c r="I24" s="37">
        <f t="shared" si="1"/>
        <v>106650722</v>
      </c>
      <c r="J24" s="37">
        <f t="shared" si="1"/>
        <v>2495156716</v>
      </c>
      <c r="K24" s="37">
        <f t="shared" si="1"/>
        <v>-1525294</v>
      </c>
      <c r="L24" s="37">
        <f t="shared" si="1"/>
        <v>3366685</v>
      </c>
      <c r="M24" s="37">
        <f t="shared" si="1"/>
        <v>3280140</v>
      </c>
      <c r="N24" s="37">
        <f t="shared" si="1"/>
        <v>5121531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2500278247</v>
      </c>
      <c r="X24" s="37">
        <f t="shared" si="1"/>
        <v>2323091996</v>
      </c>
      <c r="Y24" s="37">
        <f t="shared" si="1"/>
        <v>177186251</v>
      </c>
      <c r="Z24" s="38">
        <f>+IF(X24&lt;&gt;0,+(Y24/X24)*100,0)</f>
        <v>7.6271732374390222</v>
      </c>
      <c r="AA24" s="39">
        <f>SUM(AA15:AA23)</f>
        <v>2465186314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2540167876</v>
      </c>
      <c r="D25" s="29">
        <f>+D12+D24</f>
        <v>0</v>
      </c>
      <c r="E25" s="30">
        <f t="shared" si="2"/>
        <v>2533773170</v>
      </c>
      <c r="F25" s="31">
        <f t="shared" si="2"/>
        <v>2519347760</v>
      </c>
      <c r="G25" s="31">
        <f t="shared" si="2"/>
        <v>113732081</v>
      </c>
      <c r="H25" s="31">
        <f t="shared" si="2"/>
        <v>2322503921</v>
      </c>
      <c r="I25" s="31">
        <f t="shared" si="2"/>
        <v>106889153</v>
      </c>
      <c r="J25" s="31">
        <f t="shared" si="2"/>
        <v>2543125155</v>
      </c>
      <c r="K25" s="31">
        <f t="shared" si="2"/>
        <v>-2102361</v>
      </c>
      <c r="L25" s="31">
        <f t="shared" si="2"/>
        <v>4378105</v>
      </c>
      <c r="M25" s="31">
        <f t="shared" si="2"/>
        <v>3324781</v>
      </c>
      <c r="N25" s="31">
        <f t="shared" si="2"/>
        <v>5600525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2548725680</v>
      </c>
      <c r="X25" s="31">
        <f t="shared" si="2"/>
        <v>2373536233</v>
      </c>
      <c r="Y25" s="31">
        <f t="shared" si="2"/>
        <v>175189447</v>
      </c>
      <c r="Z25" s="32">
        <f>+IF(X25&lt;&gt;0,+(Y25/X25)*100,0)</f>
        <v>7.3809468153166389</v>
      </c>
      <c r="AA25" s="33">
        <f>+AA12+AA24</f>
        <v>2519347760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10115897</v>
      </c>
      <c r="D31" s="18"/>
      <c r="E31" s="19">
        <v>10100052</v>
      </c>
      <c r="F31" s="20">
        <v>10100052</v>
      </c>
      <c r="G31" s="20">
        <v>25173</v>
      </c>
      <c r="H31" s="20">
        <v>10099430</v>
      </c>
      <c r="I31" s="20">
        <v>-2017</v>
      </c>
      <c r="J31" s="20">
        <v>10122586</v>
      </c>
      <c r="K31" s="20">
        <v>4415</v>
      </c>
      <c r="L31" s="20">
        <v>-2885</v>
      </c>
      <c r="M31" s="20">
        <v>-1331</v>
      </c>
      <c r="N31" s="20">
        <v>199</v>
      </c>
      <c r="O31" s="20"/>
      <c r="P31" s="20"/>
      <c r="Q31" s="20"/>
      <c r="R31" s="20"/>
      <c r="S31" s="20"/>
      <c r="T31" s="20"/>
      <c r="U31" s="20"/>
      <c r="V31" s="20"/>
      <c r="W31" s="20">
        <v>10122785</v>
      </c>
      <c r="X31" s="20">
        <v>10100052</v>
      </c>
      <c r="Y31" s="20">
        <v>22733</v>
      </c>
      <c r="Z31" s="21">
        <v>0.22507804910311355</v>
      </c>
      <c r="AA31" s="22">
        <v>10100052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10115897</v>
      </c>
      <c r="D34" s="29">
        <f>SUM(D29:D33)</f>
        <v>0</v>
      </c>
      <c r="E34" s="30">
        <f t="shared" si="3"/>
        <v>10100052</v>
      </c>
      <c r="F34" s="31">
        <f t="shared" si="3"/>
        <v>10100052</v>
      </c>
      <c r="G34" s="31">
        <f t="shared" si="3"/>
        <v>25173</v>
      </c>
      <c r="H34" s="31">
        <f t="shared" si="3"/>
        <v>10099430</v>
      </c>
      <c r="I34" s="31">
        <f t="shared" si="3"/>
        <v>-2017</v>
      </c>
      <c r="J34" s="31">
        <f t="shared" si="3"/>
        <v>10122586</v>
      </c>
      <c r="K34" s="31">
        <f t="shared" si="3"/>
        <v>4415</v>
      </c>
      <c r="L34" s="31">
        <f t="shared" si="3"/>
        <v>-2885</v>
      </c>
      <c r="M34" s="31">
        <f t="shared" si="3"/>
        <v>-1331</v>
      </c>
      <c r="N34" s="31">
        <f t="shared" si="3"/>
        <v>199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10122785</v>
      </c>
      <c r="X34" s="31">
        <f t="shared" si="3"/>
        <v>10100052</v>
      </c>
      <c r="Y34" s="31">
        <f t="shared" si="3"/>
        <v>22733</v>
      </c>
      <c r="Z34" s="32">
        <f>+IF(X34&lt;&gt;0,+(Y34/X34)*100,0)</f>
        <v>0.22507804910311355</v>
      </c>
      <c r="AA34" s="33">
        <f>SUM(AA29:AA33)</f>
        <v>10100052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10115897</v>
      </c>
      <c r="D40" s="29">
        <f>+D34+D39</f>
        <v>0</v>
      </c>
      <c r="E40" s="30">
        <f t="shared" si="5"/>
        <v>10100052</v>
      </c>
      <c r="F40" s="31">
        <f t="shared" si="5"/>
        <v>10100052</v>
      </c>
      <c r="G40" s="31">
        <f t="shared" si="5"/>
        <v>25173</v>
      </c>
      <c r="H40" s="31">
        <f t="shared" si="5"/>
        <v>10099430</v>
      </c>
      <c r="I40" s="31">
        <f t="shared" si="5"/>
        <v>-2017</v>
      </c>
      <c r="J40" s="31">
        <f t="shared" si="5"/>
        <v>10122586</v>
      </c>
      <c r="K40" s="31">
        <f t="shared" si="5"/>
        <v>4415</v>
      </c>
      <c r="L40" s="31">
        <f t="shared" si="5"/>
        <v>-2885</v>
      </c>
      <c r="M40" s="31">
        <f t="shared" si="5"/>
        <v>-1331</v>
      </c>
      <c r="N40" s="31">
        <f t="shared" si="5"/>
        <v>199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10122785</v>
      </c>
      <c r="X40" s="31">
        <f t="shared" si="5"/>
        <v>10100052</v>
      </c>
      <c r="Y40" s="31">
        <f t="shared" si="5"/>
        <v>22733</v>
      </c>
      <c r="Z40" s="32">
        <f>+IF(X40&lt;&gt;0,+(Y40/X40)*100,0)</f>
        <v>0.22507804910311355</v>
      </c>
      <c r="AA40" s="33">
        <f>+AA34+AA39</f>
        <v>10100052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2530051979</v>
      </c>
      <c r="D42" s="43">
        <f>+D25-D40</f>
        <v>0</v>
      </c>
      <c r="E42" s="44">
        <f t="shared" si="6"/>
        <v>2523673118</v>
      </c>
      <c r="F42" s="45">
        <f t="shared" si="6"/>
        <v>2509247708</v>
      </c>
      <c r="G42" s="45">
        <f t="shared" si="6"/>
        <v>113706908</v>
      </c>
      <c r="H42" s="45">
        <f t="shared" si="6"/>
        <v>2312404491</v>
      </c>
      <c r="I42" s="45">
        <f t="shared" si="6"/>
        <v>106891170</v>
      </c>
      <c r="J42" s="45">
        <f t="shared" si="6"/>
        <v>2533002569</v>
      </c>
      <c r="K42" s="45">
        <f t="shared" si="6"/>
        <v>-2106776</v>
      </c>
      <c r="L42" s="45">
        <f t="shared" si="6"/>
        <v>4380990</v>
      </c>
      <c r="M42" s="45">
        <f t="shared" si="6"/>
        <v>3326112</v>
      </c>
      <c r="N42" s="45">
        <f t="shared" si="6"/>
        <v>5600326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2538602895</v>
      </c>
      <c r="X42" s="45">
        <f t="shared" si="6"/>
        <v>2363436181</v>
      </c>
      <c r="Y42" s="45">
        <f t="shared" si="6"/>
        <v>175166714</v>
      </c>
      <c r="Z42" s="46">
        <f>+IF(X42&lt;&gt;0,+(Y42/X42)*100,0)</f>
        <v>7.4115271403641092</v>
      </c>
      <c r="AA42" s="47">
        <f>+AA25-AA40</f>
        <v>2509247708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-1317774316</v>
      </c>
      <c r="D45" s="18"/>
      <c r="E45" s="19">
        <v>-1068628184</v>
      </c>
      <c r="F45" s="20">
        <v>-1068628184</v>
      </c>
      <c r="G45" s="20">
        <v>-276971390</v>
      </c>
      <c r="H45" s="20">
        <v>-1054835794</v>
      </c>
      <c r="I45" s="20">
        <v>-47400550</v>
      </c>
      <c r="J45" s="20">
        <v>-1379207734</v>
      </c>
      <c r="K45" s="20">
        <v>-53677947</v>
      </c>
      <c r="L45" s="20">
        <v>-59241241</v>
      </c>
      <c r="M45" s="20">
        <v>46755230</v>
      </c>
      <c r="N45" s="20">
        <v>-66163958</v>
      </c>
      <c r="O45" s="20"/>
      <c r="P45" s="20"/>
      <c r="Q45" s="20"/>
      <c r="R45" s="20"/>
      <c r="S45" s="20"/>
      <c r="T45" s="20"/>
      <c r="U45" s="20"/>
      <c r="V45" s="20"/>
      <c r="W45" s="20">
        <v>-1445371692</v>
      </c>
      <c r="X45" s="20">
        <v>-1068628184</v>
      </c>
      <c r="Y45" s="20">
        <v>-376743508</v>
      </c>
      <c r="Z45" s="48">
        <v>35.254872895996911</v>
      </c>
      <c r="AA45" s="22">
        <v>-1068628184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-1317774316</v>
      </c>
      <c r="D48" s="51">
        <f>SUM(D45:D47)</f>
        <v>0</v>
      </c>
      <c r="E48" s="52">
        <f t="shared" si="7"/>
        <v>-1068628184</v>
      </c>
      <c r="F48" s="53">
        <f t="shared" si="7"/>
        <v>-1068628184</v>
      </c>
      <c r="G48" s="53">
        <f t="shared" si="7"/>
        <v>-276971390</v>
      </c>
      <c r="H48" s="53">
        <f t="shared" si="7"/>
        <v>-1054835794</v>
      </c>
      <c r="I48" s="53">
        <f t="shared" si="7"/>
        <v>-47400550</v>
      </c>
      <c r="J48" s="53">
        <f t="shared" si="7"/>
        <v>-1379207734</v>
      </c>
      <c r="K48" s="53">
        <f t="shared" si="7"/>
        <v>-53677947</v>
      </c>
      <c r="L48" s="53">
        <f t="shared" si="7"/>
        <v>-59241241</v>
      </c>
      <c r="M48" s="53">
        <f t="shared" si="7"/>
        <v>46755230</v>
      </c>
      <c r="N48" s="53">
        <f t="shared" si="7"/>
        <v>-66163958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-1445371692</v>
      </c>
      <c r="X48" s="53">
        <f t="shared" si="7"/>
        <v>-1068628184</v>
      </c>
      <c r="Y48" s="53">
        <f t="shared" si="7"/>
        <v>-376743508</v>
      </c>
      <c r="Z48" s="54">
        <f>+IF(X48&lt;&gt;0,+(Y48/X48)*100,0)</f>
        <v>35.254872895996911</v>
      </c>
      <c r="AA48" s="55">
        <f>SUM(AA45:AA47)</f>
        <v>-1068628184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-586171620</v>
      </c>
      <c r="D6" s="18"/>
      <c r="E6" s="19">
        <v>186929500</v>
      </c>
      <c r="F6" s="20">
        <v>186929500</v>
      </c>
      <c r="G6" s="20">
        <v>-514666044</v>
      </c>
      <c r="H6" s="20">
        <v>-19060908</v>
      </c>
      <c r="I6" s="20">
        <v>-33177401</v>
      </c>
      <c r="J6" s="20">
        <v>-566904353</v>
      </c>
      <c r="K6" s="20">
        <v>-38120133</v>
      </c>
      <c r="L6" s="20">
        <v>-28748771</v>
      </c>
      <c r="M6" s="20">
        <v>64426398</v>
      </c>
      <c r="N6" s="20">
        <v>-2442506</v>
      </c>
      <c r="O6" s="20"/>
      <c r="P6" s="20"/>
      <c r="Q6" s="20"/>
      <c r="R6" s="20"/>
      <c r="S6" s="20"/>
      <c r="T6" s="20"/>
      <c r="U6" s="20"/>
      <c r="V6" s="20"/>
      <c r="W6" s="20">
        <v>-569346859</v>
      </c>
      <c r="X6" s="20">
        <v>93464754</v>
      </c>
      <c r="Y6" s="20">
        <v>-662811613</v>
      </c>
      <c r="Z6" s="21">
        <v>-709.15675121768368</v>
      </c>
      <c r="AA6" s="22">
        <v>186929500</v>
      </c>
    </row>
    <row r="7" spans="1:27" ht="13.5" x14ac:dyDescent="0.25">
      <c r="A7" s="23" t="s">
        <v>35</v>
      </c>
      <c r="B7" s="17" t="s">
        <v>32</v>
      </c>
      <c r="C7" s="18">
        <v>1891012</v>
      </c>
      <c r="D7" s="18"/>
      <c r="E7" s="19"/>
      <c r="F7" s="20"/>
      <c r="G7" s="20">
        <v>1891209</v>
      </c>
      <c r="H7" s="20">
        <v>197</v>
      </c>
      <c r="I7" s="20">
        <v>197</v>
      </c>
      <c r="J7" s="20">
        <v>1891603</v>
      </c>
      <c r="K7" s="20"/>
      <c r="L7" s="20">
        <v>714</v>
      </c>
      <c r="M7" s="20"/>
      <c r="N7" s="20">
        <v>714</v>
      </c>
      <c r="O7" s="20"/>
      <c r="P7" s="20"/>
      <c r="Q7" s="20"/>
      <c r="R7" s="20"/>
      <c r="S7" s="20"/>
      <c r="T7" s="20"/>
      <c r="U7" s="20"/>
      <c r="V7" s="20"/>
      <c r="W7" s="20">
        <v>1892317</v>
      </c>
      <c r="X7" s="20"/>
      <c r="Y7" s="20">
        <v>1892317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258235334</v>
      </c>
      <c r="D8" s="18"/>
      <c r="E8" s="19">
        <v>204589957</v>
      </c>
      <c r="F8" s="20">
        <v>204589957</v>
      </c>
      <c r="G8" s="20">
        <v>273694273</v>
      </c>
      <c r="H8" s="20">
        <v>7618774</v>
      </c>
      <c r="I8" s="20">
        <v>10790271</v>
      </c>
      <c r="J8" s="20">
        <v>292103318</v>
      </c>
      <c r="K8" s="20">
        <v>-41978313</v>
      </c>
      <c r="L8" s="20">
        <v>12174200</v>
      </c>
      <c r="M8" s="20">
        <v>11051515</v>
      </c>
      <c r="N8" s="20">
        <v>-18752598</v>
      </c>
      <c r="O8" s="20"/>
      <c r="P8" s="20"/>
      <c r="Q8" s="20"/>
      <c r="R8" s="20"/>
      <c r="S8" s="20"/>
      <c r="T8" s="20"/>
      <c r="U8" s="20"/>
      <c r="V8" s="20"/>
      <c r="W8" s="20">
        <v>273350720</v>
      </c>
      <c r="X8" s="20">
        <v>235619396</v>
      </c>
      <c r="Y8" s="20">
        <v>37731324</v>
      </c>
      <c r="Z8" s="21">
        <v>16.013674867412021</v>
      </c>
      <c r="AA8" s="22">
        <v>204589957</v>
      </c>
    </row>
    <row r="9" spans="1:27" ht="13.5" x14ac:dyDescent="0.25">
      <c r="A9" s="23" t="s">
        <v>37</v>
      </c>
      <c r="B9" s="17" t="s">
        <v>32</v>
      </c>
      <c r="C9" s="18">
        <v>12894808</v>
      </c>
      <c r="D9" s="18"/>
      <c r="E9" s="19"/>
      <c r="F9" s="20"/>
      <c r="G9" s="20">
        <v>23729376</v>
      </c>
      <c r="H9" s="20">
        <v>-1166884</v>
      </c>
      <c r="I9" s="20">
        <v>1938071</v>
      </c>
      <c r="J9" s="20">
        <v>24500563</v>
      </c>
      <c r="K9" s="20">
        <v>8450665</v>
      </c>
      <c r="L9" s="20">
        <v>3737043</v>
      </c>
      <c r="M9" s="20">
        <v>-19086621</v>
      </c>
      <c r="N9" s="20">
        <v>-6898913</v>
      </c>
      <c r="O9" s="20"/>
      <c r="P9" s="20"/>
      <c r="Q9" s="20"/>
      <c r="R9" s="20"/>
      <c r="S9" s="20"/>
      <c r="T9" s="20"/>
      <c r="U9" s="20"/>
      <c r="V9" s="20"/>
      <c r="W9" s="20">
        <v>17601650</v>
      </c>
      <c r="X9" s="20"/>
      <c r="Y9" s="20">
        <v>17601650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-43654225</v>
      </c>
      <c r="D11" s="18"/>
      <c r="E11" s="19">
        <v>-8058633</v>
      </c>
      <c r="F11" s="20">
        <v>-8058633</v>
      </c>
      <c r="G11" s="20">
        <v>-27386590</v>
      </c>
      <c r="H11" s="20">
        <v>20265466</v>
      </c>
      <c r="I11" s="20">
        <v>-653425</v>
      </c>
      <c r="J11" s="20">
        <v>-7774549</v>
      </c>
      <c r="K11" s="20">
        <v>33610333</v>
      </c>
      <c r="L11" s="20">
        <v>18656791</v>
      </c>
      <c r="M11" s="20">
        <v>18590018</v>
      </c>
      <c r="N11" s="20">
        <v>70857142</v>
      </c>
      <c r="O11" s="20"/>
      <c r="P11" s="20"/>
      <c r="Q11" s="20"/>
      <c r="R11" s="20"/>
      <c r="S11" s="20"/>
      <c r="T11" s="20"/>
      <c r="U11" s="20"/>
      <c r="V11" s="20"/>
      <c r="W11" s="20">
        <v>63082593</v>
      </c>
      <c r="X11" s="20">
        <v>-4029324</v>
      </c>
      <c r="Y11" s="20">
        <v>67111917</v>
      </c>
      <c r="Z11" s="21">
        <v>-1665.5875030153941</v>
      </c>
      <c r="AA11" s="22">
        <v>-8058633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-356804691</v>
      </c>
      <c r="D12" s="29">
        <f>SUM(D6:D11)</f>
        <v>0</v>
      </c>
      <c r="E12" s="30">
        <f t="shared" si="0"/>
        <v>383460824</v>
      </c>
      <c r="F12" s="31">
        <f t="shared" si="0"/>
        <v>383460824</v>
      </c>
      <c r="G12" s="31">
        <f t="shared" si="0"/>
        <v>-242737776</v>
      </c>
      <c r="H12" s="31">
        <f t="shared" si="0"/>
        <v>7656645</v>
      </c>
      <c r="I12" s="31">
        <f t="shared" si="0"/>
        <v>-21102287</v>
      </c>
      <c r="J12" s="31">
        <f t="shared" si="0"/>
        <v>-256183418</v>
      </c>
      <c r="K12" s="31">
        <f t="shared" si="0"/>
        <v>-38037448</v>
      </c>
      <c r="L12" s="31">
        <f t="shared" si="0"/>
        <v>5819977</v>
      </c>
      <c r="M12" s="31">
        <f t="shared" si="0"/>
        <v>74981310</v>
      </c>
      <c r="N12" s="31">
        <f t="shared" si="0"/>
        <v>42763839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-213419579</v>
      </c>
      <c r="X12" s="31">
        <f t="shared" si="0"/>
        <v>325054826</v>
      </c>
      <c r="Y12" s="31">
        <f t="shared" si="0"/>
        <v>-538474405</v>
      </c>
      <c r="Z12" s="32">
        <f>+IF(X12&lt;&gt;0,+(Y12/X12)*100,0)</f>
        <v>-165.65648682293369</v>
      </c>
      <c r="AA12" s="33">
        <f>SUM(AA6:AA11)</f>
        <v>383460824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74485242</v>
      </c>
      <c r="D19" s="18"/>
      <c r="E19" s="19">
        <v>2115471180</v>
      </c>
      <c r="F19" s="20">
        <v>2115471180</v>
      </c>
      <c r="G19" s="20">
        <v>83404682</v>
      </c>
      <c r="H19" s="20">
        <v>7510782</v>
      </c>
      <c r="I19" s="20">
        <v>8159061</v>
      </c>
      <c r="J19" s="20">
        <v>99074525</v>
      </c>
      <c r="K19" s="20">
        <v>19281243</v>
      </c>
      <c r="L19" s="20">
        <v>7864123</v>
      </c>
      <c r="M19" s="20">
        <v>20425574</v>
      </c>
      <c r="N19" s="20">
        <v>47570940</v>
      </c>
      <c r="O19" s="20"/>
      <c r="P19" s="20"/>
      <c r="Q19" s="20"/>
      <c r="R19" s="20"/>
      <c r="S19" s="20"/>
      <c r="T19" s="20"/>
      <c r="U19" s="20"/>
      <c r="V19" s="20"/>
      <c r="W19" s="20">
        <v>146645465</v>
      </c>
      <c r="X19" s="20">
        <v>2043999653</v>
      </c>
      <c r="Y19" s="20">
        <v>-1897354188</v>
      </c>
      <c r="Z19" s="21">
        <v>-92.825563116668491</v>
      </c>
      <c r="AA19" s="22">
        <v>2115471180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74485242</v>
      </c>
      <c r="D24" s="29">
        <f>SUM(D15:D23)</f>
        <v>0</v>
      </c>
      <c r="E24" s="36">
        <f t="shared" si="1"/>
        <v>2115471180</v>
      </c>
      <c r="F24" s="37">
        <f t="shared" si="1"/>
        <v>2115471180</v>
      </c>
      <c r="G24" s="37">
        <f t="shared" si="1"/>
        <v>83404682</v>
      </c>
      <c r="H24" s="37">
        <f t="shared" si="1"/>
        <v>7510782</v>
      </c>
      <c r="I24" s="37">
        <f t="shared" si="1"/>
        <v>8159061</v>
      </c>
      <c r="J24" s="37">
        <f t="shared" si="1"/>
        <v>99074525</v>
      </c>
      <c r="K24" s="37">
        <f t="shared" si="1"/>
        <v>19281243</v>
      </c>
      <c r="L24" s="37">
        <f t="shared" si="1"/>
        <v>7864123</v>
      </c>
      <c r="M24" s="37">
        <f t="shared" si="1"/>
        <v>20425574</v>
      </c>
      <c r="N24" s="37">
        <f t="shared" si="1"/>
        <v>47570940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146645465</v>
      </c>
      <c r="X24" s="37">
        <f t="shared" si="1"/>
        <v>2043999653</v>
      </c>
      <c r="Y24" s="37">
        <f t="shared" si="1"/>
        <v>-1897354188</v>
      </c>
      <c r="Z24" s="38">
        <f>+IF(X24&lt;&gt;0,+(Y24/X24)*100,0)</f>
        <v>-92.825563116668491</v>
      </c>
      <c r="AA24" s="39">
        <f>SUM(AA15:AA23)</f>
        <v>2115471180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-282319449</v>
      </c>
      <c r="D25" s="29">
        <f>+D12+D24</f>
        <v>0</v>
      </c>
      <c r="E25" s="30">
        <f t="shared" si="2"/>
        <v>2498932004</v>
      </c>
      <c r="F25" s="31">
        <f t="shared" si="2"/>
        <v>2498932004</v>
      </c>
      <c r="G25" s="31">
        <f t="shared" si="2"/>
        <v>-159333094</v>
      </c>
      <c r="H25" s="31">
        <f t="shared" si="2"/>
        <v>15167427</v>
      </c>
      <c r="I25" s="31">
        <f t="shared" si="2"/>
        <v>-12943226</v>
      </c>
      <c r="J25" s="31">
        <f t="shared" si="2"/>
        <v>-157108893</v>
      </c>
      <c r="K25" s="31">
        <f t="shared" si="2"/>
        <v>-18756205</v>
      </c>
      <c r="L25" s="31">
        <f t="shared" si="2"/>
        <v>13684100</v>
      </c>
      <c r="M25" s="31">
        <f t="shared" si="2"/>
        <v>95406884</v>
      </c>
      <c r="N25" s="31">
        <f t="shared" si="2"/>
        <v>90334779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-66774114</v>
      </c>
      <c r="X25" s="31">
        <f t="shared" si="2"/>
        <v>2369054479</v>
      </c>
      <c r="Y25" s="31">
        <f t="shared" si="2"/>
        <v>-2435828593</v>
      </c>
      <c r="Z25" s="32">
        <f>+IF(X25&lt;&gt;0,+(Y25/X25)*100,0)</f>
        <v>-102.81859765538977</v>
      </c>
      <c r="AA25" s="33">
        <f>+AA12+AA24</f>
        <v>2498932004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-60126</v>
      </c>
      <c r="D31" s="18"/>
      <c r="E31" s="19"/>
      <c r="F31" s="20"/>
      <c r="G31" s="20">
        <v>-61823</v>
      </c>
      <c r="H31" s="20">
        <v>-2704</v>
      </c>
      <c r="I31" s="20">
        <v>-3792</v>
      </c>
      <c r="J31" s="20">
        <v>-68319</v>
      </c>
      <c r="K31" s="20">
        <v>-1771</v>
      </c>
      <c r="L31" s="20">
        <v>-2669</v>
      </c>
      <c r="M31" s="20">
        <v>-970</v>
      </c>
      <c r="N31" s="20">
        <v>-5410</v>
      </c>
      <c r="O31" s="20"/>
      <c r="P31" s="20"/>
      <c r="Q31" s="20"/>
      <c r="R31" s="20"/>
      <c r="S31" s="20"/>
      <c r="T31" s="20"/>
      <c r="U31" s="20"/>
      <c r="V31" s="20"/>
      <c r="W31" s="20">
        <v>-73729</v>
      </c>
      <c r="X31" s="20"/>
      <c r="Y31" s="20">
        <v>-73729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-177343076</v>
      </c>
      <c r="D32" s="18"/>
      <c r="E32" s="19">
        <v>84029717</v>
      </c>
      <c r="F32" s="20">
        <v>84029717</v>
      </c>
      <c r="G32" s="20">
        <v>-181797513</v>
      </c>
      <c r="H32" s="20">
        <v>9523895</v>
      </c>
      <c r="I32" s="20">
        <v>-18593738</v>
      </c>
      <c r="J32" s="20">
        <v>-190867356</v>
      </c>
      <c r="K32" s="20">
        <v>-53747278</v>
      </c>
      <c r="L32" s="20">
        <v>4740785</v>
      </c>
      <c r="M32" s="20">
        <v>22752777</v>
      </c>
      <c r="N32" s="20">
        <v>-26253716</v>
      </c>
      <c r="O32" s="20"/>
      <c r="P32" s="20"/>
      <c r="Q32" s="20"/>
      <c r="R32" s="20"/>
      <c r="S32" s="20"/>
      <c r="T32" s="20"/>
      <c r="U32" s="20"/>
      <c r="V32" s="20"/>
      <c r="W32" s="20">
        <v>-217121072</v>
      </c>
      <c r="X32" s="20">
        <v>63760586</v>
      </c>
      <c r="Y32" s="20">
        <v>-280881658</v>
      </c>
      <c r="Z32" s="21">
        <v>-440.52552779235754</v>
      </c>
      <c r="AA32" s="22">
        <v>84029717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7898322</v>
      </c>
      <c r="F33" s="20">
        <v>7898322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3949164</v>
      </c>
      <c r="Y33" s="20">
        <v>-3949164</v>
      </c>
      <c r="Z33" s="21">
        <v>-100</v>
      </c>
      <c r="AA33" s="22">
        <v>7898322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-177403202</v>
      </c>
      <c r="D34" s="29">
        <f>SUM(D29:D33)</f>
        <v>0</v>
      </c>
      <c r="E34" s="30">
        <f t="shared" si="3"/>
        <v>91928039</v>
      </c>
      <c r="F34" s="31">
        <f t="shared" si="3"/>
        <v>91928039</v>
      </c>
      <c r="G34" s="31">
        <f t="shared" si="3"/>
        <v>-181859336</v>
      </c>
      <c r="H34" s="31">
        <f t="shared" si="3"/>
        <v>9521191</v>
      </c>
      <c r="I34" s="31">
        <f t="shared" si="3"/>
        <v>-18597530</v>
      </c>
      <c r="J34" s="31">
        <f t="shared" si="3"/>
        <v>-190935675</v>
      </c>
      <c r="K34" s="31">
        <f t="shared" si="3"/>
        <v>-53749049</v>
      </c>
      <c r="L34" s="31">
        <f t="shared" si="3"/>
        <v>4738116</v>
      </c>
      <c r="M34" s="31">
        <f t="shared" si="3"/>
        <v>22751807</v>
      </c>
      <c r="N34" s="31">
        <f t="shared" si="3"/>
        <v>-26259126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-217194801</v>
      </c>
      <c r="X34" s="31">
        <f t="shared" si="3"/>
        <v>67709750</v>
      </c>
      <c r="Y34" s="31">
        <f t="shared" si="3"/>
        <v>-284904551</v>
      </c>
      <c r="Z34" s="32">
        <f>+IF(X34&lt;&gt;0,+(Y34/X34)*100,0)</f>
        <v>-420.77330222013813</v>
      </c>
      <c r="AA34" s="33">
        <f>SUM(AA29:AA33)</f>
        <v>91928039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-177403202</v>
      </c>
      <c r="D40" s="29">
        <f>+D34+D39</f>
        <v>0</v>
      </c>
      <c r="E40" s="30">
        <f t="shared" si="5"/>
        <v>91928039</v>
      </c>
      <c r="F40" s="31">
        <f t="shared" si="5"/>
        <v>91928039</v>
      </c>
      <c r="G40" s="31">
        <f t="shared" si="5"/>
        <v>-181859336</v>
      </c>
      <c r="H40" s="31">
        <f t="shared" si="5"/>
        <v>9521191</v>
      </c>
      <c r="I40" s="31">
        <f t="shared" si="5"/>
        <v>-18597530</v>
      </c>
      <c r="J40" s="31">
        <f t="shared" si="5"/>
        <v>-190935675</v>
      </c>
      <c r="K40" s="31">
        <f t="shared" si="5"/>
        <v>-53749049</v>
      </c>
      <c r="L40" s="31">
        <f t="shared" si="5"/>
        <v>4738116</v>
      </c>
      <c r="M40" s="31">
        <f t="shared" si="5"/>
        <v>22751807</v>
      </c>
      <c r="N40" s="31">
        <f t="shared" si="5"/>
        <v>-26259126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-217194801</v>
      </c>
      <c r="X40" s="31">
        <f t="shared" si="5"/>
        <v>67709750</v>
      </c>
      <c r="Y40" s="31">
        <f t="shared" si="5"/>
        <v>-284904551</v>
      </c>
      <c r="Z40" s="32">
        <f>+IF(X40&lt;&gt;0,+(Y40/X40)*100,0)</f>
        <v>-420.77330222013813</v>
      </c>
      <c r="AA40" s="33">
        <f>+AA34+AA39</f>
        <v>91928039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-104916247</v>
      </c>
      <c r="D42" s="43">
        <f>+D25-D40</f>
        <v>0</v>
      </c>
      <c r="E42" s="44">
        <f t="shared" si="6"/>
        <v>2407003965</v>
      </c>
      <c r="F42" s="45">
        <f t="shared" si="6"/>
        <v>2407003965</v>
      </c>
      <c r="G42" s="45">
        <f t="shared" si="6"/>
        <v>22526242</v>
      </c>
      <c r="H42" s="45">
        <f t="shared" si="6"/>
        <v>5646236</v>
      </c>
      <c r="I42" s="45">
        <f t="shared" si="6"/>
        <v>5654304</v>
      </c>
      <c r="J42" s="45">
        <f t="shared" si="6"/>
        <v>33826782</v>
      </c>
      <c r="K42" s="45">
        <f t="shared" si="6"/>
        <v>34992844</v>
      </c>
      <c r="L42" s="45">
        <f t="shared" si="6"/>
        <v>8945984</v>
      </c>
      <c r="M42" s="45">
        <f t="shared" si="6"/>
        <v>72655077</v>
      </c>
      <c r="N42" s="45">
        <f t="shared" si="6"/>
        <v>116593905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150420687</v>
      </c>
      <c r="X42" s="45">
        <f t="shared" si="6"/>
        <v>2301344729</v>
      </c>
      <c r="Y42" s="45">
        <f t="shared" si="6"/>
        <v>-2150924042</v>
      </c>
      <c r="Z42" s="46">
        <f>+IF(X42&lt;&gt;0,+(Y42/X42)*100,0)</f>
        <v>-93.463791621285608</v>
      </c>
      <c r="AA42" s="47">
        <f>+AA25-AA40</f>
        <v>2407003965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-2266372</v>
      </c>
      <c r="D45" s="18"/>
      <c r="E45" s="19">
        <v>211318390</v>
      </c>
      <c r="F45" s="20">
        <v>211318390</v>
      </c>
      <c r="G45" s="20">
        <v>-2266371</v>
      </c>
      <c r="H45" s="20"/>
      <c r="I45" s="20"/>
      <c r="J45" s="20">
        <v>-2266371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-2266371</v>
      </c>
      <c r="X45" s="20">
        <v>105659154</v>
      </c>
      <c r="Y45" s="20">
        <v>-107925525</v>
      </c>
      <c r="Z45" s="48">
        <v>-102.14498310293114</v>
      </c>
      <c r="AA45" s="22">
        <v>211318390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-2266372</v>
      </c>
      <c r="D48" s="51">
        <f>SUM(D45:D47)</f>
        <v>0</v>
      </c>
      <c r="E48" s="52">
        <f t="shared" si="7"/>
        <v>211318390</v>
      </c>
      <c r="F48" s="53">
        <f t="shared" si="7"/>
        <v>211318390</v>
      </c>
      <c r="G48" s="53">
        <f t="shared" si="7"/>
        <v>-2266371</v>
      </c>
      <c r="H48" s="53">
        <f t="shared" si="7"/>
        <v>0</v>
      </c>
      <c r="I48" s="53">
        <f t="shared" si="7"/>
        <v>0</v>
      </c>
      <c r="J48" s="53">
        <f t="shared" si="7"/>
        <v>-2266371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-2266371</v>
      </c>
      <c r="X48" s="53">
        <f t="shared" si="7"/>
        <v>105659154</v>
      </c>
      <c r="Y48" s="53">
        <f t="shared" si="7"/>
        <v>-107925525</v>
      </c>
      <c r="Z48" s="54">
        <f>+IF(X48&lt;&gt;0,+(Y48/X48)*100,0)</f>
        <v>-102.14498310293114</v>
      </c>
      <c r="AA48" s="55">
        <f>SUM(AA45:AA47)</f>
        <v>211318390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-665241</v>
      </c>
      <c r="D6" s="18"/>
      <c r="E6" s="19"/>
      <c r="F6" s="20"/>
      <c r="G6" s="20">
        <v>-665241</v>
      </c>
      <c r="H6" s="20">
        <v>-14308</v>
      </c>
      <c r="I6" s="20">
        <v>-15191</v>
      </c>
      <c r="J6" s="20">
        <v>-694740</v>
      </c>
      <c r="K6" s="20">
        <v>-13919</v>
      </c>
      <c r="L6" s="20"/>
      <c r="M6" s="20">
        <v>-33235</v>
      </c>
      <c r="N6" s="20">
        <v>-47154</v>
      </c>
      <c r="O6" s="20"/>
      <c r="P6" s="20"/>
      <c r="Q6" s="20"/>
      <c r="R6" s="20"/>
      <c r="S6" s="20"/>
      <c r="T6" s="20"/>
      <c r="U6" s="20"/>
      <c r="V6" s="20"/>
      <c r="W6" s="20">
        <v>-741894</v>
      </c>
      <c r="X6" s="20"/>
      <c r="Y6" s="20">
        <v>-741894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4631</v>
      </c>
      <c r="D9" s="18"/>
      <c r="E9" s="19"/>
      <c r="F9" s="20"/>
      <c r="G9" s="20">
        <v>4869</v>
      </c>
      <c r="H9" s="20">
        <v>1866</v>
      </c>
      <c r="I9" s="20">
        <v>115</v>
      </c>
      <c r="J9" s="20">
        <v>6850</v>
      </c>
      <c r="K9" s="20">
        <v>-165</v>
      </c>
      <c r="L9" s="20">
        <v>-1816</v>
      </c>
      <c r="M9" s="20">
        <v>4335</v>
      </c>
      <c r="N9" s="20">
        <v>2354</v>
      </c>
      <c r="O9" s="20"/>
      <c r="P9" s="20"/>
      <c r="Q9" s="20"/>
      <c r="R9" s="20"/>
      <c r="S9" s="20"/>
      <c r="T9" s="20"/>
      <c r="U9" s="20"/>
      <c r="V9" s="20"/>
      <c r="W9" s="20">
        <v>9204</v>
      </c>
      <c r="X9" s="20"/>
      <c r="Y9" s="20">
        <v>9204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-660610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-660372</v>
      </c>
      <c r="H12" s="31">
        <f t="shared" si="0"/>
        <v>-12442</v>
      </c>
      <c r="I12" s="31">
        <f t="shared" si="0"/>
        <v>-15076</v>
      </c>
      <c r="J12" s="31">
        <f t="shared" si="0"/>
        <v>-687890</v>
      </c>
      <c r="K12" s="31">
        <f t="shared" si="0"/>
        <v>-14084</v>
      </c>
      <c r="L12" s="31">
        <f t="shared" si="0"/>
        <v>-1816</v>
      </c>
      <c r="M12" s="31">
        <f t="shared" si="0"/>
        <v>-28900</v>
      </c>
      <c r="N12" s="31">
        <f t="shared" si="0"/>
        <v>-44800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-732690</v>
      </c>
      <c r="X12" s="31">
        <f t="shared" si="0"/>
        <v>0</v>
      </c>
      <c r="Y12" s="31">
        <f t="shared" si="0"/>
        <v>-732690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-660610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-660372</v>
      </c>
      <c r="H25" s="31">
        <f t="shared" si="2"/>
        <v>-12442</v>
      </c>
      <c r="I25" s="31">
        <f t="shared" si="2"/>
        <v>-15076</v>
      </c>
      <c r="J25" s="31">
        <f t="shared" si="2"/>
        <v>-687890</v>
      </c>
      <c r="K25" s="31">
        <f t="shared" si="2"/>
        <v>-14084</v>
      </c>
      <c r="L25" s="31">
        <f t="shared" si="2"/>
        <v>-1816</v>
      </c>
      <c r="M25" s="31">
        <f t="shared" si="2"/>
        <v>-28900</v>
      </c>
      <c r="N25" s="31">
        <f t="shared" si="2"/>
        <v>-44800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-732690</v>
      </c>
      <c r="X25" s="31">
        <f t="shared" si="2"/>
        <v>0</v>
      </c>
      <c r="Y25" s="31">
        <f t="shared" si="2"/>
        <v>-732690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</v>
      </c>
      <c r="Y32" s="20">
        <v>-90000</v>
      </c>
      <c r="Z32" s="21">
        <v>-100</v>
      </c>
      <c r="AA32" s="22">
        <v>200000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200000</v>
      </c>
      <c r="F34" s="31">
        <f t="shared" si="3"/>
        <v>200000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90000</v>
      </c>
      <c r="Y34" s="31">
        <f t="shared" si="3"/>
        <v>-90000</v>
      </c>
      <c r="Z34" s="32">
        <f>+IF(X34&lt;&gt;0,+(Y34/X34)*100,0)</f>
        <v>-100</v>
      </c>
      <c r="AA34" s="33">
        <f>SUM(AA29:AA33)</f>
        <v>200000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200000</v>
      </c>
      <c r="F40" s="31">
        <f t="shared" si="5"/>
        <v>200000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90000</v>
      </c>
      <c r="Y40" s="31">
        <f t="shared" si="5"/>
        <v>-90000</v>
      </c>
      <c r="Z40" s="32">
        <f>+IF(X40&lt;&gt;0,+(Y40/X40)*100,0)</f>
        <v>-100</v>
      </c>
      <c r="AA40" s="33">
        <f>+AA34+AA39</f>
        <v>200000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-660610</v>
      </c>
      <c r="D42" s="43">
        <f>+D25-D40</f>
        <v>0</v>
      </c>
      <c r="E42" s="44">
        <f t="shared" si="6"/>
        <v>-200000</v>
      </c>
      <c r="F42" s="45">
        <f t="shared" si="6"/>
        <v>-200000</v>
      </c>
      <c r="G42" s="45">
        <f t="shared" si="6"/>
        <v>-660372</v>
      </c>
      <c r="H42" s="45">
        <f t="shared" si="6"/>
        <v>-12442</v>
      </c>
      <c r="I42" s="45">
        <f t="shared" si="6"/>
        <v>-15076</v>
      </c>
      <c r="J42" s="45">
        <f t="shared" si="6"/>
        <v>-687890</v>
      </c>
      <c r="K42" s="45">
        <f t="shared" si="6"/>
        <v>-14084</v>
      </c>
      <c r="L42" s="45">
        <f t="shared" si="6"/>
        <v>-1816</v>
      </c>
      <c r="M42" s="45">
        <f t="shared" si="6"/>
        <v>-28900</v>
      </c>
      <c r="N42" s="45">
        <f t="shared" si="6"/>
        <v>-44800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-732690</v>
      </c>
      <c r="X42" s="45">
        <f t="shared" si="6"/>
        <v>-90000</v>
      </c>
      <c r="Y42" s="45">
        <f t="shared" si="6"/>
        <v>-642690</v>
      </c>
      <c r="Z42" s="46">
        <f>+IF(X42&lt;&gt;0,+(Y42/X42)*100,0)</f>
        <v>714.1</v>
      </c>
      <c r="AA42" s="47">
        <f>+AA25-AA40</f>
        <v>-200000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-200000</v>
      </c>
      <c r="F45" s="20">
        <v>-200000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-90000</v>
      </c>
      <c r="Y45" s="20">
        <v>90000</v>
      </c>
      <c r="Z45" s="48">
        <v>-100</v>
      </c>
      <c r="AA45" s="22">
        <v>-200000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-200000</v>
      </c>
      <c r="F48" s="53">
        <f t="shared" si="7"/>
        <v>-200000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-90000</v>
      </c>
      <c r="Y48" s="53">
        <f t="shared" si="7"/>
        <v>90000</v>
      </c>
      <c r="Z48" s="54">
        <f>+IF(X48&lt;&gt;0,+(Y48/X48)*100,0)</f>
        <v>-100</v>
      </c>
      <c r="AA48" s="55">
        <f>SUM(AA45:AA47)</f>
        <v>-200000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34424520</v>
      </c>
      <c r="D8" s="18"/>
      <c r="E8" s="19">
        <v>12730174</v>
      </c>
      <c r="F8" s="20">
        <v>12730174</v>
      </c>
      <c r="G8" s="20">
        <v>16127152</v>
      </c>
      <c r="H8" s="20">
        <v>22406746</v>
      </c>
      <c r="I8" s="20">
        <v>3568399</v>
      </c>
      <c r="J8" s="20">
        <v>42102297</v>
      </c>
      <c r="K8" s="20">
        <v>-1555099</v>
      </c>
      <c r="L8" s="20">
        <v>2473858</v>
      </c>
      <c r="M8" s="20">
        <v>-1890159</v>
      </c>
      <c r="N8" s="20">
        <v>-971400</v>
      </c>
      <c r="O8" s="20"/>
      <c r="P8" s="20"/>
      <c r="Q8" s="20"/>
      <c r="R8" s="20"/>
      <c r="S8" s="20"/>
      <c r="T8" s="20"/>
      <c r="U8" s="20"/>
      <c r="V8" s="20"/>
      <c r="W8" s="20">
        <v>41130897</v>
      </c>
      <c r="X8" s="20">
        <v>6365100</v>
      </c>
      <c r="Y8" s="20">
        <v>34765797</v>
      </c>
      <c r="Z8" s="21">
        <v>546.19404251307913</v>
      </c>
      <c r="AA8" s="22">
        <v>12730174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407547</v>
      </c>
      <c r="D11" s="18"/>
      <c r="E11" s="19">
        <v>267013</v>
      </c>
      <c r="F11" s="20">
        <v>267013</v>
      </c>
      <c r="G11" s="20">
        <v>267013</v>
      </c>
      <c r="H11" s="20">
        <v>140534</v>
      </c>
      <c r="I11" s="20"/>
      <c r="J11" s="20">
        <v>407547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407547</v>
      </c>
      <c r="X11" s="20">
        <v>133512</v>
      </c>
      <c r="Y11" s="20">
        <v>274035</v>
      </c>
      <c r="Z11" s="21">
        <v>205.25121337407876</v>
      </c>
      <c r="AA11" s="22">
        <v>267013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34832067</v>
      </c>
      <c r="D12" s="29">
        <f>SUM(D6:D11)</f>
        <v>0</v>
      </c>
      <c r="E12" s="30">
        <f t="shared" si="0"/>
        <v>12997187</v>
      </c>
      <c r="F12" s="31">
        <f t="shared" si="0"/>
        <v>12997187</v>
      </c>
      <c r="G12" s="31">
        <f t="shared" si="0"/>
        <v>16394165</v>
      </c>
      <c r="H12" s="31">
        <f t="shared" si="0"/>
        <v>22547280</v>
      </c>
      <c r="I12" s="31">
        <f t="shared" si="0"/>
        <v>3568399</v>
      </c>
      <c r="J12" s="31">
        <f t="shared" si="0"/>
        <v>42509844</v>
      </c>
      <c r="K12" s="31">
        <f t="shared" si="0"/>
        <v>-1555099</v>
      </c>
      <c r="L12" s="31">
        <f t="shared" si="0"/>
        <v>2473858</v>
      </c>
      <c r="M12" s="31">
        <f t="shared" si="0"/>
        <v>-1890159</v>
      </c>
      <c r="N12" s="31">
        <f t="shared" si="0"/>
        <v>-971400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41538444</v>
      </c>
      <c r="X12" s="31">
        <f t="shared" si="0"/>
        <v>6498612</v>
      </c>
      <c r="Y12" s="31">
        <f t="shared" si="0"/>
        <v>35039832</v>
      </c>
      <c r="Z12" s="32">
        <f>+IF(X12&lt;&gt;0,+(Y12/X12)*100,0)</f>
        <v>539.18947615275385</v>
      </c>
      <c r="AA12" s="33">
        <f>SUM(AA6:AA11)</f>
        <v>12997187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259737750</v>
      </c>
      <c r="D19" s="18"/>
      <c r="E19" s="19">
        <v>286628224</v>
      </c>
      <c r="F19" s="20">
        <v>290628224</v>
      </c>
      <c r="G19" s="20">
        <v>35818981</v>
      </c>
      <c r="H19" s="20">
        <v>19577227</v>
      </c>
      <c r="I19" s="20">
        <v>9645804</v>
      </c>
      <c r="J19" s="20">
        <v>65042012</v>
      </c>
      <c r="K19" s="20">
        <v>15912846</v>
      </c>
      <c r="L19" s="20">
        <v>8411468</v>
      </c>
      <c r="M19" s="20">
        <v>27684201</v>
      </c>
      <c r="N19" s="20">
        <v>52008515</v>
      </c>
      <c r="O19" s="20"/>
      <c r="P19" s="20"/>
      <c r="Q19" s="20"/>
      <c r="R19" s="20"/>
      <c r="S19" s="20"/>
      <c r="T19" s="20"/>
      <c r="U19" s="20"/>
      <c r="V19" s="20"/>
      <c r="W19" s="20">
        <v>117050527</v>
      </c>
      <c r="X19" s="20">
        <v>144914278</v>
      </c>
      <c r="Y19" s="20">
        <v>-27863751</v>
      </c>
      <c r="Z19" s="21">
        <v>-19.227747178921874</v>
      </c>
      <c r="AA19" s="22">
        <v>290628224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468450</v>
      </c>
      <c r="F22" s="20">
        <v>468450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234228</v>
      </c>
      <c r="Y22" s="20">
        <v>-234228</v>
      </c>
      <c r="Z22" s="21">
        <v>-100</v>
      </c>
      <c r="AA22" s="22">
        <v>468450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259737750</v>
      </c>
      <c r="D24" s="29">
        <f>SUM(D15:D23)</f>
        <v>0</v>
      </c>
      <c r="E24" s="36">
        <f t="shared" si="1"/>
        <v>287096674</v>
      </c>
      <c r="F24" s="37">
        <f t="shared" si="1"/>
        <v>291096674</v>
      </c>
      <c r="G24" s="37">
        <f t="shared" si="1"/>
        <v>35818981</v>
      </c>
      <c r="H24" s="37">
        <f t="shared" si="1"/>
        <v>19577227</v>
      </c>
      <c r="I24" s="37">
        <f t="shared" si="1"/>
        <v>9645804</v>
      </c>
      <c r="J24" s="37">
        <f t="shared" si="1"/>
        <v>65042012</v>
      </c>
      <c r="K24" s="37">
        <f t="shared" si="1"/>
        <v>15912846</v>
      </c>
      <c r="L24" s="37">
        <f t="shared" si="1"/>
        <v>8411468</v>
      </c>
      <c r="M24" s="37">
        <f t="shared" si="1"/>
        <v>27684201</v>
      </c>
      <c r="N24" s="37">
        <f t="shared" si="1"/>
        <v>52008515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117050527</v>
      </c>
      <c r="X24" s="37">
        <f t="shared" si="1"/>
        <v>145148506</v>
      </c>
      <c r="Y24" s="37">
        <f t="shared" si="1"/>
        <v>-28097979</v>
      </c>
      <c r="Z24" s="38">
        <f>+IF(X24&lt;&gt;0,+(Y24/X24)*100,0)</f>
        <v>-19.358090396052717</v>
      </c>
      <c r="AA24" s="39">
        <f>SUM(AA15:AA23)</f>
        <v>291096674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294569817</v>
      </c>
      <c r="D25" s="29">
        <f>+D12+D24</f>
        <v>0</v>
      </c>
      <c r="E25" s="30">
        <f t="shared" si="2"/>
        <v>300093861</v>
      </c>
      <c r="F25" s="31">
        <f t="shared" si="2"/>
        <v>304093861</v>
      </c>
      <c r="G25" s="31">
        <f t="shared" si="2"/>
        <v>52213146</v>
      </c>
      <c r="H25" s="31">
        <f t="shared" si="2"/>
        <v>42124507</v>
      </c>
      <c r="I25" s="31">
        <f t="shared" si="2"/>
        <v>13214203</v>
      </c>
      <c r="J25" s="31">
        <f t="shared" si="2"/>
        <v>107551856</v>
      </c>
      <c r="K25" s="31">
        <f t="shared" si="2"/>
        <v>14357747</v>
      </c>
      <c r="L25" s="31">
        <f t="shared" si="2"/>
        <v>10885326</v>
      </c>
      <c r="M25" s="31">
        <f t="shared" si="2"/>
        <v>25794042</v>
      </c>
      <c r="N25" s="31">
        <f t="shared" si="2"/>
        <v>51037115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158588971</v>
      </c>
      <c r="X25" s="31">
        <f t="shared" si="2"/>
        <v>151647118</v>
      </c>
      <c r="Y25" s="31">
        <f t="shared" si="2"/>
        <v>6941853</v>
      </c>
      <c r="Z25" s="32">
        <f>+IF(X25&lt;&gt;0,+(Y25/X25)*100,0)</f>
        <v>4.5776359561280948</v>
      </c>
      <c r="AA25" s="33">
        <f>+AA12+AA24</f>
        <v>304093861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2033520</v>
      </c>
      <c r="D31" s="18"/>
      <c r="E31" s="19">
        <v>2155100</v>
      </c>
      <c r="F31" s="20">
        <v>2155100</v>
      </c>
      <c r="G31" s="20">
        <v>2044092</v>
      </c>
      <c r="H31" s="20">
        <v>20777</v>
      </c>
      <c r="I31" s="20">
        <v>17995</v>
      </c>
      <c r="J31" s="20">
        <v>2082864</v>
      </c>
      <c r="K31" s="20">
        <v>18015</v>
      </c>
      <c r="L31" s="20">
        <v>12652</v>
      </c>
      <c r="M31" s="20">
        <v>11986</v>
      </c>
      <c r="N31" s="20">
        <v>42653</v>
      </c>
      <c r="O31" s="20"/>
      <c r="P31" s="20"/>
      <c r="Q31" s="20"/>
      <c r="R31" s="20"/>
      <c r="S31" s="20"/>
      <c r="T31" s="20"/>
      <c r="U31" s="20"/>
      <c r="V31" s="20"/>
      <c r="W31" s="20">
        <v>2125517</v>
      </c>
      <c r="X31" s="20">
        <v>1077546</v>
      </c>
      <c r="Y31" s="20">
        <v>1047971</v>
      </c>
      <c r="Z31" s="21">
        <v>97.255337591156206</v>
      </c>
      <c r="AA31" s="22">
        <v>2155100</v>
      </c>
    </row>
    <row r="32" spans="1:27" ht="13.5" x14ac:dyDescent="0.25">
      <c r="A32" s="23" t="s">
        <v>58</v>
      </c>
      <c r="B32" s="17" t="s">
        <v>32</v>
      </c>
      <c r="C32" s="18">
        <v>-13156034</v>
      </c>
      <c r="D32" s="18"/>
      <c r="E32" s="19">
        <v>-14655451</v>
      </c>
      <c r="F32" s="20">
        <v>-14655451</v>
      </c>
      <c r="G32" s="20">
        <v>-12806208</v>
      </c>
      <c r="H32" s="20">
        <v>71193</v>
      </c>
      <c r="I32" s="20">
        <v>403812</v>
      </c>
      <c r="J32" s="20">
        <v>-12331203</v>
      </c>
      <c r="K32" s="20">
        <v>-255136</v>
      </c>
      <c r="L32" s="20">
        <v>246633</v>
      </c>
      <c r="M32" s="20">
        <v>-303317</v>
      </c>
      <c r="N32" s="20">
        <v>-311820</v>
      </c>
      <c r="O32" s="20"/>
      <c r="P32" s="20"/>
      <c r="Q32" s="20"/>
      <c r="R32" s="20"/>
      <c r="S32" s="20"/>
      <c r="T32" s="20"/>
      <c r="U32" s="20"/>
      <c r="V32" s="20"/>
      <c r="W32" s="20">
        <v>-12643023</v>
      </c>
      <c r="X32" s="20">
        <v>-7327734</v>
      </c>
      <c r="Y32" s="20">
        <v>-5315289</v>
      </c>
      <c r="Z32" s="21">
        <v>72.536598626533106</v>
      </c>
      <c r="AA32" s="22">
        <v>-14655451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-11122514</v>
      </c>
      <c r="D34" s="29">
        <f>SUM(D29:D33)</f>
        <v>0</v>
      </c>
      <c r="E34" s="30">
        <f t="shared" si="3"/>
        <v>-12500351</v>
      </c>
      <c r="F34" s="31">
        <f t="shared" si="3"/>
        <v>-12500351</v>
      </c>
      <c r="G34" s="31">
        <f t="shared" si="3"/>
        <v>-10762116</v>
      </c>
      <c r="H34" s="31">
        <f t="shared" si="3"/>
        <v>91970</v>
      </c>
      <c r="I34" s="31">
        <f t="shared" si="3"/>
        <v>421807</v>
      </c>
      <c r="J34" s="31">
        <f t="shared" si="3"/>
        <v>-10248339</v>
      </c>
      <c r="K34" s="31">
        <f t="shared" si="3"/>
        <v>-237121</v>
      </c>
      <c r="L34" s="31">
        <f t="shared" si="3"/>
        <v>259285</v>
      </c>
      <c r="M34" s="31">
        <f t="shared" si="3"/>
        <v>-291331</v>
      </c>
      <c r="N34" s="31">
        <f t="shared" si="3"/>
        <v>-269167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-10517506</v>
      </c>
      <c r="X34" s="31">
        <f t="shared" si="3"/>
        <v>-6250188</v>
      </c>
      <c r="Y34" s="31">
        <f t="shared" si="3"/>
        <v>-4267318</v>
      </c>
      <c r="Z34" s="32">
        <f>+IF(X34&lt;&gt;0,+(Y34/X34)*100,0)</f>
        <v>68.275034286968648</v>
      </c>
      <c r="AA34" s="33">
        <f>SUM(AA29:AA33)</f>
        <v>-12500351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-11122514</v>
      </c>
      <c r="D40" s="29">
        <f>+D34+D39</f>
        <v>0</v>
      </c>
      <c r="E40" s="30">
        <f t="shared" si="5"/>
        <v>-12500351</v>
      </c>
      <c r="F40" s="31">
        <f t="shared" si="5"/>
        <v>-12500351</v>
      </c>
      <c r="G40" s="31">
        <f t="shared" si="5"/>
        <v>-10762116</v>
      </c>
      <c r="H40" s="31">
        <f t="shared" si="5"/>
        <v>91970</v>
      </c>
      <c r="I40" s="31">
        <f t="shared" si="5"/>
        <v>421807</v>
      </c>
      <c r="J40" s="31">
        <f t="shared" si="5"/>
        <v>-10248339</v>
      </c>
      <c r="K40" s="31">
        <f t="shared" si="5"/>
        <v>-237121</v>
      </c>
      <c r="L40" s="31">
        <f t="shared" si="5"/>
        <v>259285</v>
      </c>
      <c r="M40" s="31">
        <f t="shared" si="5"/>
        <v>-291331</v>
      </c>
      <c r="N40" s="31">
        <f t="shared" si="5"/>
        <v>-269167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-10517506</v>
      </c>
      <c r="X40" s="31">
        <f t="shared" si="5"/>
        <v>-6250188</v>
      </c>
      <c r="Y40" s="31">
        <f t="shared" si="5"/>
        <v>-4267318</v>
      </c>
      <c r="Z40" s="32">
        <f>+IF(X40&lt;&gt;0,+(Y40/X40)*100,0)</f>
        <v>68.275034286968648</v>
      </c>
      <c r="AA40" s="33">
        <f>+AA34+AA39</f>
        <v>-12500351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305692331</v>
      </c>
      <c r="D42" s="43">
        <f>+D25-D40</f>
        <v>0</v>
      </c>
      <c r="E42" s="44">
        <f t="shared" si="6"/>
        <v>312594212</v>
      </c>
      <c r="F42" s="45">
        <f t="shared" si="6"/>
        <v>316594212</v>
      </c>
      <c r="G42" s="45">
        <f t="shared" si="6"/>
        <v>62975262</v>
      </c>
      <c r="H42" s="45">
        <f t="shared" si="6"/>
        <v>42032537</v>
      </c>
      <c r="I42" s="45">
        <f t="shared" si="6"/>
        <v>12792396</v>
      </c>
      <c r="J42" s="45">
        <f t="shared" si="6"/>
        <v>117800195</v>
      </c>
      <c r="K42" s="45">
        <f t="shared" si="6"/>
        <v>14594868</v>
      </c>
      <c r="L42" s="45">
        <f t="shared" si="6"/>
        <v>10626041</v>
      </c>
      <c r="M42" s="45">
        <f t="shared" si="6"/>
        <v>26085373</v>
      </c>
      <c r="N42" s="45">
        <f t="shared" si="6"/>
        <v>51306282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169106477</v>
      </c>
      <c r="X42" s="45">
        <f t="shared" si="6"/>
        <v>157897306</v>
      </c>
      <c r="Y42" s="45">
        <f t="shared" si="6"/>
        <v>11209171</v>
      </c>
      <c r="Z42" s="46">
        <f>+IF(X42&lt;&gt;0,+(Y42/X42)*100,0)</f>
        <v>7.0990261227129476</v>
      </c>
      <c r="AA42" s="47">
        <f>+AA25-AA40</f>
        <v>316594212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-207168622</v>
      </c>
      <c r="D45" s="18"/>
      <c r="E45" s="19">
        <v>-190575793</v>
      </c>
      <c r="F45" s="20">
        <v>-190575793</v>
      </c>
      <c r="G45" s="20">
        <v>-285917956</v>
      </c>
      <c r="H45" s="20">
        <v>34977094</v>
      </c>
      <c r="I45" s="20">
        <v>-7823635</v>
      </c>
      <c r="J45" s="20">
        <v>-258764497</v>
      </c>
      <c r="K45" s="20">
        <v>-13198699</v>
      </c>
      <c r="L45" s="20">
        <v>-11050194</v>
      </c>
      <c r="M45" s="20">
        <v>-19536219</v>
      </c>
      <c r="N45" s="20">
        <v>-43785112</v>
      </c>
      <c r="O45" s="20"/>
      <c r="P45" s="20"/>
      <c r="Q45" s="20"/>
      <c r="R45" s="20"/>
      <c r="S45" s="20"/>
      <c r="T45" s="20"/>
      <c r="U45" s="20"/>
      <c r="V45" s="20"/>
      <c r="W45" s="20">
        <v>-302549609</v>
      </c>
      <c r="X45" s="20">
        <v>-95287920</v>
      </c>
      <c r="Y45" s="20">
        <v>-207261689</v>
      </c>
      <c r="Z45" s="48">
        <v>217.51098040549107</v>
      </c>
      <c r="AA45" s="22">
        <v>-190575793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-207168622</v>
      </c>
      <c r="D48" s="51">
        <f>SUM(D45:D47)</f>
        <v>0</v>
      </c>
      <c r="E48" s="52">
        <f t="shared" si="7"/>
        <v>-190575793</v>
      </c>
      <c r="F48" s="53">
        <f t="shared" si="7"/>
        <v>-190575793</v>
      </c>
      <c r="G48" s="53">
        <f t="shared" si="7"/>
        <v>-285917956</v>
      </c>
      <c r="H48" s="53">
        <f t="shared" si="7"/>
        <v>34977094</v>
      </c>
      <c r="I48" s="53">
        <f t="shared" si="7"/>
        <v>-7823635</v>
      </c>
      <c r="J48" s="53">
        <f t="shared" si="7"/>
        <v>-258764497</v>
      </c>
      <c r="K48" s="53">
        <f t="shared" si="7"/>
        <v>-13198699</v>
      </c>
      <c r="L48" s="53">
        <f t="shared" si="7"/>
        <v>-11050194</v>
      </c>
      <c r="M48" s="53">
        <f t="shared" si="7"/>
        <v>-19536219</v>
      </c>
      <c r="N48" s="53">
        <f t="shared" si="7"/>
        <v>-43785112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-302549609</v>
      </c>
      <c r="X48" s="53">
        <f t="shared" si="7"/>
        <v>-95287920</v>
      </c>
      <c r="Y48" s="53">
        <f t="shared" si="7"/>
        <v>-207261689</v>
      </c>
      <c r="Z48" s="54">
        <f>+IF(X48&lt;&gt;0,+(Y48/X48)*100,0)</f>
        <v>217.51098040549107</v>
      </c>
      <c r="AA48" s="55">
        <f>SUM(AA45:AA47)</f>
        <v>-190575793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-13460131</v>
      </c>
      <c r="D6" s="18"/>
      <c r="E6" s="19"/>
      <c r="F6" s="20"/>
      <c r="G6" s="20">
        <v>-13460131</v>
      </c>
      <c r="H6" s="20">
        <v>-1663465</v>
      </c>
      <c r="I6" s="20">
        <v>-2296860</v>
      </c>
      <c r="J6" s="20">
        <v>-17420456</v>
      </c>
      <c r="K6" s="20">
        <v>-1904534</v>
      </c>
      <c r="L6" s="20">
        <v>255019</v>
      </c>
      <c r="M6" s="20">
        <v>66625</v>
      </c>
      <c r="N6" s="20">
        <v>-1582890</v>
      </c>
      <c r="O6" s="20"/>
      <c r="P6" s="20"/>
      <c r="Q6" s="20"/>
      <c r="R6" s="20"/>
      <c r="S6" s="20"/>
      <c r="T6" s="20"/>
      <c r="U6" s="20"/>
      <c r="V6" s="20"/>
      <c r="W6" s="20">
        <v>-19003346</v>
      </c>
      <c r="X6" s="20"/>
      <c r="Y6" s="20">
        <v>-19003346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4428031</v>
      </c>
      <c r="H8" s="20">
        <v>-4888782</v>
      </c>
      <c r="I8" s="20">
        <v>20539</v>
      </c>
      <c r="J8" s="20">
        <v>-440212</v>
      </c>
      <c r="K8" s="20">
        <v>323847</v>
      </c>
      <c r="L8" s="20">
        <v>4654844</v>
      </c>
      <c r="M8" s="20">
        <v>-576037</v>
      </c>
      <c r="N8" s="20">
        <v>4402654</v>
      </c>
      <c r="O8" s="20"/>
      <c r="P8" s="20"/>
      <c r="Q8" s="20"/>
      <c r="R8" s="20"/>
      <c r="S8" s="20"/>
      <c r="T8" s="20"/>
      <c r="U8" s="20"/>
      <c r="V8" s="20"/>
      <c r="W8" s="20">
        <v>3962442</v>
      </c>
      <c r="X8" s="20"/>
      <c r="Y8" s="20">
        <v>3962442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2097101</v>
      </c>
      <c r="D9" s="18"/>
      <c r="E9" s="19"/>
      <c r="F9" s="20"/>
      <c r="G9" s="20">
        <v>2097102</v>
      </c>
      <c r="H9" s="20">
        <v>243826</v>
      </c>
      <c r="I9" s="20">
        <v>314392</v>
      </c>
      <c r="J9" s="20">
        <v>2655320</v>
      </c>
      <c r="K9" s="20">
        <v>266052</v>
      </c>
      <c r="L9" s="20">
        <v>302702</v>
      </c>
      <c r="M9" s="20">
        <v>-315905</v>
      </c>
      <c r="N9" s="20">
        <v>252849</v>
      </c>
      <c r="O9" s="20"/>
      <c r="P9" s="20"/>
      <c r="Q9" s="20"/>
      <c r="R9" s="20"/>
      <c r="S9" s="20"/>
      <c r="T9" s="20"/>
      <c r="U9" s="20"/>
      <c r="V9" s="20"/>
      <c r="W9" s="20">
        <v>2908169</v>
      </c>
      <c r="X9" s="20"/>
      <c r="Y9" s="20">
        <v>2908169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-1142206</v>
      </c>
      <c r="D11" s="18"/>
      <c r="E11" s="19"/>
      <c r="F11" s="20"/>
      <c r="G11" s="20">
        <v>-1206840</v>
      </c>
      <c r="H11" s="20">
        <v>-210666</v>
      </c>
      <c r="I11" s="20">
        <v>-72784</v>
      </c>
      <c r="J11" s="20">
        <v>-1490290</v>
      </c>
      <c r="K11" s="20">
        <v>-224462</v>
      </c>
      <c r="L11" s="20">
        <v>-106508</v>
      </c>
      <c r="M11" s="20">
        <v>-109402</v>
      </c>
      <c r="N11" s="20">
        <v>-440372</v>
      </c>
      <c r="O11" s="20"/>
      <c r="P11" s="20"/>
      <c r="Q11" s="20"/>
      <c r="R11" s="20"/>
      <c r="S11" s="20"/>
      <c r="T11" s="20"/>
      <c r="U11" s="20"/>
      <c r="V11" s="20"/>
      <c r="W11" s="20">
        <v>-1930662</v>
      </c>
      <c r="X11" s="20"/>
      <c r="Y11" s="20">
        <v>-1930662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-12505236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-8141838</v>
      </c>
      <c r="H12" s="31">
        <f t="shared" si="0"/>
        <v>-6519087</v>
      </c>
      <c r="I12" s="31">
        <f t="shared" si="0"/>
        <v>-2034713</v>
      </c>
      <c r="J12" s="31">
        <f t="shared" si="0"/>
        <v>-16695638</v>
      </c>
      <c r="K12" s="31">
        <f t="shared" si="0"/>
        <v>-1539097</v>
      </c>
      <c r="L12" s="31">
        <f t="shared" si="0"/>
        <v>5106057</v>
      </c>
      <c r="M12" s="31">
        <f t="shared" si="0"/>
        <v>-934719</v>
      </c>
      <c r="N12" s="31">
        <f t="shared" si="0"/>
        <v>2632241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-14063397</v>
      </c>
      <c r="X12" s="31">
        <f t="shared" si="0"/>
        <v>0</v>
      </c>
      <c r="Y12" s="31">
        <f t="shared" si="0"/>
        <v>-14063397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-12505236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-8141838</v>
      </c>
      <c r="H25" s="31">
        <f t="shared" si="2"/>
        <v>-6519087</v>
      </c>
      <c r="I25" s="31">
        <f t="shared" si="2"/>
        <v>-2034713</v>
      </c>
      <c r="J25" s="31">
        <f t="shared" si="2"/>
        <v>-16695638</v>
      </c>
      <c r="K25" s="31">
        <f t="shared" si="2"/>
        <v>-1539097</v>
      </c>
      <c r="L25" s="31">
        <f t="shared" si="2"/>
        <v>5106057</v>
      </c>
      <c r="M25" s="31">
        <f t="shared" si="2"/>
        <v>-934719</v>
      </c>
      <c r="N25" s="31">
        <f t="shared" si="2"/>
        <v>2632241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-14063397</v>
      </c>
      <c r="X25" s="31">
        <f t="shared" si="2"/>
        <v>0</v>
      </c>
      <c r="Y25" s="31">
        <f t="shared" si="2"/>
        <v>-14063397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-1060</v>
      </c>
      <c r="D31" s="18"/>
      <c r="E31" s="19"/>
      <c r="F31" s="20"/>
      <c r="G31" s="20">
        <v>-1060</v>
      </c>
      <c r="H31" s="20"/>
      <c r="I31" s="20"/>
      <c r="J31" s="20">
        <v>-1060</v>
      </c>
      <c r="K31" s="20"/>
      <c r="L31" s="20">
        <v>-268</v>
      </c>
      <c r="M31" s="20">
        <v>-104</v>
      </c>
      <c r="N31" s="20">
        <v>-372</v>
      </c>
      <c r="O31" s="20"/>
      <c r="P31" s="20"/>
      <c r="Q31" s="20"/>
      <c r="R31" s="20"/>
      <c r="S31" s="20"/>
      <c r="T31" s="20"/>
      <c r="U31" s="20"/>
      <c r="V31" s="20"/>
      <c r="W31" s="20">
        <v>-1432</v>
      </c>
      <c r="X31" s="20"/>
      <c r="Y31" s="20">
        <v>-1432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3493939</v>
      </c>
      <c r="D32" s="18"/>
      <c r="E32" s="19"/>
      <c r="F32" s="20"/>
      <c r="G32" s="20">
        <v>2575503</v>
      </c>
      <c r="H32" s="20">
        <v>953898</v>
      </c>
      <c r="I32" s="20">
        <v>118028</v>
      </c>
      <c r="J32" s="20">
        <v>3647429</v>
      </c>
      <c r="K32" s="20">
        <v>-51226</v>
      </c>
      <c r="L32" s="20">
        <v>2269187</v>
      </c>
      <c r="M32" s="20">
        <v>-2391341</v>
      </c>
      <c r="N32" s="20">
        <v>-173380</v>
      </c>
      <c r="O32" s="20"/>
      <c r="P32" s="20"/>
      <c r="Q32" s="20"/>
      <c r="R32" s="20"/>
      <c r="S32" s="20"/>
      <c r="T32" s="20"/>
      <c r="U32" s="20"/>
      <c r="V32" s="20"/>
      <c r="W32" s="20">
        <v>3474049</v>
      </c>
      <c r="X32" s="20"/>
      <c r="Y32" s="20">
        <v>3474049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3492879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2574443</v>
      </c>
      <c r="H34" s="31">
        <f t="shared" si="3"/>
        <v>953898</v>
      </c>
      <c r="I34" s="31">
        <f t="shared" si="3"/>
        <v>118028</v>
      </c>
      <c r="J34" s="31">
        <f t="shared" si="3"/>
        <v>3646369</v>
      </c>
      <c r="K34" s="31">
        <f t="shared" si="3"/>
        <v>-51226</v>
      </c>
      <c r="L34" s="31">
        <f t="shared" si="3"/>
        <v>2268919</v>
      </c>
      <c r="M34" s="31">
        <f t="shared" si="3"/>
        <v>-2391445</v>
      </c>
      <c r="N34" s="31">
        <f t="shared" si="3"/>
        <v>-173752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3472617</v>
      </c>
      <c r="X34" s="31">
        <f t="shared" si="3"/>
        <v>0</v>
      </c>
      <c r="Y34" s="31">
        <f t="shared" si="3"/>
        <v>3472617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3492879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2574443</v>
      </c>
      <c r="H40" s="31">
        <f t="shared" si="5"/>
        <v>953898</v>
      </c>
      <c r="I40" s="31">
        <f t="shared" si="5"/>
        <v>118028</v>
      </c>
      <c r="J40" s="31">
        <f t="shared" si="5"/>
        <v>3646369</v>
      </c>
      <c r="K40" s="31">
        <f t="shared" si="5"/>
        <v>-51226</v>
      </c>
      <c r="L40" s="31">
        <f t="shared" si="5"/>
        <v>2268919</v>
      </c>
      <c r="M40" s="31">
        <f t="shared" si="5"/>
        <v>-2391445</v>
      </c>
      <c r="N40" s="31">
        <f t="shared" si="5"/>
        <v>-173752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3472617</v>
      </c>
      <c r="X40" s="31">
        <f t="shared" si="5"/>
        <v>0</v>
      </c>
      <c r="Y40" s="31">
        <f t="shared" si="5"/>
        <v>3472617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-15998115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-10716281</v>
      </c>
      <c r="H42" s="45">
        <f t="shared" si="6"/>
        <v>-7472985</v>
      </c>
      <c r="I42" s="45">
        <f t="shared" si="6"/>
        <v>-2152741</v>
      </c>
      <c r="J42" s="45">
        <f t="shared" si="6"/>
        <v>-20342007</v>
      </c>
      <c r="K42" s="45">
        <f t="shared" si="6"/>
        <v>-1487871</v>
      </c>
      <c r="L42" s="45">
        <f t="shared" si="6"/>
        <v>2837138</v>
      </c>
      <c r="M42" s="45">
        <f t="shared" si="6"/>
        <v>1456726</v>
      </c>
      <c r="N42" s="45">
        <f t="shared" si="6"/>
        <v>2805993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-17536014</v>
      </c>
      <c r="X42" s="45">
        <f t="shared" si="6"/>
        <v>0</v>
      </c>
      <c r="Y42" s="45">
        <f t="shared" si="6"/>
        <v>-17536014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23367</v>
      </c>
      <c r="D8" s="18"/>
      <c r="E8" s="19"/>
      <c r="F8" s="20"/>
      <c r="G8" s="20">
        <v>1296687</v>
      </c>
      <c r="H8" s="20">
        <v>590221</v>
      </c>
      <c r="I8" s="20">
        <v>3470437</v>
      </c>
      <c r="J8" s="20">
        <v>5357345</v>
      </c>
      <c r="K8" s="20">
        <v>-30418294</v>
      </c>
      <c r="L8" s="20">
        <v>-17358168</v>
      </c>
      <c r="M8" s="20">
        <v>2076986</v>
      </c>
      <c r="N8" s="20">
        <v>-45699476</v>
      </c>
      <c r="O8" s="20"/>
      <c r="P8" s="20"/>
      <c r="Q8" s="20"/>
      <c r="R8" s="20"/>
      <c r="S8" s="20"/>
      <c r="T8" s="20"/>
      <c r="U8" s="20"/>
      <c r="V8" s="20"/>
      <c r="W8" s="20">
        <v>-40342131</v>
      </c>
      <c r="X8" s="20">
        <v>2</v>
      </c>
      <c r="Y8" s="20">
        <v>-40342133</v>
      </c>
      <c r="Z8" s="21">
        <v>-2017106650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895821</v>
      </c>
      <c r="H11" s="20">
        <v>577223</v>
      </c>
      <c r="I11" s="20">
        <v>-1718963</v>
      </c>
      <c r="J11" s="20">
        <v>-245919</v>
      </c>
      <c r="K11" s="20">
        <v>1543084</v>
      </c>
      <c r="L11" s="20">
        <v>-651653</v>
      </c>
      <c r="M11" s="20">
        <v>1946166</v>
      </c>
      <c r="N11" s="20">
        <v>2837597</v>
      </c>
      <c r="O11" s="20"/>
      <c r="P11" s="20"/>
      <c r="Q11" s="20"/>
      <c r="R11" s="20"/>
      <c r="S11" s="20"/>
      <c r="T11" s="20"/>
      <c r="U11" s="20"/>
      <c r="V11" s="20"/>
      <c r="W11" s="20">
        <v>2591678</v>
      </c>
      <c r="X11" s="20"/>
      <c r="Y11" s="20">
        <v>2591678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23367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2192508</v>
      </c>
      <c r="H12" s="31">
        <f t="shared" si="0"/>
        <v>1167444</v>
      </c>
      <c r="I12" s="31">
        <f t="shared" si="0"/>
        <v>1751474</v>
      </c>
      <c r="J12" s="31">
        <f t="shared" si="0"/>
        <v>5111426</v>
      </c>
      <c r="K12" s="31">
        <f t="shared" si="0"/>
        <v>-28875210</v>
      </c>
      <c r="L12" s="31">
        <f t="shared" si="0"/>
        <v>-18009821</v>
      </c>
      <c r="M12" s="31">
        <f t="shared" si="0"/>
        <v>4023152</v>
      </c>
      <c r="N12" s="31">
        <f t="shared" si="0"/>
        <v>-42861879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-37750453</v>
      </c>
      <c r="X12" s="31">
        <f t="shared" si="0"/>
        <v>2</v>
      </c>
      <c r="Y12" s="31">
        <f t="shared" si="0"/>
        <v>-37750455</v>
      </c>
      <c r="Z12" s="32">
        <f>+IF(X12&lt;&gt;0,+(Y12/X12)*100,0)</f>
        <v>-1887522750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23367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2192508</v>
      </c>
      <c r="H25" s="31">
        <f t="shared" si="2"/>
        <v>1167444</v>
      </c>
      <c r="I25" s="31">
        <f t="shared" si="2"/>
        <v>1751474</v>
      </c>
      <c r="J25" s="31">
        <f t="shared" si="2"/>
        <v>5111426</v>
      </c>
      <c r="K25" s="31">
        <f t="shared" si="2"/>
        <v>-28875210</v>
      </c>
      <c r="L25" s="31">
        <f t="shared" si="2"/>
        <v>-18009821</v>
      </c>
      <c r="M25" s="31">
        <f t="shared" si="2"/>
        <v>4023152</v>
      </c>
      <c r="N25" s="31">
        <f t="shared" si="2"/>
        <v>-42861879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-37750453</v>
      </c>
      <c r="X25" s="31">
        <f t="shared" si="2"/>
        <v>2</v>
      </c>
      <c r="Y25" s="31">
        <f t="shared" si="2"/>
        <v>-37750455</v>
      </c>
      <c r="Z25" s="32">
        <f>+IF(X25&lt;&gt;0,+(Y25/X25)*100,0)</f>
        <v>-1887522750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23367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2192508</v>
      </c>
      <c r="H42" s="45">
        <f t="shared" si="6"/>
        <v>1167444</v>
      </c>
      <c r="I42" s="45">
        <f t="shared" si="6"/>
        <v>1751474</v>
      </c>
      <c r="J42" s="45">
        <f t="shared" si="6"/>
        <v>5111426</v>
      </c>
      <c r="K42" s="45">
        <f t="shared" si="6"/>
        <v>-28875210</v>
      </c>
      <c r="L42" s="45">
        <f t="shared" si="6"/>
        <v>-18009821</v>
      </c>
      <c r="M42" s="45">
        <f t="shared" si="6"/>
        <v>4023152</v>
      </c>
      <c r="N42" s="45">
        <f t="shared" si="6"/>
        <v>-42861879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-37750453</v>
      </c>
      <c r="X42" s="45">
        <f t="shared" si="6"/>
        <v>2</v>
      </c>
      <c r="Y42" s="45">
        <f t="shared" si="6"/>
        <v>-37750455</v>
      </c>
      <c r="Z42" s="46">
        <f>+IF(X42&lt;&gt;0,+(Y42/X42)*100,0)</f>
        <v>-1887522750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-58878695</v>
      </c>
      <c r="D8" s="18"/>
      <c r="E8" s="19"/>
      <c r="F8" s="20"/>
      <c r="G8" s="20"/>
      <c r="H8" s="20"/>
      <c r="I8" s="20"/>
      <c r="J8" s="20"/>
      <c r="K8" s="20">
        <v>14363192</v>
      </c>
      <c r="L8" s="20">
        <v>14936767</v>
      </c>
      <c r="M8" s="20">
        <v>16624675</v>
      </c>
      <c r="N8" s="20">
        <v>45924634</v>
      </c>
      <c r="O8" s="20"/>
      <c r="P8" s="20"/>
      <c r="Q8" s="20"/>
      <c r="R8" s="20"/>
      <c r="S8" s="20"/>
      <c r="T8" s="20"/>
      <c r="U8" s="20"/>
      <c r="V8" s="20"/>
      <c r="W8" s="20">
        <v>45924634</v>
      </c>
      <c r="X8" s="20"/>
      <c r="Y8" s="20">
        <v>45924634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-58878695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14363192</v>
      </c>
      <c r="L12" s="31">
        <f t="shared" si="0"/>
        <v>14936767</v>
      </c>
      <c r="M12" s="31">
        <f t="shared" si="0"/>
        <v>16624675</v>
      </c>
      <c r="N12" s="31">
        <f t="shared" si="0"/>
        <v>45924634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45924634</v>
      </c>
      <c r="X12" s="31">
        <f t="shared" si="0"/>
        <v>0</v>
      </c>
      <c r="Y12" s="31">
        <f t="shared" si="0"/>
        <v>45924634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-58878695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14363192</v>
      </c>
      <c r="L25" s="31">
        <f t="shared" si="2"/>
        <v>14936767</v>
      </c>
      <c r="M25" s="31">
        <f t="shared" si="2"/>
        <v>16624675</v>
      </c>
      <c r="N25" s="31">
        <f t="shared" si="2"/>
        <v>45924634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45924634</v>
      </c>
      <c r="X25" s="31">
        <f t="shared" si="2"/>
        <v>0</v>
      </c>
      <c r="Y25" s="31">
        <f t="shared" si="2"/>
        <v>45924634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110386137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11655935</v>
      </c>
      <c r="L32" s="20">
        <v>11187316</v>
      </c>
      <c r="M32" s="20">
        <v>11216946</v>
      </c>
      <c r="N32" s="20">
        <v>34060197</v>
      </c>
      <c r="O32" s="20"/>
      <c r="P32" s="20"/>
      <c r="Q32" s="20"/>
      <c r="R32" s="20"/>
      <c r="S32" s="20"/>
      <c r="T32" s="20"/>
      <c r="U32" s="20"/>
      <c r="V32" s="20"/>
      <c r="W32" s="20">
        <v>34060197</v>
      </c>
      <c r="X32" s="20"/>
      <c r="Y32" s="20">
        <v>34060197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110386137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11655935</v>
      </c>
      <c r="L34" s="31">
        <f t="shared" si="3"/>
        <v>11187316</v>
      </c>
      <c r="M34" s="31">
        <f t="shared" si="3"/>
        <v>11216946</v>
      </c>
      <c r="N34" s="31">
        <f t="shared" si="3"/>
        <v>34060197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34060197</v>
      </c>
      <c r="X34" s="31">
        <f t="shared" si="3"/>
        <v>0</v>
      </c>
      <c r="Y34" s="31">
        <f t="shared" si="3"/>
        <v>34060197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110386137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11655935</v>
      </c>
      <c r="L40" s="31">
        <f t="shared" si="5"/>
        <v>11187316</v>
      </c>
      <c r="M40" s="31">
        <f t="shared" si="5"/>
        <v>11216946</v>
      </c>
      <c r="N40" s="31">
        <f t="shared" si="5"/>
        <v>34060197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34060197</v>
      </c>
      <c r="X40" s="31">
        <f t="shared" si="5"/>
        <v>0</v>
      </c>
      <c r="Y40" s="31">
        <f t="shared" si="5"/>
        <v>34060197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-169264832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2707257</v>
      </c>
      <c r="L42" s="45">
        <f t="shared" si="6"/>
        <v>3749451</v>
      </c>
      <c r="M42" s="45">
        <f t="shared" si="6"/>
        <v>5407729</v>
      </c>
      <c r="N42" s="45">
        <f t="shared" si="6"/>
        <v>11864437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11864437</v>
      </c>
      <c r="X42" s="45">
        <f t="shared" si="6"/>
        <v>0</v>
      </c>
      <c r="Y42" s="45">
        <f t="shared" si="6"/>
        <v>11864437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16443220</v>
      </c>
      <c r="D6" s="18"/>
      <c r="E6" s="19"/>
      <c r="F6" s="20"/>
      <c r="G6" s="20">
        <v>16443219</v>
      </c>
      <c r="H6" s="20">
        <v>671901</v>
      </c>
      <c r="I6" s="20">
        <v>403709</v>
      </c>
      <c r="J6" s="20">
        <v>17518829</v>
      </c>
      <c r="K6" s="20">
        <v>428871</v>
      </c>
      <c r="L6" s="20">
        <v>376318</v>
      </c>
      <c r="M6" s="20">
        <v>330859</v>
      </c>
      <c r="N6" s="20">
        <v>1136048</v>
      </c>
      <c r="O6" s="20"/>
      <c r="P6" s="20"/>
      <c r="Q6" s="20"/>
      <c r="R6" s="20"/>
      <c r="S6" s="20"/>
      <c r="T6" s="20"/>
      <c r="U6" s="20"/>
      <c r="V6" s="20"/>
      <c r="W6" s="20">
        <v>18654877</v>
      </c>
      <c r="X6" s="20"/>
      <c r="Y6" s="20">
        <v>18654877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1621855</v>
      </c>
      <c r="D8" s="18"/>
      <c r="E8" s="19"/>
      <c r="F8" s="20"/>
      <c r="G8" s="20">
        <v>1777136</v>
      </c>
      <c r="H8" s="20">
        <v>-430649</v>
      </c>
      <c r="I8" s="20">
        <v>218672</v>
      </c>
      <c r="J8" s="20">
        <v>1565159</v>
      </c>
      <c r="K8" s="20">
        <v>-17053</v>
      </c>
      <c r="L8" s="20">
        <v>62062</v>
      </c>
      <c r="M8" s="20">
        <v>-43984</v>
      </c>
      <c r="N8" s="20">
        <v>1025</v>
      </c>
      <c r="O8" s="20"/>
      <c r="P8" s="20"/>
      <c r="Q8" s="20"/>
      <c r="R8" s="20"/>
      <c r="S8" s="20"/>
      <c r="T8" s="20"/>
      <c r="U8" s="20"/>
      <c r="V8" s="20"/>
      <c r="W8" s="20">
        <v>1566184</v>
      </c>
      <c r="X8" s="20"/>
      <c r="Y8" s="20">
        <v>1566184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-409129</v>
      </c>
      <c r="D9" s="18"/>
      <c r="E9" s="19"/>
      <c r="F9" s="20"/>
      <c r="G9" s="20">
        <v>-200936</v>
      </c>
      <c r="H9" s="20"/>
      <c r="I9" s="20"/>
      <c r="J9" s="20">
        <v>-200936</v>
      </c>
      <c r="K9" s="20">
        <v>-65754</v>
      </c>
      <c r="L9" s="20"/>
      <c r="M9" s="20"/>
      <c r="N9" s="20">
        <v>-65754</v>
      </c>
      <c r="O9" s="20"/>
      <c r="P9" s="20"/>
      <c r="Q9" s="20"/>
      <c r="R9" s="20"/>
      <c r="S9" s="20"/>
      <c r="T9" s="20"/>
      <c r="U9" s="20"/>
      <c r="V9" s="20"/>
      <c r="W9" s="20">
        <v>-266690</v>
      </c>
      <c r="X9" s="20"/>
      <c r="Y9" s="20">
        <v>-266690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17655946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18019419</v>
      </c>
      <c r="H12" s="31">
        <f t="shared" si="0"/>
        <v>241252</v>
      </c>
      <c r="I12" s="31">
        <f t="shared" si="0"/>
        <v>622381</v>
      </c>
      <c r="J12" s="31">
        <f t="shared" si="0"/>
        <v>18883052</v>
      </c>
      <c r="K12" s="31">
        <f t="shared" si="0"/>
        <v>346064</v>
      </c>
      <c r="L12" s="31">
        <f t="shared" si="0"/>
        <v>438380</v>
      </c>
      <c r="M12" s="31">
        <f t="shared" si="0"/>
        <v>286875</v>
      </c>
      <c r="N12" s="31">
        <f t="shared" si="0"/>
        <v>1071319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19954371</v>
      </c>
      <c r="X12" s="31">
        <f t="shared" si="0"/>
        <v>0</v>
      </c>
      <c r="Y12" s="31">
        <f t="shared" si="0"/>
        <v>19954371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17655946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18019419</v>
      </c>
      <c r="H25" s="31">
        <f t="shared" si="2"/>
        <v>241252</v>
      </c>
      <c r="I25" s="31">
        <f t="shared" si="2"/>
        <v>622381</v>
      </c>
      <c r="J25" s="31">
        <f t="shared" si="2"/>
        <v>18883052</v>
      </c>
      <c r="K25" s="31">
        <f t="shared" si="2"/>
        <v>346064</v>
      </c>
      <c r="L25" s="31">
        <f t="shared" si="2"/>
        <v>438380</v>
      </c>
      <c r="M25" s="31">
        <f t="shared" si="2"/>
        <v>286875</v>
      </c>
      <c r="N25" s="31">
        <f t="shared" si="2"/>
        <v>1071319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19954371</v>
      </c>
      <c r="X25" s="31">
        <f t="shared" si="2"/>
        <v>0</v>
      </c>
      <c r="Y25" s="31">
        <f t="shared" si="2"/>
        <v>19954371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2364165</v>
      </c>
      <c r="D32" s="18"/>
      <c r="E32" s="19"/>
      <c r="F32" s="20"/>
      <c r="G32" s="20">
        <v>2364166</v>
      </c>
      <c r="H32" s="20">
        <v>51723</v>
      </c>
      <c r="I32" s="20">
        <v>81181</v>
      </c>
      <c r="J32" s="20">
        <v>2497070</v>
      </c>
      <c r="K32" s="20">
        <v>70217</v>
      </c>
      <c r="L32" s="20">
        <v>-5880</v>
      </c>
      <c r="M32" s="20">
        <v>37173</v>
      </c>
      <c r="N32" s="20">
        <v>101510</v>
      </c>
      <c r="O32" s="20"/>
      <c r="P32" s="20"/>
      <c r="Q32" s="20"/>
      <c r="R32" s="20"/>
      <c r="S32" s="20"/>
      <c r="T32" s="20"/>
      <c r="U32" s="20"/>
      <c r="V32" s="20"/>
      <c r="W32" s="20">
        <v>2598580</v>
      </c>
      <c r="X32" s="20"/>
      <c r="Y32" s="20">
        <v>2598580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2364165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2364166</v>
      </c>
      <c r="H34" s="31">
        <f t="shared" si="3"/>
        <v>51723</v>
      </c>
      <c r="I34" s="31">
        <f t="shared" si="3"/>
        <v>81181</v>
      </c>
      <c r="J34" s="31">
        <f t="shared" si="3"/>
        <v>2497070</v>
      </c>
      <c r="K34" s="31">
        <f t="shared" si="3"/>
        <v>70217</v>
      </c>
      <c r="L34" s="31">
        <f t="shared" si="3"/>
        <v>-5880</v>
      </c>
      <c r="M34" s="31">
        <f t="shared" si="3"/>
        <v>37173</v>
      </c>
      <c r="N34" s="31">
        <f t="shared" si="3"/>
        <v>101510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2598580</v>
      </c>
      <c r="X34" s="31">
        <f t="shared" si="3"/>
        <v>0</v>
      </c>
      <c r="Y34" s="31">
        <f t="shared" si="3"/>
        <v>2598580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2364165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2364166</v>
      </c>
      <c r="H40" s="31">
        <f t="shared" si="5"/>
        <v>51723</v>
      </c>
      <c r="I40" s="31">
        <f t="shared" si="5"/>
        <v>81181</v>
      </c>
      <c r="J40" s="31">
        <f t="shared" si="5"/>
        <v>2497070</v>
      </c>
      <c r="K40" s="31">
        <f t="shared" si="5"/>
        <v>70217</v>
      </c>
      <c r="L40" s="31">
        <f t="shared" si="5"/>
        <v>-5880</v>
      </c>
      <c r="M40" s="31">
        <f t="shared" si="5"/>
        <v>37173</v>
      </c>
      <c r="N40" s="31">
        <f t="shared" si="5"/>
        <v>101510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2598580</v>
      </c>
      <c r="X40" s="31">
        <f t="shared" si="5"/>
        <v>0</v>
      </c>
      <c r="Y40" s="31">
        <f t="shared" si="5"/>
        <v>2598580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15291781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15655253</v>
      </c>
      <c r="H42" s="45">
        <f t="shared" si="6"/>
        <v>189529</v>
      </c>
      <c r="I42" s="45">
        <f t="shared" si="6"/>
        <v>541200</v>
      </c>
      <c r="J42" s="45">
        <f t="shared" si="6"/>
        <v>16385982</v>
      </c>
      <c r="K42" s="45">
        <f t="shared" si="6"/>
        <v>275847</v>
      </c>
      <c r="L42" s="45">
        <f t="shared" si="6"/>
        <v>444260</v>
      </c>
      <c r="M42" s="45">
        <f t="shared" si="6"/>
        <v>249702</v>
      </c>
      <c r="N42" s="45">
        <f t="shared" si="6"/>
        <v>969809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17355791</v>
      </c>
      <c r="X42" s="45">
        <f t="shared" si="6"/>
        <v>0</v>
      </c>
      <c r="Y42" s="45">
        <f t="shared" si="6"/>
        <v>17355791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-1557282954</v>
      </c>
      <c r="D6" s="18"/>
      <c r="E6" s="19">
        <v>-1167564948</v>
      </c>
      <c r="F6" s="20">
        <v>-1167564948</v>
      </c>
      <c r="G6" s="20">
        <v>-1682163894</v>
      </c>
      <c r="H6" s="20">
        <v>-34221745</v>
      </c>
      <c r="I6" s="20">
        <v>-44295656</v>
      </c>
      <c r="J6" s="20">
        <v>-1760681295</v>
      </c>
      <c r="K6" s="20">
        <v>-42065515</v>
      </c>
      <c r="L6" s="20">
        <v>-45556934</v>
      </c>
      <c r="M6" s="20">
        <v>-91870090</v>
      </c>
      <c r="N6" s="20">
        <v>-179492539</v>
      </c>
      <c r="O6" s="20"/>
      <c r="P6" s="20"/>
      <c r="Q6" s="20"/>
      <c r="R6" s="20"/>
      <c r="S6" s="20"/>
      <c r="T6" s="20"/>
      <c r="U6" s="20"/>
      <c r="V6" s="20"/>
      <c r="W6" s="20">
        <v>-1940173834</v>
      </c>
      <c r="X6" s="20">
        <v>-583782474</v>
      </c>
      <c r="Y6" s="20">
        <v>-1356391360</v>
      </c>
      <c r="Z6" s="21">
        <v>232.34533758887733</v>
      </c>
      <c r="AA6" s="22">
        <v>-1167564948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1240046188</v>
      </c>
      <c r="D8" s="18"/>
      <c r="E8" s="19">
        <v>1511232641</v>
      </c>
      <c r="F8" s="20">
        <v>1511232641</v>
      </c>
      <c r="G8" s="20">
        <v>1167914702</v>
      </c>
      <c r="H8" s="20">
        <v>95824493</v>
      </c>
      <c r="I8" s="20"/>
      <c r="J8" s="20">
        <v>1263739195</v>
      </c>
      <c r="K8" s="20">
        <v>-177791</v>
      </c>
      <c r="L8" s="20"/>
      <c r="M8" s="20"/>
      <c r="N8" s="20">
        <v>-177791</v>
      </c>
      <c r="O8" s="20"/>
      <c r="P8" s="20"/>
      <c r="Q8" s="20"/>
      <c r="R8" s="20"/>
      <c r="S8" s="20"/>
      <c r="T8" s="20"/>
      <c r="U8" s="20"/>
      <c r="V8" s="20"/>
      <c r="W8" s="20">
        <v>1263561404</v>
      </c>
      <c r="X8" s="20">
        <v>1499731175</v>
      </c>
      <c r="Y8" s="20">
        <v>-236169771</v>
      </c>
      <c r="Z8" s="21">
        <v>-15.747473609728758</v>
      </c>
      <c r="AA8" s="22">
        <v>1511232641</v>
      </c>
    </row>
    <row r="9" spans="1:27" ht="13.5" x14ac:dyDescent="0.25">
      <c r="A9" s="23" t="s">
        <v>37</v>
      </c>
      <c r="B9" s="17" t="s">
        <v>32</v>
      </c>
      <c r="C9" s="18">
        <v>171667839</v>
      </c>
      <c r="D9" s="18"/>
      <c r="E9" s="19"/>
      <c r="F9" s="20"/>
      <c r="G9" s="20">
        <v>212738075</v>
      </c>
      <c r="H9" s="20">
        <v>-30834245</v>
      </c>
      <c r="I9" s="20">
        <v>5045655</v>
      </c>
      <c r="J9" s="20">
        <v>186949485</v>
      </c>
      <c r="K9" s="20">
        <v>3672344</v>
      </c>
      <c r="L9" s="20">
        <v>3409469</v>
      </c>
      <c r="M9" s="20">
        <v>9872531</v>
      </c>
      <c r="N9" s="20">
        <v>16954344</v>
      </c>
      <c r="O9" s="20"/>
      <c r="P9" s="20"/>
      <c r="Q9" s="20"/>
      <c r="R9" s="20"/>
      <c r="S9" s="20"/>
      <c r="T9" s="20"/>
      <c r="U9" s="20"/>
      <c r="V9" s="20"/>
      <c r="W9" s="20">
        <v>203903829</v>
      </c>
      <c r="X9" s="20"/>
      <c r="Y9" s="20">
        <v>203903829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7261337</v>
      </c>
      <c r="D11" s="18"/>
      <c r="E11" s="19">
        <v>154956664</v>
      </c>
      <c r="F11" s="20">
        <v>154956664</v>
      </c>
      <c r="G11" s="20">
        <v>7689512</v>
      </c>
      <c r="H11" s="20">
        <v>-428175</v>
      </c>
      <c r="I11" s="20"/>
      <c r="J11" s="20">
        <v>7261337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7261337</v>
      </c>
      <c r="X11" s="20">
        <v>404859652</v>
      </c>
      <c r="Y11" s="20">
        <v>-397598315</v>
      </c>
      <c r="Z11" s="21">
        <v>-98.206455752226958</v>
      </c>
      <c r="AA11" s="22">
        <v>154956664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-138307590</v>
      </c>
      <c r="D12" s="29">
        <f>SUM(D6:D11)</f>
        <v>0</v>
      </c>
      <c r="E12" s="30">
        <f t="shared" si="0"/>
        <v>498624357</v>
      </c>
      <c r="F12" s="31">
        <f t="shared" si="0"/>
        <v>498624357</v>
      </c>
      <c r="G12" s="31">
        <f t="shared" si="0"/>
        <v>-293821605</v>
      </c>
      <c r="H12" s="31">
        <f t="shared" si="0"/>
        <v>30340328</v>
      </c>
      <c r="I12" s="31">
        <f t="shared" si="0"/>
        <v>-39250001</v>
      </c>
      <c r="J12" s="31">
        <f t="shared" si="0"/>
        <v>-302731278</v>
      </c>
      <c r="K12" s="31">
        <f t="shared" si="0"/>
        <v>-38570962</v>
      </c>
      <c r="L12" s="31">
        <f t="shared" si="0"/>
        <v>-42147465</v>
      </c>
      <c r="M12" s="31">
        <f t="shared" si="0"/>
        <v>-81997559</v>
      </c>
      <c r="N12" s="31">
        <f t="shared" si="0"/>
        <v>-162715986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-465447264</v>
      </c>
      <c r="X12" s="31">
        <f t="shared" si="0"/>
        <v>1320808353</v>
      </c>
      <c r="Y12" s="31">
        <f t="shared" si="0"/>
        <v>-1786255617</v>
      </c>
      <c r="Z12" s="32">
        <f>+IF(X12&lt;&gt;0,+(Y12/X12)*100,0)</f>
        <v>-135.23957604771445</v>
      </c>
      <c r="AA12" s="33">
        <f>SUM(AA6:AA11)</f>
        <v>498624357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887645739</v>
      </c>
      <c r="D19" s="18"/>
      <c r="E19" s="19">
        <v>305289408</v>
      </c>
      <c r="F19" s="20">
        <v>305289408</v>
      </c>
      <c r="G19" s="20">
        <v>860451866</v>
      </c>
      <c r="H19" s="20">
        <v>38084980</v>
      </c>
      <c r="I19" s="20">
        <v>16150336</v>
      </c>
      <c r="J19" s="20">
        <v>914687182</v>
      </c>
      <c r="K19" s="20">
        <v>23162977</v>
      </c>
      <c r="L19" s="20">
        <v>3799385</v>
      </c>
      <c r="M19" s="20">
        <v>37399507</v>
      </c>
      <c r="N19" s="20">
        <v>64361869</v>
      </c>
      <c r="O19" s="20"/>
      <c r="P19" s="20"/>
      <c r="Q19" s="20"/>
      <c r="R19" s="20"/>
      <c r="S19" s="20"/>
      <c r="T19" s="20"/>
      <c r="U19" s="20"/>
      <c r="V19" s="20"/>
      <c r="W19" s="20">
        <v>979049051</v>
      </c>
      <c r="X19" s="20">
        <v>152644704</v>
      </c>
      <c r="Y19" s="20">
        <v>826404347</v>
      </c>
      <c r="Z19" s="21">
        <v>541.39077566687149</v>
      </c>
      <c r="AA19" s="22">
        <v>305289408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887645739</v>
      </c>
      <c r="D24" s="29">
        <f>SUM(D15:D23)</f>
        <v>0</v>
      </c>
      <c r="E24" s="36">
        <f t="shared" si="1"/>
        <v>305289408</v>
      </c>
      <c r="F24" s="37">
        <f t="shared" si="1"/>
        <v>305289408</v>
      </c>
      <c r="G24" s="37">
        <f t="shared" si="1"/>
        <v>860451866</v>
      </c>
      <c r="H24" s="37">
        <f t="shared" si="1"/>
        <v>38084980</v>
      </c>
      <c r="I24" s="37">
        <f t="shared" si="1"/>
        <v>16150336</v>
      </c>
      <c r="J24" s="37">
        <f t="shared" si="1"/>
        <v>914687182</v>
      </c>
      <c r="K24" s="37">
        <f t="shared" si="1"/>
        <v>23162977</v>
      </c>
      <c r="L24" s="37">
        <f t="shared" si="1"/>
        <v>3799385</v>
      </c>
      <c r="M24" s="37">
        <f t="shared" si="1"/>
        <v>37399507</v>
      </c>
      <c r="N24" s="37">
        <f t="shared" si="1"/>
        <v>64361869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979049051</v>
      </c>
      <c r="X24" s="37">
        <f t="shared" si="1"/>
        <v>152644704</v>
      </c>
      <c r="Y24" s="37">
        <f t="shared" si="1"/>
        <v>826404347</v>
      </c>
      <c r="Z24" s="38">
        <f>+IF(X24&lt;&gt;0,+(Y24/X24)*100,0)</f>
        <v>541.39077566687149</v>
      </c>
      <c r="AA24" s="39">
        <f>SUM(AA15:AA23)</f>
        <v>305289408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749338149</v>
      </c>
      <c r="D25" s="29">
        <f>+D12+D24</f>
        <v>0</v>
      </c>
      <c r="E25" s="30">
        <f t="shared" si="2"/>
        <v>803913765</v>
      </c>
      <c r="F25" s="31">
        <f t="shared" si="2"/>
        <v>803913765</v>
      </c>
      <c r="G25" s="31">
        <f t="shared" si="2"/>
        <v>566630261</v>
      </c>
      <c r="H25" s="31">
        <f t="shared" si="2"/>
        <v>68425308</v>
      </c>
      <c r="I25" s="31">
        <f t="shared" si="2"/>
        <v>-23099665</v>
      </c>
      <c r="J25" s="31">
        <f t="shared" si="2"/>
        <v>611955904</v>
      </c>
      <c r="K25" s="31">
        <f t="shared" si="2"/>
        <v>-15407985</v>
      </c>
      <c r="L25" s="31">
        <f t="shared" si="2"/>
        <v>-38348080</v>
      </c>
      <c r="M25" s="31">
        <f t="shared" si="2"/>
        <v>-44598052</v>
      </c>
      <c r="N25" s="31">
        <f t="shared" si="2"/>
        <v>-98354117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513601787</v>
      </c>
      <c r="X25" s="31">
        <f t="shared" si="2"/>
        <v>1473453057</v>
      </c>
      <c r="Y25" s="31">
        <f t="shared" si="2"/>
        <v>-959851270</v>
      </c>
      <c r="Z25" s="32">
        <f>+IF(X25&lt;&gt;0,+(Y25/X25)*100,0)</f>
        <v>-65.142982699040957</v>
      </c>
      <c r="AA25" s="33">
        <f>+AA12+AA24</f>
        <v>803913765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3600127</v>
      </c>
      <c r="D31" s="18"/>
      <c r="E31" s="19">
        <v>-212438836</v>
      </c>
      <c r="F31" s="20">
        <v>-212438836</v>
      </c>
      <c r="G31" s="20">
        <v>4555185</v>
      </c>
      <c r="H31" s="20">
        <v>-955058</v>
      </c>
      <c r="I31" s="20"/>
      <c r="J31" s="20">
        <v>3600127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3600127</v>
      </c>
      <c r="X31" s="20">
        <v>-212438836</v>
      </c>
      <c r="Y31" s="20">
        <v>216038963</v>
      </c>
      <c r="Z31" s="21">
        <v>-101.69466518824271</v>
      </c>
      <c r="AA31" s="22">
        <v>-212438836</v>
      </c>
    </row>
    <row r="32" spans="1:27" ht="13.5" x14ac:dyDescent="0.25">
      <c r="A32" s="23" t="s">
        <v>58</v>
      </c>
      <c r="B32" s="17" t="s">
        <v>32</v>
      </c>
      <c r="C32" s="18">
        <v>99720879</v>
      </c>
      <c r="D32" s="18"/>
      <c r="E32" s="19">
        <v>-548719224</v>
      </c>
      <c r="F32" s="20">
        <v>-548719224</v>
      </c>
      <c r="G32" s="20">
        <v>479616058</v>
      </c>
      <c r="H32" s="20">
        <v>-441868834</v>
      </c>
      <c r="I32" s="20">
        <v>-52940939</v>
      </c>
      <c r="J32" s="20">
        <v>-15193715</v>
      </c>
      <c r="K32" s="20">
        <v>-7323931</v>
      </c>
      <c r="L32" s="20">
        <v>-14888809</v>
      </c>
      <c r="M32" s="20">
        <v>-41990693</v>
      </c>
      <c r="N32" s="20">
        <v>-64203433</v>
      </c>
      <c r="O32" s="20"/>
      <c r="P32" s="20"/>
      <c r="Q32" s="20"/>
      <c r="R32" s="20"/>
      <c r="S32" s="20"/>
      <c r="T32" s="20"/>
      <c r="U32" s="20"/>
      <c r="V32" s="20"/>
      <c r="W32" s="20">
        <v>-79397148</v>
      </c>
      <c r="X32" s="20">
        <v>-298771110</v>
      </c>
      <c r="Y32" s="20">
        <v>219373962</v>
      </c>
      <c r="Z32" s="21">
        <v>-73.425426574878671</v>
      </c>
      <c r="AA32" s="22">
        <v>-548719224</v>
      </c>
    </row>
    <row r="33" spans="1:27" ht="13.5" x14ac:dyDescent="0.25">
      <c r="A33" s="23" t="s">
        <v>59</v>
      </c>
      <c r="B33" s="17" t="s">
        <v>32</v>
      </c>
      <c r="C33" s="18">
        <v>1272976011</v>
      </c>
      <c r="D33" s="18"/>
      <c r="E33" s="19">
        <v>-3326255714</v>
      </c>
      <c r="F33" s="20">
        <v>-3326255714</v>
      </c>
      <c r="G33" s="20">
        <v>1258903831</v>
      </c>
      <c r="H33" s="20">
        <v>42673815</v>
      </c>
      <c r="I33" s="20"/>
      <c r="J33" s="20">
        <v>1301577646</v>
      </c>
      <c r="K33" s="20">
        <v>13922007</v>
      </c>
      <c r="L33" s="20"/>
      <c r="M33" s="20"/>
      <c r="N33" s="20">
        <v>13922007</v>
      </c>
      <c r="O33" s="20"/>
      <c r="P33" s="20"/>
      <c r="Q33" s="20"/>
      <c r="R33" s="20"/>
      <c r="S33" s="20"/>
      <c r="T33" s="20"/>
      <c r="U33" s="20"/>
      <c r="V33" s="20"/>
      <c r="W33" s="20">
        <v>1315499653</v>
      </c>
      <c r="X33" s="20">
        <v>-3326255714</v>
      </c>
      <c r="Y33" s="20">
        <v>4641755367</v>
      </c>
      <c r="Z33" s="21">
        <v>-139.54896334226936</v>
      </c>
      <c r="AA33" s="22">
        <v>-3326255714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1376297017</v>
      </c>
      <c r="D34" s="29">
        <f>SUM(D29:D33)</f>
        <v>0</v>
      </c>
      <c r="E34" s="30">
        <f t="shared" si="3"/>
        <v>-4087413774</v>
      </c>
      <c r="F34" s="31">
        <f t="shared" si="3"/>
        <v>-4087413774</v>
      </c>
      <c r="G34" s="31">
        <f t="shared" si="3"/>
        <v>1743075074</v>
      </c>
      <c r="H34" s="31">
        <f t="shared" si="3"/>
        <v>-400150077</v>
      </c>
      <c r="I34" s="31">
        <f t="shared" si="3"/>
        <v>-52940939</v>
      </c>
      <c r="J34" s="31">
        <f t="shared" si="3"/>
        <v>1289984058</v>
      </c>
      <c r="K34" s="31">
        <f t="shared" si="3"/>
        <v>6598076</v>
      </c>
      <c r="L34" s="31">
        <f t="shared" si="3"/>
        <v>-14888809</v>
      </c>
      <c r="M34" s="31">
        <f t="shared" si="3"/>
        <v>-41990693</v>
      </c>
      <c r="N34" s="31">
        <f t="shared" si="3"/>
        <v>-50281426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1239702632</v>
      </c>
      <c r="X34" s="31">
        <f t="shared" si="3"/>
        <v>-3837465660</v>
      </c>
      <c r="Y34" s="31">
        <f t="shared" si="3"/>
        <v>5077168292</v>
      </c>
      <c r="Z34" s="32">
        <f>+IF(X34&lt;&gt;0,+(Y34/X34)*100,0)</f>
        <v>-132.30524366438237</v>
      </c>
      <c r="AA34" s="33">
        <f>SUM(AA29:AA33)</f>
        <v>-4087413774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-45355557</v>
      </c>
      <c r="D37" s="18"/>
      <c r="E37" s="19">
        <v>-4489794677</v>
      </c>
      <c r="F37" s="20">
        <v>-4489794677</v>
      </c>
      <c r="G37" s="20">
        <v>93415667</v>
      </c>
      <c r="H37" s="20">
        <v>-132802698</v>
      </c>
      <c r="I37" s="20"/>
      <c r="J37" s="20">
        <v>-39387031</v>
      </c>
      <c r="K37" s="20">
        <v>732943</v>
      </c>
      <c r="L37" s="20"/>
      <c r="M37" s="20">
        <v>1483692</v>
      </c>
      <c r="N37" s="20">
        <v>2216635</v>
      </c>
      <c r="O37" s="20"/>
      <c r="P37" s="20"/>
      <c r="Q37" s="20"/>
      <c r="R37" s="20"/>
      <c r="S37" s="20"/>
      <c r="T37" s="20"/>
      <c r="U37" s="20"/>
      <c r="V37" s="20"/>
      <c r="W37" s="20">
        <v>-37170396</v>
      </c>
      <c r="X37" s="20">
        <v>-4489794677</v>
      </c>
      <c r="Y37" s="20">
        <v>4452624281</v>
      </c>
      <c r="Z37" s="21">
        <v>-99.172113678373449</v>
      </c>
      <c r="AA37" s="22">
        <v>-4489794677</v>
      </c>
    </row>
    <row r="38" spans="1:27" ht="13.5" x14ac:dyDescent="0.25">
      <c r="A38" s="23" t="s">
        <v>59</v>
      </c>
      <c r="B38" s="17" t="s">
        <v>32</v>
      </c>
      <c r="C38" s="18">
        <v>15597864</v>
      </c>
      <c r="D38" s="18"/>
      <c r="E38" s="19">
        <v>-371350328</v>
      </c>
      <c r="F38" s="20">
        <v>-371350328</v>
      </c>
      <c r="G38" s="20">
        <v>12542956</v>
      </c>
      <c r="H38" s="20">
        <v>3054909</v>
      </c>
      <c r="I38" s="20"/>
      <c r="J38" s="20">
        <v>15597865</v>
      </c>
      <c r="K38" s="20">
        <v>77951</v>
      </c>
      <c r="L38" s="20"/>
      <c r="M38" s="20"/>
      <c r="N38" s="20">
        <v>77951</v>
      </c>
      <c r="O38" s="20"/>
      <c r="P38" s="20"/>
      <c r="Q38" s="20"/>
      <c r="R38" s="20"/>
      <c r="S38" s="20"/>
      <c r="T38" s="20"/>
      <c r="U38" s="20"/>
      <c r="V38" s="20"/>
      <c r="W38" s="20">
        <v>15675816</v>
      </c>
      <c r="X38" s="20">
        <v>-371350328</v>
      </c>
      <c r="Y38" s="20">
        <v>387026144</v>
      </c>
      <c r="Z38" s="21">
        <v>-104.22130123983627</v>
      </c>
      <c r="AA38" s="22">
        <v>-371350328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-29757693</v>
      </c>
      <c r="D39" s="29">
        <f>SUM(D37:D38)</f>
        <v>0</v>
      </c>
      <c r="E39" s="36">
        <f t="shared" si="4"/>
        <v>-4861145005</v>
      </c>
      <c r="F39" s="37">
        <f t="shared" si="4"/>
        <v>-4861145005</v>
      </c>
      <c r="G39" s="37">
        <f t="shared" si="4"/>
        <v>105958623</v>
      </c>
      <c r="H39" s="37">
        <f t="shared" si="4"/>
        <v>-129747789</v>
      </c>
      <c r="I39" s="37">
        <f t="shared" si="4"/>
        <v>0</v>
      </c>
      <c r="J39" s="37">
        <f t="shared" si="4"/>
        <v>-23789166</v>
      </c>
      <c r="K39" s="37">
        <f t="shared" si="4"/>
        <v>810894</v>
      </c>
      <c r="L39" s="37">
        <f t="shared" si="4"/>
        <v>0</v>
      </c>
      <c r="M39" s="37">
        <f t="shared" si="4"/>
        <v>1483692</v>
      </c>
      <c r="N39" s="37">
        <f t="shared" si="4"/>
        <v>2294586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-21494580</v>
      </c>
      <c r="X39" s="37">
        <f t="shared" si="4"/>
        <v>-4861145005</v>
      </c>
      <c r="Y39" s="37">
        <f t="shared" si="4"/>
        <v>4839650425</v>
      </c>
      <c r="Z39" s="38">
        <f>+IF(X39&lt;&gt;0,+(Y39/X39)*100,0)</f>
        <v>-99.557828865876431</v>
      </c>
      <c r="AA39" s="39">
        <f>SUM(AA37:AA38)</f>
        <v>-4861145005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1346539324</v>
      </c>
      <c r="D40" s="29">
        <f>+D34+D39</f>
        <v>0</v>
      </c>
      <c r="E40" s="30">
        <f t="shared" si="5"/>
        <v>-8948558779</v>
      </c>
      <c r="F40" s="31">
        <f t="shared" si="5"/>
        <v>-8948558779</v>
      </c>
      <c r="G40" s="31">
        <f t="shared" si="5"/>
        <v>1849033697</v>
      </c>
      <c r="H40" s="31">
        <f t="shared" si="5"/>
        <v>-529897866</v>
      </c>
      <c r="I40" s="31">
        <f t="shared" si="5"/>
        <v>-52940939</v>
      </c>
      <c r="J40" s="31">
        <f t="shared" si="5"/>
        <v>1266194892</v>
      </c>
      <c r="K40" s="31">
        <f t="shared" si="5"/>
        <v>7408970</v>
      </c>
      <c r="L40" s="31">
        <f t="shared" si="5"/>
        <v>-14888809</v>
      </c>
      <c r="M40" s="31">
        <f t="shared" si="5"/>
        <v>-40507001</v>
      </c>
      <c r="N40" s="31">
        <f t="shared" si="5"/>
        <v>-47986840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1218208052</v>
      </c>
      <c r="X40" s="31">
        <f t="shared" si="5"/>
        <v>-8698610665</v>
      </c>
      <c r="Y40" s="31">
        <f t="shared" si="5"/>
        <v>9916818717</v>
      </c>
      <c r="Z40" s="32">
        <f>+IF(X40&lt;&gt;0,+(Y40/X40)*100,0)</f>
        <v>-114.00462785283194</v>
      </c>
      <c r="AA40" s="33">
        <f>+AA34+AA39</f>
        <v>-8948558779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-597201175</v>
      </c>
      <c r="D42" s="43">
        <f>+D25-D40</f>
        <v>0</v>
      </c>
      <c r="E42" s="44">
        <f t="shared" si="6"/>
        <v>9752472544</v>
      </c>
      <c r="F42" s="45">
        <f t="shared" si="6"/>
        <v>9752472544</v>
      </c>
      <c r="G42" s="45">
        <f t="shared" si="6"/>
        <v>-1282403436</v>
      </c>
      <c r="H42" s="45">
        <f t="shared" si="6"/>
        <v>598323174</v>
      </c>
      <c r="I42" s="45">
        <f t="shared" si="6"/>
        <v>29841274</v>
      </c>
      <c r="J42" s="45">
        <f t="shared" si="6"/>
        <v>-654238988</v>
      </c>
      <c r="K42" s="45">
        <f t="shared" si="6"/>
        <v>-22816955</v>
      </c>
      <c r="L42" s="45">
        <f t="shared" si="6"/>
        <v>-23459271</v>
      </c>
      <c r="M42" s="45">
        <f t="shared" si="6"/>
        <v>-4091051</v>
      </c>
      <c r="N42" s="45">
        <f t="shared" si="6"/>
        <v>-50367277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-704606265</v>
      </c>
      <c r="X42" s="45">
        <f t="shared" si="6"/>
        <v>10172063722</v>
      </c>
      <c r="Y42" s="45">
        <f t="shared" si="6"/>
        <v>-10876669987</v>
      </c>
      <c r="Z42" s="46">
        <f>+IF(X42&lt;&gt;0,+(Y42/X42)*100,0)</f>
        <v>-106.92687623924422</v>
      </c>
      <c r="AA42" s="47">
        <f>+AA25-AA40</f>
        <v>9752472544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-448848940</v>
      </c>
      <c r="D45" s="18"/>
      <c r="E45" s="19">
        <v>6870504188</v>
      </c>
      <c r="F45" s="20">
        <v>6870504188</v>
      </c>
      <c r="G45" s="20">
        <v>-451955584</v>
      </c>
      <c r="H45" s="20"/>
      <c r="I45" s="20"/>
      <c r="J45" s="20">
        <v>-451955584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-451955584</v>
      </c>
      <c r="X45" s="20">
        <v>7290095366</v>
      </c>
      <c r="Y45" s="20">
        <v>-7742050950</v>
      </c>
      <c r="Z45" s="48">
        <v>-106.19958397400202</v>
      </c>
      <c r="AA45" s="22">
        <v>6870504188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-448848940</v>
      </c>
      <c r="D48" s="51">
        <f>SUM(D45:D47)</f>
        <v>0</v>
      </c>
      <c r="E48" s="52">
        <f t="shared" si="7"/>
        <v>6870504188</v>
      </c>
      <c r="F48" s="53">
        <f t="shared" si="7"/>
        <v>6870504188</v>
      </c>
      <c r="G48" s="53">
        <f t="shared" si="7"/>
        <v>-451955584</v>
      </c>
      <c r="H48" s="53">
        <f t="shared" si="7"/>
        <v>0</v>
      </c>
      <c r="I48" s="53">
        <f t="shared" si="7"/>
        <v>0</v>
      </c>
      <c r="J48" s="53">
        <f t="shared" si="7"/>
        <v>-451955584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-451955584</v>
      </c>
      <c r="X48" s="53">
        <f t="shared" si="7"/>
        <v>7290095366</v>
      </c>
      <c r="Y48" s="53">
        <f t="shared" si="7"/>
        <v>-7742050950</v>
      </c>
      <c r="Z48" s="54">
        <f>+IF(X48&lt;&gt;0,+(Y48/X48)*100,0)</f>
        <v>-106.19958397400202</v>
      </c>
      <c r="AA48" s="55">
        <f>SUM(AA45:AA47)</f>
        <v>6870504188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108341585</v>
      </c>
      <c r="D6" s="18"/>
      <c r="E6" s="19"/>
      <c r="F6" s="20"/>
      <c r="G6" s="20">
        <v>110454083</v>
      </c>
      <c r="H6" s="20">
        <v>2428683</v>
      </c>
      <c r="I6" s="20">
        <v>2427330</v>
      </c>
      <c r="J6" s="20">
        <v>115310096</v>
      </c>
      <c r="K6" s="20">
        <v>2167217</v>
      </c>
      <c r="L6" s="20">
        <v>2631582</v>
      </c>
      <c r="M6" s="20">
        <v>2558229</v>
      </c>
      <c r="N6" s="20">
        <v>7357028</v>
      </c>
      <c r="O6" s="20"/>
      <c r="P6" s="20"/>
      <c r="Q6" s="20"/>
      <c r="R6" s="20"/>
      <c r="S6" s="20"/>
      <c r="T6" s="20"/>
      <c r="U6" s="20"/>
      <c r="V6" s="20"/>
      <c r="W6" s="20">
        <v>122667124</v>
      </c>
      <c r="X6" s="20"/>
      <c r="Y6" s="20">
        <v>122667124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-180437301</v>
      </c>
      <c r="D8" s="18"/>
      <c r="E8" s="19"/>
      <c r="F8" s="20"/>
      <c r="G8" s="20">
        <v>-178212550</v>
      </c>
      <c r="H8" s="20">
        <v>-506070</v>
      </c>
      <c r="I8" s="20">
        <v>-240192</v>
      </c>
      <c r="J8" s="20">
        <v>-178958812</v>
      </c>
      <c r="K8" s="20">
        <v>282487</v>
      </c>
      <c r="L8" s="20">
        <v>-239460</v>
      </c>
      <c r="M8" s="20">
        <v>-86190</v>
      </c>
      <c r="N8" s="20">
        <v>-43163</v>
      </c>
      <c r="O8" s="20"/>
      <c r="P8" s="20"/>
      <c r="Q8" s="20"/>
      <c r="R8" s="20"/>
      <c r="S8" s="20"/>
      <c r="T8" s="20"/>
      <c r="U8" s="20"/>
      <c r="V8" s="20"/>
      <c r="W8" s="20">
        <v>-179001975</v>
      </c>
      <c r="X8" s="20"/>
      <c r="Y8" s="20">
        <v>-179001975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27080</v>
      </c>
      <c r="D9" s="18"/>
      <c r="E9" s="19"/>
      <c r="F9" s="20"/>
      <c r="G9" s="20">
        <v>26752</v>
      </c>
      <c r="H9" s="20">
        <v>-503</v>
      </c>
      <c r="I9" s="20">
        <v>-3734</v>
      </c>
      <c r="J9" s="20">
        <v>22515</v>
      </c>
      <c r="K9" s="20">
        <v>-15143</v>
      </c>
      <c r="L9" s="20">
        <v>-24223</v>
      </c>
      <c r="M9" s="20">
        <v>-2837</v>
      </c>
      <c r="N9" s="20">
        <v>-42203</v>
      </c>
      <c r="O9" s="20"/>
      <c r="P9" s="20"/>
      <c r="Q9" s="20"/>
      <c r="R9" s="20"/>
      <c r="S9" s="20"/>
      <c r="T9" s="20"/>
      <c r="U9" s="20"/>
      <c r="V9" s="20"/>
      <c r="W9" s="20">
        <v>-19688</v>
      </c>
      <c r="X9" s="20"/>
      <c r="Y9" s="20">
        <v>-19688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-813772</v>
      </c>
      <c r="D11" s="18"/>
      <c r="E11" s="19"/>
      <c r="F11" s="20"/>
      <c r="G11" s="20">
        <v>-816346</v>
      </c>
      <c r="H11" s="20">
        <v>-9074</v>
      </c>
      <c r="I11" s="20">
        <v>-4342</v>
      </c>
      <c r="J11" s="20">
        <v>-829762</v>
      </c>
      <c r="K11" s="20">
        <v>-2437</v>
      </c>
      <c r="L11" s="20">
        <v>-36935</v>
      </c>
      <c r="M11" s="20">
        <v>-1361</v>
      </c>
      <c r="N11" s="20">
        <v>-40733</v>
      </c>
      <c r="O11" s="20"/>
      <c r="P11" s="20"/>
      <c r="Q11" s="20"/>
      <c r="R11" s="20"/>
      <c r="S11" s="20"/>
      <c r="T11" s="20"/>
      <c r="U11" s="20"/>
      <c r="V11" s="20"/>
      <c r="W11" s="20">
        <v>-870495</v>
      </c>
      <c r="X11" s="20"/>
      <c r="Y11" s="20">
        <v>-870495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-72882408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-68548061</v>
      </c>
      <c r="H12" s="31">
        <f t="shared" si="0"/>
        <v>1913036</v>
      </c>
      <c r="I12" s="31">
        <f t="shared" si="0"/>
        <v>2179062</v>
      </c>
      <c r="J12" s="31">
        <f t="shared" si="0"/>
        <v>-64455963</v>
      </c>
      <c r="K12" s="31">
        <f t="shared" si="0"/>
        <v>2432124</v>
      </c>
      <c r="L12" s="31">
        <f t="shared" si="0"/>
        <v>2330964</v>
      </c>
      <c r="M12" s="31">
        <f t="shared" si="0"/>
        <v>2467841</v>
      </c>
      <c r="N12" s="31">
        <f t="shared" si="0"/>
        <v>7230929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-57225034</v>
      </c>
      <c r="X12" s="31">
        <f t="shared" si="0"/>
        <v>0</v>
      </c>
      <c r="Y12" s="31">
        <f t="shared" si="0"/>
        <v>-57225034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-72882408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-68548061</v>
      </c>
      <c r="H25" s="31">
        <f t="shared" si="2"/>
        <v>1913036</v>
      </c>
      <c r="I25" s="31">
        <f t="shared" si="2"/>
        <v>2179062</v>
      </c>
      <c r="J25" s="31">
        <f t="shared" si="2"/>
        <v>-64455963</v>
      </c>
      <c r="K25" s="31">
        <f t="shared" si="2"/>
        <v>2432124</v>
      </c>
      <c r="L25" s="31">
        <f t="shared" si="2"/>
        <v>2330964</v>
      </c>
      <c r="M25" s="31">
        <f t="shared" si="2"/>
        <v>2467841</v>
      </c>
      <c r="N25" s="31">
        <f t="shared" si="2"/>
        <v>7230929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-57225034</v>
      </c>
      <c r="X25" s="31">
        <f t="shared" si="2"/>
        <v>0</v>
      </c>
      <c r="Y25" s="31">
        <f t="shared" si="2"/>
        <v>-57225034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318447679</v>
      </c>
      <c r="D32" s="18"/>
      <c r="E32" s="19"/>
      <c r="F32" s="20"/>
      <c r="G32" s="20">
        <v>287844044</v>
      </c>
      <c r="H32" s="20">
        <v>31221526</v>
      </c>
      <c r="I32" s="20">
        <v>223936</v>
      </c>
      <c r="J32" s="20">
        <v>319289506</v>
      </c>
      <c r="K32" s="20">
        <v>281476</v>
      </c>
      <c r="L32" s="20">
        <v>262055</v>
      </c>
      <c r="M32" s="20">
        <v>305450</v>
      </c>
      <c r="N32" s="20">
        <v>848981</v>
      </c>
      <c r="O32" s="20"/>
      <c r="P32" s="20"/>
      <c r="Q32" s="20"/>
      <c r="R32" s="20"/>
      <c r="S32" s="20"/>
      <c r="T32" s="20"/>
      <c r="U32" s="20"/>
      <c r="V32" s="20"/>
      <c r="W32" s="20">
        <v>320138487</v>
      </c>
      <c r="X32" s="20"/>
      <c r="Y32" s="20">
        <v>320138487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318447679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287844044</v>
      </c>
      <c r="H34" s="31">
        <f t="shared" si="3"/>
        <v>31221526</v>
      </c>
      <c r="I34" s="31">
        <f t="shared" si="3"/>
        <v>223936</v>
      </c>
      <c r="J34" s="31">
        <f t="shared" si="3"/>
        <v>319289506</v>
      </c>
      <c r="K34" s="31">
        <f t="shared" si="3"/>
        <v>281476</v>
      </c>
      <c r="L34" s="31">
        <f t="shared" si="3"/>
        <v>262055</v>
      </c>
      <c r="M34" s="31">
        <f t="shared" si="3"/>
        <v>305450</v>
      </c>
      <c r="N34" s="31">
        <f t="shared" si="3"/>
        <v>848981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320138487</v>
      </c>
      <c r="X34" s="31">
        <f t="shared" si="3"/>
        <v>0</v>
      </c>
      <c r="Y34" s="31">
        <f t="shared" si="3"/>
        <v>320138487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318447679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287844044</v>
      </c>
      <c r="H40" s="31">
        <f t="shared" si="5"/>
        <v>31221526</v>
      </c>
      <c r="I40" s="31">
        <f t="shared" si="5"/>
        <v>223936</v>
      </c>
      <c r="J40" s="31">
        <f t="shared" si="5"/>
        <v>319289506</v>
      </c>
      <c r="K40" s="31">
        <f t="shared" si="5"/>
        <v>281476</v>
      </c>
      <c r="L40" s="31">
        <f t="shared" si="5"/>
        <v>262055</v>
      </c>
      <c r="M40" s="31">
        <f t="shared" si="5"/>
        <v>305450</v>
      </c>
      <c r="N40" s="31">
        <f t="shared" si="5"/>
        <v>848981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320138487</v>
      </c>
      <c r="X40" s="31">
        <f t="shared" si="5"/>
        <v>0</v>
      </c>
      <c r="Y40" s="31">
        <f t="shared" si="5"/>
        <v>320138487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-391330087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-356392105</v>
      </c>
      <c r="H42" s="45">
        <f t="shared" si="6"/>
        <v>-29308490</v>
      </c>
      <c r="I42" s="45">
        <f t="shared" si="6"/>
        <v>1955126</v>
      </c>
      <c r="J42" s="45">
        <f t="shared" si="6"/>
        <v>-383745469</v>
      </c>
      <c r="K42" s="45">
        <f t="shared" si="6"/>
        <v>2150648</v>
      </c>
      <c r="L42" s="45">
        <f t="shared" si="6"/>
        <v>2068909</v>
      </c>
      <c r="M42" s="45">
        <f t="shared" si="6"/>
        <v>2162391</v>
      </c>
      <c r="N42" s="45">
        <f t="shared" si="6"/>
        <v>6381948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-377363521</v>
      </c>
      <c r="X42" s="45">
        <f t="shared" si="6"/>
        <v>0</v>
      </c>
      <c r="Y42" s="45">
        <f t="shared" si="6"/>
        <v>-377363521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-1607252</v>
      </c>
      <c r="D6" s="18"/>
      <c r="E6" s="19"/>
      <c r="F6" s="20"/>
      <c r="G6" s="20">
        <v>-1610151</v>
      </c>
      <c r="H6" s="20">
        <v>-11157</v>
      </c>
      <c r="I6" s="20">
        <v>-12595</v>
      </c>
      <c r="J6" s="20">
        <v>-1633903</v>
      </c>
      <c r="K6" s="20">
        <v>-5189</v>
      </c>
      <c r="L6" s="20">
        <v>-10077</v>
      </c>
      <c r="M6" s="20">
        <v>-10077</v>
      </c>
      <c r="N6" s="20">
        <v>-25343</v>
      </c>
      <c r="O6" s="20"/>
      <c r="P6" s="20"/>
      <c r="Q6" s="20"/>
      <c r="R6" s="20"/>
      <c r="S6" s="20"/>
      <c r="T6" s="20"/>
      <c r="U6" s="20"/>
      <c r="V6" s="20"/>
      <c r="W6" s="20">
        <v>-1659246</v>
      </c>
      <c r="X6" s="20"/>
      <c r="Y6" s="20">
        <v>-1659246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152244</v>
      </c>
      <c r="D9" s="18"/>
      <c r="E9" s="19"/>
      <c r="F9" s="20"/>
      <c r="G9" s="20">
        <v>152243</v>
      </c>
      <c r="H9" s="20">
        <v>1455</v>
      </c>
      <c r="I9" s="20">
        <v>1643</v>
      </c>
      <c r="J9" s="20">
        <v>155341</v>
      </c>
      <c r="K9" s="20">
        <v>677</v>
      </c>
      <c r="L9" s="20">
        <v>1314</v>
      </c>
      <c r="M9" s="20">
        <v>1314</v>
      </c>
      <c r="N9" s="20">
        <v>3305</v>
      </c>
      <c r="O9" s="20"/>
      <c r="P9" s="20"/>
      <c r="Q9" s="20"/>
      <c r="R9" s="20"/>
      <c r="S9" s="20"/>
      <c r="T9" s="20"/>
      <c r="U9" s="20"/>
      <c r="V9" s="20"/>
      <c r="W9" s="20">
        <v>158646</v>
      </c>
      <c r="X9" s="20"/>
      <c r="Y9" s="20">
        <v>158646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-334849</v>
      </c>
      <c r="D11" s="18"/>
      <c r="E11" s="19"/>
      <c r="F11" s="20"/>
      <c r="G11" s="20">
        <v>-334849</v>
      </c>
      <c r="H11" s="20"/>
      <c r="I11" s="20"/>
      <c r="J11" s="20">
        <v>-334849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-334849</v>
      </c>
      <c r="X11" s="20"/>
      <c r="Y11" s="20">
        <v>-334849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-1789857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-1792757</v>
      </c>
      <c r="H12" s="31">
        <f t="shared" si="0"/>
        <v>-9702</v>
      </c>
      <c r="I12" s="31">
        <f t="shared" si="0"/>
        <v>-10952</v>
      </c>
      <c r="J12" s="31">
        <f t="shared" si="0"/>
        <v>-1813411</v>
      </c>
      <c r="K12" s="31">
        <f t="shared" si="0"/>
        <v>-4512</v>
      </c>
      <c r="L12" s="31">
        <f t="shared" si="0"/>
        <v>-8763</v>
      </c>
      <c r="M12" s="31">
        <f t="shared" si="0"/>
        <v>-8763</v>
      </c>
      <c r="N12" s="31">
        <f t="shared" si="0"/>
        <v>-22038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-1835449</v>
      </c>
      <c r="X12" s="31">
        <f t="shared" si="0"/>
        <v>0</v>
      </c>
      <c r="Y12" s="31">
        <f t="shared" si="0"/>
        <v>-1835449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-1789857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-1792757</v>
      </c>
      <c r="H25" s="31">
        <f t="shared" si="2"/>
        <v>-9702</v>
      </c>
      <c r="I25" s="31">
        <f t="shared" si="2"/>
        <v>-10952</v>
      </c>
      <c r="J25" s="31">
        <f t="shared" si="2"/>
        <v>-1813411</v>
      </c>
      <c r="K25" s="31">
        <f t="shared" si="2"/>
        <v>-4512</v>
      </c>
      <c r="L25" s="31">
        <f t="shared" si="2"/>
        <v>-8763</v>
      </c>
      <c r="M25" s="31">
        <f t="shared" si="2"/>
        <v>-8763</v>
      </c>
      <c r="N25" s="31">
        <f t="shared" si="2"/>
        <v>-22038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-1835449</v>
      </c>
      <c r="X25" s="31">
        <f t="shared" si="2"/>
        <v>0</v>
      </c>
      <c r="Y25" s="31">
        <f t="shared" si="2"/>
        <v>-1835449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2900</v>
      </c>
      <c r="D32" s="18"/>
      <c r="E32" s="19">
        <v>99960</v>
      </c>
      <c r="F32" s="20">
        <v>99960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49980</v>
      </c>
      <c r="Y32" s="20">
        <v>-49980</v>
      </c>
      <c r="Z32" s="21">
        <v>-100</v>
      </c>
      <c r="AA32" s="22">
        <v>99960</v>
      </c>
    </row>
    <row r="33" spans="1:27" ht="13.5" x14ac:dyDescent="0.25">
      <c r="A33" s="23" t="s">
        <v>59</v>
      </c>
      <c r="B33" s="17" t="s">
        <v>32</v>
      </c>
      <c r="C33" s="18">
        <v>-5441</v>
      </c>
      <c r="D33" s="18"/>
      <c r="E33" s="19"/>
      <c r="F33" s="20"/>
      <c r="G33" s="20">
        <v>-5441</v>
      </c>
      <c r="H33" s="20"/>
      <c r="I33" s="20"/>
      <c r="J33" s="20">
        <v>-5441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-5441</v>
      </c>
      <c r="X33" s="20"/>
      <c r="Y33" s="20">
        <v>-5441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-2541</v>
      </c>
      <c r="D34" s="29">
        <f>SUM(D29:D33)</f>
        <v>0</v>
      </c>
      <c r="E34" s="30">
        <f t="shared" si="3"/>
        <v>99960</v>
      </c>
      <c r="F34" s="31">
        <f t="shared" si="3"/>
        <v>99960</v>
      </c>
      <c r="G34" s="31">
        <f t="shared" si="3"/>
        <v>-5441</v>
      </c>
      <c r="H34" s="31">
        <f t="shared" si="3"/>
        <v>0</v>
      </c>
      <c r="I34" s="31">
        <f t="shared" si="3"/>
        <v>0</v>
      </c>
      <c r="J34" s="31">
        <f t="shared" si="3"/>
        <v>-5441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-5441</v>
      </c>
      <c r="X34" s="31">
        <f t="shared" si="3"/>
        <v>49980</v>
      </c>
      <c r="Y34" s="31">
        <f t="shared" si="3"/>
        <v>-55421</v>
      </c>
      <c r="Z34" s="32">
        <f>+IF(X34&lt;&gt;0,+(Y34/X34)*100,0)</f>
        <v>-110.88635454181673</v>
      </c>
      <c r="AA34" s="33">
        <f>SUM(AA29:AA33)</f>
        <v>99960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-2541</v>
      </c>
      <c r="D40" s="29">
        <f>+D34+D39</f>
        <v>0</v>
      </c>
      <c r="E40" s="30">
        <f t="shared" si="5"/>
        <v>99960</v>
      </c>
      <c r="F40" s="31">
        <f t="shared" si="5"/>
        <v>99960</v>
      </c>
      <c r="G40" s="31">
        <f t="shared" si="5"/>
        <v>-5441</v>
      </c>
      <c r="H40" s="31">
        <f t="shared" si="5"/>
        <v>0</v>
      </c>
      <c r="I40" s="31">
        <f t="shared" si="5"/>
        <v>0</v>
      </c>
      <c r="J40" s="31">
        <f t="shared" si="5"/>
        <v>-5441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-5441</v>
      </c>
      <c r="X40" s="31">
        <f t="shared" si="5"/>
        <v>49980</v>
      </c>
      <c r="Y40" s="31">
        <f t="shared" si="5"/>
        <v>-55421</v>
      </c>
      <c r="Z40" s="32">
        <f>+IF(X40&lt;&gt;0,+(Y40/X40)*100,0)</f>
        <v>-110.88635454181673</v>
      </c>
      <c r="AA40" s="33">
        <f>+AA34+AA39</f>
        <v>99960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-1787316</v>
      </c>
      <c r="D42" s="43">
        <f>+D25-D40</f>
        <v>0</v>
      </c>
      <c r="E42" s="44">
        <f t="shared" si="6"/>
        <v>-99960</v>
      </c>
      <c r="F42" s="45">
        <f t="shared" si="6"/>
        <v>-99960</v>
      </c>
      <c r="G42" s="45">
        <f t="shared" si="6"/>
        <v>-1787316</v>
      </c>
      <c r="H42" s="45">
        <f t="shared" si="6"/>
        <v>-9702</v>
      </c>
      <c r="I42" s="45">
        <f t="shared" si="6"/>
        <v>-10952</v>
      </c>
      <c r="J42" s="45">
        <f t="shared" si="6"/>
        <v>-1807970</v>
      </c>
      <c r="K42" s="45">
        <f t="shared" si="6"/>
        <v>-4512</v>
      </c>
      <c r="L42" s="45">
        <f t="shared" si="6"/>
        <v>-8763</v>
      </c>
      <c r="M42" s="45">
        <f t="shared" si="6"/>
        <v>-8763</v>
      </c>
      <c r="N42" s="45">
        <f t="shared" si="6"/>
        <v>-22038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-1830008</v>
      </c>
      <c r="X42" s="45">
        <f t="shared" si="6"/>
        <v>-49980</v>
      </c>
      <c r="Y42" s="45">
        <f t="shared" si="6"/>
        <v>-1780028</v>
      </c>
      <c r="Z42" s="46">
        <f>+IF(X42&lt;&gt;0,+(Y42/X42)*100,0)</f>
        <v>3561.4805922368946</v>
      </c>
      <c r="AA42" s="47">
        <f>+AA25-AA40</f>
        <v>-99960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-99960</v>
      </c>
      <c r="F45" s="20">
        <v>-99960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-49980</v>
      </c>
      <c r="Y45" s="20">
        <v>49980</v>
      </c>
      <c r="Z45" s="48">
        <v>-100</v>
      </c>
      <c r="AA45" s="22">
        <v>-99960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-99960</v>
      </c>
      <c r="F48" s="53">
        <f t="shared" si="7"/>
        <v>-99960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-49980</v>
      </c>
      <c r="Y48" s="53">
        <f t="shared" si="7"/>
        <v>49980</v>
      </c>
      <c r="Z48" s="54">
        <f>+IF(X48&lt;&gt;0,+(Y48/X48)*100,0)</f>
        <v>-100</v>
      </c>
      <c r="AA48" s="55">
        <f>SUM(AA45:AA47)</f>
        <v>-99960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-921776042</v>
      </c>
      <c r="D6" s="18"/>
      <c r="E6" s="19">
        <v>170822798</v>
      </c>
      <c r="F6" s="20">
        <v>170822798</v>
      </c>
      <c r="G6" s="20">
        <v>-953245403</v>
      </c>
      <c r="H6" s="20">
        <v>-38715192</v>
      </c>
      <c r="I6" s="20">
        <v>-21109358</v>
      </c>
      <c r="J6" s="20">
        <v>-1013069953</v>
      </c>
      <c r="K6" s="20">
        <v>-54724560</v>
      </c>
      <c r="L6" s="20">
        <v>-32334551</v>
      </c>
      <c r="M6" s="20">
        <v>-21362688</v>
      </c>
      <c r="N6" s="20">
        <v>-108421799</v>
      </c>
      <c r="O6" s="20"/>
      <c r="P6" s="20"/>
      <c r="Q6" s="20"/>
      <c r="R6" s="20"/>
      <c r="S6" s="20"/>
      <c r="T6" s="20"/>
      <c r="U6" s="20"/>
      <c r="V6" s="20"/>
      <c r="W6" s="20">
        <v>-1121491752</v>
      </c>
      <c r="X6" s="20">
        <v>169119191</v>
      </c>
      <c r="Y6" s="20">
        <v>-1290610943</v>
      </c>
      <c r="Z6" s="21">
        <v>-763.13689497249311</v>
      </c>
      <c r="AA6" s="22">
        <v>170822798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247292500</v>
      </c>
      <c r="F8" s="20">
        <v>247292500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97826223</v>
      </c>
      <c r="Y8" s="20">
        <v>-97826223</v>
      </c>
      <c r="Z8" s="21">
        <v>-100</v>
      </c>
      <c r="AA8" s="22">
        <v>247292500</v>
      </c>
    </row>
    <row r="9" spans="1:27" ht="13.5" x14ac:dyDescent="0.25">
      <c r="A9" s="23" t="s">
        <v>37</v>
      </c>
      <c r="B9" s="17" t="s">
        <v>32</v>
      </c>
      <c r="C9" s="18">
        <v>138057583</v>
      </c>
      <c r="D9" s="18"/>
      <c r="E9" s="19"/>
      <c r="F9" s="20"/>
      <c r="G9" s="20">
        <v>134171921</v>
      </c>
      <c r="H9" s="20">
        <v>12101402</v>
      </c>
      <c r="I9" s="20">
        <v>3422429</v>
      </c>
      <c r="J9" s="20">
        <v>149695752</v>
      </c>
      <c r="K9" s="20">
        <v>6270241</v>
      </c>
      <c r="L9" s="20">
        <v>4287426</v>
      </c>
      <c r="M9" s="20">
        <v>6818083</v>
      </c>
      <c r="N9" s="20">
        <v>17375750</v>
      </c>
      <c r="O9" s="20"/>
      <c r="P9" s="20"/>
      <c r="Q9" s="20"/>
      <c r="R9" s="20"/>
      <c r="S9" s="20"/>
      <c r="T9" s="20"/>
      <c r="U9" s="20"/>
      <c r="V9" s="20"/>
      <c r="W9" s="20">
        <v>167071502</v>
      </c>
      <c r="X9" s="20"/>
      <c r="Y9" s="20">
        <v>167071502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-33458086</v>
      </c>
      <c r="D11" s="18"/>
      <c r="E11" s="19">
        <v>-5000000</v>
      </c>
      <c r="F11" s="20">
        <v>-5000000</v>
      </c>
      <c r="G11" s="20">
        <v>-33458087</v>
      </c>
      <c r="H11" s="20">
        <v>-243638</v>
      </c>
      <c r="I11" s="20">
        <v>-235594</v>
      </c>
      <c r="J11" s="20">
        <v>-33937319</v>
      </c>
      <c r="K11" s="20">
        <v>-1536268</v>
      </c>
      <c r="L11" s="20">
        <v>-553045</v>
      </c>
      <c r="M11" s="20">
        <v>-35415</v>
      </c>
      <c r="N11" s="20">
        <v>-2124728</v>
      </c>
      <c r="O11" s="20"/>
      <c r="P11" s="20"/>
      <c r="Q11" s="20"/>
      <c r="R11" s="20"/>
      <c r="S11" s="20"/>
      <c r="T11" s="20"/>
      <c r="U11" s="20"/>
      <c r="V11" s="20"/>
      <c r="W11" s="20">
        <v>-36062047</v>
      </c>
      <c r="X11" s="20">
        <v>-5000000</v>
      </c>
      <c r="Y11" s="20">
        <v>-31062047</v>
      </c>
      <c r="Z11" s="21">
        <v>621.24094000000002</v>
      </c>
      <c r="AA11" s="22">
        <v>-5000000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-817176545</v>
      </c>
      <c r="D12" s="29">
        <f>SUM(D6:D11)</f>
        <v>0</v>
      </c>
      <c r="E12" s="30">
        <f t="shared" si="0"/>
        <v>413115298</v>
      </c>
      <c r="F12" s="31">
        <f t="shared" si="0"/>
        <v>413115298</v>
      </c>
      <c r="G12" s="31">
        <f t="shared" si="0"/>
        <v>-852531569</v>
      </c>
      <c r="H12" s="31">
        <f t="shared" si="0"/>
        <v>-26857428</v>
      </c>
      <c r="I12" s="31">
        <f t="shared" si="0"/>
        <v>-17922523</v>
      </c>
      <c r="J12" s="31">
        <f t="shared" si="0"/>
        <v>-897311520</v>
      </c>
      <c r="K12" s="31">
        <f t="shared" si="0"/>
        <v>-49990587</v>
      </c>
      <c r="L12" s="31">
        <f t="shared" si="0"/>
        <v>-28600170</v>
      </c>
      <c r="M12" s="31">
        <f t="shared" si="0"/>
        <v>-14580020</v>
      </c>
      <c r="N12" s="31">
        <f t="shared" si="0"/>
        <v>-93170777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-990482297</v>
      </c>
      <c r="X12" s="31">
        <f t="shared" si="0"/>
        <v>261945414</v>
      </c>
      <c r="Y12" s="31">
        <f t="shared" si="0"/>
        <v>-1252427711</v>
      </c>
      <c r="Z12" s="32">
        <f>+IF(X12&lt;&gt;0,+(Y12/X12)*100,0)</f>
        <v>-478.12545823001125</v>
      </c>
      <c r="AA12" s="33">
        <f>SUM(AA6:AA11)</f>
        <v>413115298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622881183</v>
      </c>
      <c r="D19" s="18"/>
      <c r="E19" s="19">
        <v>181070082</v>
      </c>
      <c r="F19" s="20">
        <v>181070082</v>
      </c>
      <c r="G19" s="20">
        <v>590483085</v>
      </c>
      <c r="H19" s="20">
        <v>77054447</v>
      </c>
      <c r="I19" s="20">
        <v>4697271</v>
      </c>
      <c r="J19" s="20">
        <v>672234803</v>
      </c>
      <c r="K19" s="20">
        <v>13978278</v>
      </c>
      <c r="L19" s="20">
        <v>11143261</v>
      </c>
      <c r="M19" s="20">
        <v>14223012</v>
      </c>
      <c r="N19" s="20">
        <v>39344551</v>
      </c>
      <c r="O19" s="20"/>
      <c r="P19" s="20"/>
      <c r="Q19" s="20"/>
      <c r="R19" s="20"/>
      <c r="S19" s="20"/>
      <c r="T19" s="20"/>
      <c r="U19" s="20"/>
      <c r="V19" s="20"/>
      <c r="W19" s="20">
        <v>711579354</v>
      </c>
      <c r="X19" s="20">
        <v>116217181</v>
      </c>
      <c r="Y19" s="20">
        <v>595362173</v>
      </c>
      <c r="Z19" s="21">
        <v>512.28412862638618</v>
      </c>
      <c r="AA19" s="22">
        <v>181070082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622881183</v>
      </c>
      <c r="D24" s="29">
        <f>SUM(D15:D23)</f>
        <v>0</v>
      </c>
      <c r="E24" s="36">
        <f t="shared" si="1"/>
        <v>181070082</v>
      </c>
      <c r="F24" s="37">
        <f t="shared" si="1"/>
        <v>181070082</v>
      </c>
      <c r="G24" s="37">
        <f t="shared" si="1"/>
        <v>590483085</v>
      </c>
      <c r="H24" s="37">
        <f t="shared" si="1"/>
        <v>77054447</v>
      </c>
      <c r="I24" s="37">
        <f t="shared" si="1"/>
        <v>4697271</v>
      </c>
      <c r="J24" s="37">
        <f t="shared" si="1"/>
        <v>672234803</v>
      </c>
      <c r="K24" s="37">
        <f t="shared" si="1"/>
        <v>13978278</v>
      </c>
      <c r="L24" s="37">
        <f t="shared" si="1"/>
        <v>11143261</v>
      </c>
      <c r="M24" s="37">
        <f t="shared" si="1"/>
        <v>14223012</v>
      </c>
      <c r="N24" s="37">
        <f t="shared" si="1"/>
        <v>39344551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711579354</v>
      </c>
      <c r="X24" s="37">
        <f t="shared" si="1"/>
        <v>116217181</v>
      </c>
      <c r="Y24" s="37">
        <f t="shared" si="1"/>
        <v>595362173</v>
      </c>
      <c r="Z24" s="38">
        <f>+IF(X24&lt;&gt;0,+(Y24/X24)*100,0)</f>
        <v>512.28412862638618</v>
      </c>
      <c r="AA24" s="39">
        <f>SUM(AA15:AA23)</f>
        <v>181070082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-194295362</v>
      </c>
      <c r="D25" s="29">
        <f>+D12+D24</f>
        <v>0</v>
      </c>
      <c r="E25" s="30">
        <f t="shared" si="2"/>
        <v>594185380</v>
      </c>
      <c r="F25" s="31">
        <f t="shared" si="2"/>
        <v>594185380</v>
      </c>
      <c r="G25" s="31">
        <f t="shared" si="2"/>
        <v>-262048484</v>
      </c>
      <c r="H25" s="31">
        <f t="shared" si="2"/>
        <v>50197019</v>
      </c>
      <c r="I25" s="31">
        <f t="shared" si="2"/>
        <v>-13225252</v>
      </c>
      <c r="J25" s="31">
        <f t="shared" si="2"/>
        <v>-225076717</v>
      </c>
      <c r="K25" s="31">
        <f t="shared" si="2"/>
        <v>-36012309</v>
      </c>
      <c r="L25" s="31">
        <f t="shared" si="2"/>
        <v>-17456909</v>
      </c>
      <c r="M25" s="31">
        <f t="shared" si="2"/>
        <v>-357008</v>
      </c>
      <c r="N25" s="31">
        <f t="shared" si="2"/>
        <v>-53826226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-278902943</v>
      </c>
      <c r="X25" s="31">
        <f t="shared" si="2"/>
        <v>378162595</v>
      </c>
      <c r="Y25" s="31">
        <f t="shared" si="2"/>
        <v>-657065538</v>
      </c>
      <c r="Z25" s="32">
        <f>+IF(X25&lt;&gt;0,+(Y25/X25)*100,0)</f>
        <v>-173.75212321038785</v>
      </c>
      <c r="AA25" s="33">
        <f>+AA12+AA24</f>
        <v>594185380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-44029431</v>
      </c>
      <c r="D32" s="18"/>
      <c r="E32" s="19">
        <v>37430400</v>
      </c>
      <c r="F32" s="20">
        <v>37430400</v>
      </c>
      <c r="G32" s="20">
        <v>-77341286</v>
      </c>
      <c r="H32" s="20">
        <v>26061213</v>
      </c>
      <c r="I32" s="20">
        <v>5334148</v>
      </c>
      <c r="J32" s="20">
        <v>-45945925</v>
      </c>
      <c r="K32" s="20">
        <v>-26802928</v>
      </c>
      <c r="L32" s="20">
        <v>-4263731</v>
      </c>
      <c r="M32" s="20">
        <v>27291557</v>
      </c>
      <c r="N32" s="20">
        <v>-3775102</v>
      </c>
      <c r="O32" s="20"/>
      <c r="P32" s="20"/>
      <c r="Q32" s="20"/>
      <c r="R32" s="20"/>
      <c r="S32" s="20"/>
      <c r="T32" s="20"/>
      <c r="U32" s="20"/>
      <c r="V32" s="20"/>
      <c r="W32" s="20">
        <v>-49721027</v>
      </c>
      <c r="X32" s="20">
        <v>17749578</v>
      </c>
      <c r="Y32" s="20">
        <v>-67470605</v>
      </c>
      <c r="Z32" s="21">
        <v>-380.12512184796731</v>
      </c>
      <c r="AA32" s="22">
        <v>37430400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-44029431</v>
      </c>
      <c r="D34" s="29">
        <f>SUM(D29:D33)</f>
        <v>0</v>
      </c>
      <c r="E34" s="30">
        <f t="shared" si="3"/>
        <v>37430400</v>
      </c>
      <c r="F34" s="31">
        <f t="shared" si="3"/>
        <v>37430400</v>
      </c>
      <c r="G34" s="31">
        <f t="shared" si="3"/>
        <v>-77341286</v>
      </c>
      <c r="H34" s="31">
        <f t="shared" si="3"/>
        <v>26061213</v>
      </c>
      <c r="I34" s="31">
        <f t="shared" si="3"/>
        <v>5334148</v>
      </c>
      <c r="J34" s="31">
        <f t="shared" si="3"/>
        <v>-45945925</v>
      </c>
      <c r="K34" s="31">
        <f t="shared" si="3"/>
        <v>-26802928</v>
      </c>
      <c r="L34" s="31">
        <f t="shared" si="3"/>
        <v>-4263731</v>
      </c>
      <c r="M34" s="31">
        <f t="shared" si="3"/>
        <v>27291557</v>
      </c>
      <c r="N34" s="31">
        <f t="shared" si="3"/>
        <v>-3775102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-49721027</v>
      </c>
      <c r="X34" s="31">
        <f t="shared" si="3"/>
        <v>17749578</v>
      </c>
      <c r="Y34" s="31">
        <f t="shared" si="3"/>
        <v>-67470605</v>
      </c>
      <c r="Z34" s="32">
        <f>+IF(X34&lt;&gt;0,+(Y34/X34)*100,0)</f>
        <v>-380.12512184796731</v>
      </c>
      <c r="AA34" s="33">
        <f>SUM(AA29:AA33)</f>
        <v>37430400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-44029431</v>
      </c>
      <c r="D40" s="29">
        <f>+D34+D39</f>
        <v>0</v>
      </c>
      <c r="E40" s="30">
        <f t="shared" si="5"/>
        <v>37430400</v>
      </c>
      <c r="F40" s="31">
        <f t="shared" si="5"/>
        <v>37430400</v>
      </c>
      <c r="G40" s="31">
        <f t="shared" si="5"/>
        <v>-77341286</v>
      </c>
      <c r="H40" s="31">
        <f t="shared" si="5"/>
        <v>26061213</v>
      </c>
      <c r="I40" s="31">
        <f t="shared" si="5"/>
        <v>5334148</v>
      </c>
      <c r="J40" s="31">
        <f t="shared" si="5"/>
        <v>-45945925</v>
      </c>
      <c r="K40" s="31">
        <f t="shared" si="5"/>
        <v>-26802928</v>
      </c>
      <c r="L40" s="31">
        <f t="shared" si="5"/>
        <v>-4263731</v>
      </c>
      <c r="M40" s="31">
        <f t="shared" si="5"/>
        <v>27291557</v>
      </c>
      <c r="N40" s="31">
        <f t="shared" si="5"/>
        <v>-3775102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-49721027</v>
      </c>
      <c r="X40" s="31">
        <f t="shared" si="5"/>
        <v>17749578</v>
      </c>
      <c r="Y40" s="31">
        <f t="shared" si="5"/>
        <v>-67470605</v>
      </c>
      <c r="Z40" s="32">
        <f>+IF(X40&lt;&gt;0,+(Y40/X40)*100,0)</f>
        <v>-380.12512184796731</v>
      </c>
      <c r="AA40" s="33">
        <f>+AA34+AA39</f>
        <v>37430400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-150265931</v>
      </c>
      <c r="D42" s="43">
        <f>+D25-D40</f>
        <v>0</v>
      </c>
      <c r="E42" s="44">
        <f t="shared" si="6"/>
        <v>556754980</v>
      </c>
      <c r="F42" s="45">
        <f t="shared" si="6"/>
        <v>556754980</v>
      </c>
      <c r="G42" s="45">
        <f t="shared" si="6"/>
        <v>-184707198</v>
      </c>
      <c r="H42" s="45">
        <f t="shared" si="6"/>
        <v>24135806</v>
      </c>
      <c r="I42" s="45">
        <f t="shared" si="6"/>
        <v>-18559400</v>
      </c>
      <c r="J42" s="45">
        <f t="shared" si="6"/>
        <v>-179130792</v>
      </c>
      <c r="K42" s="45">
        <f t="shared" si="6"/>
        <v>-9209381</v>
      </c>
      <c r="L42" s="45">
        <f t="shared" si="6"/>
        <v>-13193178</v>
      </c>
      <c r="M42" s="45">
        <f t="shared" si="6"/>
        <v>-27648565</v>
      </c>
      <c r="N42" s="45">
        <f t="shared" si="6"/>
        <v>-50051124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-229181916</v>
      </c>
      <c r="X42" s="45">
        <f t="shared" si="6"/>
        <v>360413017</v>
      </c>
      <c r="Y42" s="45">
        <f t="shared" si="6"/>
        <v>-589594933</v>
      </c>
      <c r="Z42" s="46">
        <f>+IF(X42&lt;&gt;0,+(Y42/X42)*100,0)</f>
        <v>-163.58868997231585</v>
      </c>
      <c r="AA42" s="47">
        <f>+AA25-AA40</f>
        <v>556754980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554776778</v>
      </c>
      <c r="F45" s="20">
        <v>554776778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358434820</v>
      </c>
      <c r="Y45" s="20">
        <v>-358434820</v>
      </c>
      <c r="Z45" s="48">
        <v>-100</v>
      </c>
      <c r="AA45" s="22">
        <v>554776778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554776778</v>
      </c>
      <c r="F48" s="53">
        <f t="shared" si="7"/>
        <v>554776778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358434820</v>
      </c>
      <c r="Y48" s="53">
        <f t="shared" si="7"/>
        <v>-358434820</v>
      </c>
      <c r="Z48" s="54">
        <f>+IF(X48&lt;&gt;0,+(Y48/X48)*100,0)</f>
        <v>-100</v>
      </c>
      <c r="AA48" s="55">
        <f>SUM(AA45:AA47)</f>
        <v>554776778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4853353</v>
      </c>
      <c r="H8" s="20">
        <v>52455106</v>
      </c>
      <c r="I8" s="20">
        <v>-55186615</v>
      </c>
      <c r="J8" s="20">
        <v>2121844</v>
      </c>
      <c r="K8" s="20">
        <v>322639</v>
      </c>
      <c r="L8" s="20">
        <v>-2044047</v>
      </c>
      <c r="M8" s="20">
        <v>353759</v>
      </c>
      <c r="N8" s="20">
        <v>-1367649</v>
      </c>
      <c r="O8" s="20"/>
      <c r="P8" s="20"/>
      <c r="Q8" s="20"/>
      <c r="R8" s="20"/>
      <c r="S8" s="20"/>
      <c r="T8" s="20"/>
      <c r="U8" s="20"/>
      <c r="V8" s="20"/>
      <c r="W8" s="20">
        <v>754195</v>
      </c>
      <c r="X8" s="20"/>
      <c r="Y8" s="20">
        <v>754195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4853353</v>
      </c>
      <c r="H12" s="31">
        <f t="shared" si="0"/>
        <v>52455106</v>
      </c>
      <c r="I12" s="31">
        <f t="shared" si="0"/>
        <v>-55186615</v>
      </c>
      <c r="J12" s="31">
        <f t="shared" si="0"/>
        <v>2121844</v>
      </c>
      <c r="K12" s="31">
        <f t="shared" si="0"/>
        <v>322639</v>
      </c>
      <c r="L12" s="31">
        <f t="shared" si="0"/>
        <v>-2044047</v>
      </c>
      <c r="M12" s="31">
        <f t="shared" si="0"/>
        <v>353759</v>
      </c>
      <c r="N12" s="31">
        <f t="shared" si="0"/>
        <v>-1367649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754195</v>
      </c>
      <c r="X12" s="31">
        <f t="shared" si="0"/>
        <v>0</v>
      </c>
      <c r="Y12" s="31">
        <f t="shared" si="0"/>
        <v>754195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4853353</v>
      </c>
      <c r="H25" s="31">
        <f t="shared" si="2"/>
        <v>52455106</v>
      </c>
      <c r="I25" s="31">
        <f t="shared" si="2"/>
        <v>-55186615</v>
      </c>
      <c r="J25" s="31">
        <f t="shared" si="2"/>
        <v>2121844</v>
      </c>
      <c r="K25" s="31">
        <f t="shared" si="2"/>
        <v>322639</v>
      </c>
      <c r="L25" s="31">
        <f t="shared" si="2"/>
        <v>-2044047</v>
      </c>
      <c r="M25" s="31">
        <f t="shared" si="2"/>
        <v>353759</v>
      </c>
      <c r="N25" s="31">
        <f t="shared" si="2"/>
        <v>-1367649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754195</v>
      </c>
      <c r="X25" s="31">
        <f t="shared" si="2"/>
        <v>0</v>
      </c>
      <c r="Y25" s="31">
        <f t="shared" si="2"/>
        <v>754195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722328</v>
      </c>
      <c r="D32" s="18"/>
      <c r="E32" s="19"/>
      <c r="F32" s="20"/>
      <c r="G32" s="20">
        <v>1315311</v>
      </c>
      <c r="H32" s="20">
        <v>6875010</v>
      </c>
      <c r="I32" s="20">
        <v>-7196279</v>
      </c>
      <c r="J32" s="20">
        <v>994042</v>
      </c>
      <c r="K32" s="20">
        <v>37353</v>
      </c>
      <c r="L32" s="20">
        <v>-270250</v>
      </c>
      <c r="M32" s="20">
        <v>42086</v>
      </c>
      <c r="N32" s="20">
        <v>-190811</v>
      </c>
      <c r="O32" s="20"/>
      <c r="P32" s="20"/>
      <c r="Q32" s="20"/>
      <c r="R32" s="20"/>
      <c r="S32" s="20"/>
      <c r="T32" s="20"/>
      <c r="U32" s="20"/>
      <c r="V32" s="20"/>
      <c r="W32" s="20">
        <v>803231</v>
      </c>
      <c r="X32" s="20"/>
      <c r="Y32" s="20">
        <v>803231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722328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1315311</v>
      </c>
      <c r="H34" s="31">
        <f t="shared" si="3"/>
        <v>6875010</v>
      </c>
      <c r="I34" s="31">
        <f t="shared" si="3"/>
        <v>-7196279</v>
      </c>
      <c r="J34" s="31">
        <f t="shared" si="3"/>
        <v>994042</v>
      </c>
      <c r="K34" s="31">
        <f t="shared" si="3"/>
        <v>37353</v>
      </c>
      <c r="L34" s="31">
        <f t="shared" si="3"/>
        <v>-270250</v>
      </c>
      <c r="M34" s="31">
        <f t="shared" si="3"/>
        <v>42086</v>
      </c>
      <c r="N34" s="31">
        <f t="shared" si="3"/>
        <v>-190811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803231</v>
      </c>
      <c r="X34" s="31">
        <f t="shared" si="3"/>
        <v>0</v>
      </c>
      <c r="Y34" s="31">
        <f t="shared" si="3"/>
        <v>803231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722328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1315311</v>
      </c>
      <c r="H40" s="31">
        <f t="shared" si="5"/>
        <v>6875010</v>
      </c>
      <c r="I40" s="31">
        <f t="shared" si="5"/>
        <v>-7196279</v>
      </c>
      <c r="J40" s="31">
        <f t="shared" si="5"/>
        <v>994042</v>
      </c>
      <c r="K40" s="31">
        <f t="shared" si="5"/>
        <v>37353</v>
      </c>
      <c r="L40" s="31">
        <f t="shared" si="5"/>
        <v>-270250</v>
      </c>
      <c r="M40" s="31">
        <f t="shared" si="5"/>
        <v>42086</v>
      </c>
      <c r="N40" s="31">
        <f t="shared" si="5"/>
        <v>-190811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803231</v>
      </c>
      <c r="X40" s="31">
        <f t="shared" si="5"/>
        <v>0</v>
      </c>
      <c r="Y40" s="31">
        <f t="shared" si="5"/>
        <v>803231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-722328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3538042</v>
      </c>
      <c r="H42" s="45">
        <f t="shared" si="6"/>
        <v>45580096</v>
      </c>
      <c r="I42" s="45">
        <f t="shared" si="6"/>
        <v>-47990336</v>
      </c>
      <c r="J42" s="45">
        <f t="shared" si="6"/>
        <v>1127802</v>
      </c>
      <c r="K42" s="45">
        <f t="shared" si="6"/>
        <v>285286</v>
      </c>
      <c r="L42" s="45">
        <f t="shared" si="6"/>
        <v>-1773797</v>
      </c>
      <c r="M42" s="45">
        <f t="shared" si="6"/>
        <v>311673</v>
      </c>
      <c r="N42" s="45">
        <f t="shared" si="6"/>
        <v>-1176838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-49036</v>
      </c>
      <c r="X42" s="45">
        <f t="shared" si="6"/>
        <v>0</v>
      </c>
      <c r="Y42" s="45">
        <f t="shared" si="6"/>
        <v>-49036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3974559</v>
      </c>
      <c r="D45" s="18"/>
      <c r="E45" s="19"/>
      <c r="F45" s="20"/>
      <c r="G45" s="20">
        <v>4907347</v>
      </c>
      <c r="H45" s="20">
        <v>-4666799</v>
      </c>
      <c r="I45" s="20">
        <v>-47939372</v>
      </c>
      <c r="J45" s="20">
        <v>-47698824</v>
      </c>
      <c r="K45" s="20">
        <v>364122</v>
      </c>
      <c r="L45" s="20"/>
      <c r="M45" s="20">
        <v>369179</v>
      </c>
      <c r="N45" s="20">
        <v>733301</v>
      </c>
      <c r="O45" s="20"/>
      <c r="P45" s="20"/>
      <c r="Q45" s="20"/>
      <c r="R45" s="20"/>
      <c r="S45" s="20"/>
      <c r="T45" s="20"/>
      <c r="U45" s="20"/>
      <c r="V45" s="20"/>
      <c r="W45" s="20">
        <v>-46965523</v>
      </c>
      <c r="X45" s="20"/>
      <c r="Y45" s="20">
        <v>-46965523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3974559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4907347</v>
      </c>
      <c r="H48" s="53">
        <f t="shared" si="7"/>
        <v>-4666799</v>
      </c>
      <c r="I48" s="53">
        <f t="shared" si="7"/>
        <v>-47939372</v>
      </c>
      <c r="J48" s="53">
        <f t="shared" si="7"/>
        <v>-47698824</v>
      </c>
      <c r="K48" s="53">
        <f t="shared" si="7"/>
        <v>364122</v>
      </c>
      <c r="L48" s="53">
        <f t="shared" si="7"/>
        <v>0</v>
      </c>
      <c r="M48" s="53">
        <f t="shared" si="7"/>
        <v>369179</v>
      </c>
      <c r="N48" s="53">
        <f t="shared" si="7"/>
        <v>733301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-46965523</v>
      </c>
      <c r="X48" s="53">
        <f t="shared" si="7"/>
        <v>0</v>
      </c>
      <c r="Y48" s="53">
        <f t="shared" si="7"/>
        <v>-46965523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-7683709</v>
      </c>
      <c r="D8" s="18"/>
      <c r="E8" s="19">
        <v>-11368351</v>
      </c>
      <c r="F8" s="20">
        <v>-11368351</v>
      </c>
      <c r="G8" s="20">
        <v>-7584502</v>
      </c>
      <c r="H8" s="20">
        <v>94831</v>
      </c>
      <c r="I8" s="20">
        <v>42016</v>
      </c>
      <c r="J8" s="20">
        <v>-7447655</v>
      </c>
      <c r="K8" s="20">
        <v>177243</v>
      </c>
      <c r="L8" s="20">
        <v>125987</v>
      </c>
      <c r="M8" s="20">
        <v>120637</v>
      </c>
      <c r="N8" s="20">
        <v>423867</v>
      </c>
      <c r="O8" s="20"/>
      <c r="P8" s="20"/>
      <c r="Q8" s="20"/>
      <c r="R8" s="20"/>
      <c r="S8" s="20"/>
      <c r="T8" s="20"/>
      <c r="U8" s="20"/>
      <c r="V8" s="20"/>
      <c r="W8" s="20">
        <v>-7023788</v>
      </c>
      <c r="X8" s="20">
        <v>-5684154</v>
      </c>
      <c r="Y8" s="20">
        <v>-1339634</v>
      </c>
      <c r="Z8" s="21">
        <v>23.567869554554644</v>
      </c>
      <c r="AA8" s="22">
        <v>-11368351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-7683709</v>
      </c>
      <c r="D12" s="29">
        <f>SUM(D6:D11)</f>
        <v>0</v>
      </c>
      <c r="E12" s="30">
        <f t="shared" si="0"/>
        <v>-11368351</v>
      </c>
      <c r="F12" s="31">
        <f t="shared" si="0"/>
        <v>-11368351</v>
      </c>
      <c r="G12" s="31">
        <f t="shared" si="0"/>
        <v>-7584502</v>
      </c>
      <c r="H12" s="31">
        <f t="shared" si="0"/>
        <v>94831</v>
      </c>
      <c r="I12" s="31">
        <f t="shared" si="0"/>
        <v>42016</v>
      </c>
      <c r="J12" s="31">
        <f t="shared" si="0"/>
        <v>-7447655</v>
      </c>
      <c r="K12" s="31">
        <f t="shared" si="0"/>
        <v>177243</v>
      </c>
      <c r="L12" s="31">
        <f t="shared" si="0"/>
        <v>125987</v>
      </c>
      <c r="M12" s="31">
        <f t="shared" si="0"/>
        <v>120637</v>
      </c>
      <c r="N12" s="31">
        <f t="shared" si="0"/>
        <v>423867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-7023788</v>
      </c>
      <c r="X12" s="31">
        <f t="shared" si="0"/>
        <v>-5684154</v>
      </c>
      <c r="Y12" s="31">
        <f t="shared" si="0"/>
        <v>-1339634</v>
      </c>
      <c r="Z12" s="32">
        <f>+IF(X12&lt;&gt;0,+(Y12/X12)*100,0)</f>
        <v>23.567869554554644</v>
      </c>
      <c r="AA12" s="33">
        <f>SUM(AA6:AA11)</f>
        <v>-11368351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145187</v>
      </c>
      <c r="D19" s="18"/>
      <c r="E19" s="19">
        <v>197087</v>
      </c>
      <c r="F19" s="20">
        <v>197087</v>
      </c>
      <c r="G19" s="20">
        <v>144129</v>
      </c>
      <c r="H19" s="20">
        <v>1058</v>
      </c>
      <c r="I19" s="20"/>
      <c r="J19" s="20">
        <v>145187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145187</v>
      </c>
      <c r="X19" s="20">
        <v>98562</v>
      </c>
      <c r="Y19" s="20">
        <v>46625</v>
      </c>
      <c r="Z19" s="21">
        <v>47.305249487632153</v>
      </c>
      <c r="AA19" s="22">
        <v>197087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145187</v>
      </c>
      <c r="D24" s="29">
        <f>SUM(D15:D23)</f>
        <v>0</v>
      </c>
      <c r="E24" s="36">
        <f t="shared" si="1"/>
        <v>197087</v>
      </c>
      <c r="F24" s="37">
        <f t="shared" si="1"/>
        <v>197087</v>
      </c>
      <c r="G24" s="37">
        <f t="shared" si="1"/>
        <v>144129</v>
      </c>
      <c r="H24" s="37">
        <f t="shared" si="1"/>
        <v>1058</v>
      </c>
      <c r="I24" s="37">
        <f t="shared" si="1"/>
        <v>0</v>
      </c>
      <c r="J24" s="37">
        <f t="shared" si="1"/>
        <v>145187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145187</v>
      </c>
      <c r="X24" s="37">
        <f t="shared" si="1"/>
        <v>98562</v>
      </c>
      <c r="Y24" s="37">
        <f t="shared" si="1"/>
        <v>46625</v>
      </c>
      <c r="Z24" s="38">
        <f>+IF(X24&lt;&gt;0,+(Y24/X24)*100,0)</f>
        <v>47.305249487632153</v>
      </c>
      <c r="AA24" s="39">
        <f>SUM(AA15:AA23)</f>
        <v>197087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-7538522</v>
      </c>
      <c r="D25" s="29">
        <f>+D12+D24</f>
        <v>0</v>
      </c>
      <c r="E25" s="30">
        <f t="shared" si="2"/>
        <v>-11171264</v>
      </c>
      <c r="F25" s="31">
        <f t="shared" si="2"/>
        <v>-11171264</v>
      </c>
      <c r="G25" s="31">
        <f t="shared" si="2"/>
        <v>-7440373</v>
      </c>
      <c r="H25" s="31">
        <f t="shared" si="2"/>
        <v>95889</v>
      </c>
      <c r="I25" s="31">
        <f t="shared" si="2"/>
        <v>42016</v>
      </c>
      <c r="J25" s="31">
        <f t="shared" si="2"/>
        <v>-7302468</v>
      </c>
      <c r="K25" s="31">
        <f t="shared" si="2"/>
        <v>177243</v>
      </c>
      <c r="L25" s="31">
        <f t="shared" si="2"/>
        <v>125987</v>
      </c>
      <c r="M25" s="31">
        <f t="shared" si="2"/>
        <v>120637</v>
      </c>
      <c r="N25" s="31">
        <f t="shared" si="2"/>
        <v>423867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-6878601</v>
      </c>
      <c r="X25" s="31">
        <f t="shared" si="2"/>
        <v>-5585592</v>
      </c>
      <c r="Y25" s="31">
        <f t="shared" si="2"/>
        <v>-1293009</v>
      </c>
      <c r="Z25" s="32">
        <f>+IF(X25&lt;&gt;0,+(Y25/X25)*100,0)</f>
        <v>23.149005512754957</v>
      </c>
      <c r="AA25" s="33">
        <f>+AA12+AA24</f>
        <v>-11171264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755352</v>
      </c>
      <c r="D32" s="18"/>
      <c r="E32" s="19">
        <v>731109</v>
      </c>
      <c r="F32" s="20">
        <v>731109</v>
      </c>
      <c r="G32" s="20">
        <v>665104</v>
      </c>
      <c r="H32" s="20">
        <v>113221</v>
      </c>
      <c r="I32" s="20">
        <v>3663</v>
      </c>
      <c r="J32" s="20">
        <v>781988</v>
      </c>
      <c r="K32" s="20">
        <v>21081</v>
      </c>
      <c r="L32" s="20">
        <v>14908</v>
      </c>
      <c r="M32" s="20">
        <v>13703</v>
      </c>
      <c r="N32" s="20">
        <v>49692</v>
      </c>
      <c r="O32" s="20"/>
      <c r="P32" s="20"/>
      <c r="Q32" s="20"/>
      <c r="R32" s="20"/>
      <c r="S32" s="20"/>
      <c r="T32" s="20"/>
      <c r="U32" s="20"/>
      <c r="V32" s="20"/>
      <c r="W32" s="20">
        <v>831680</v>
      </c>
      <c r="X32" s="20">
        <v>365550</v>
      </c>
      <c r="Y32" s="20">
        <v>466130</v>
      </c>
      <c r="Z32" s="21">
        <v>127.51470387087949</v>
      </c>
      <c r="AA32" s="22">
        <v>731109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755352</v>
      </c>
      <c r="D34" s="29">
        <f>SUM(D29:D33)</f>
        <v>0</v>
      </c>
      <c r="E34" s="30">
        <f t="shared" si="3"/>
        <v>731109</v>
      </c>
      <c r="F34" s="31">
        <f t="shared" si="3"/>
        <v>731109</v>
      </c>
      <c r="G34" s="31">
        <f t="shared" si="3"/>
        <v>665104</v>
      </c>
      <c r="H34" s="31">
        <f t="shared" si="3"/>
        <v>113221</v>
      </c>
      <c r="I34" s="31">
        <f t="shared" si="3"/>
        <v>3663</v>
      </c>
      <c r="J34" s="31">
        <f t="shared" si="3"/>
        <v>781988</v>
      </c>
      <c r="K34" s="31">
        <f t="shared" si="3"/>
        <v>21081</v>
      </c>
      <c r="L34" s="31">
        <f t="shared" si="3"/>
        <v>14908</v>
      </c>
      <c r="M34" s="31">
        <f t="shared" si="3"/>
        <v>13703</v>
      </c>
      <c r="N34" s="31">
        <f t="shared" si="3"/>
        <v>49692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831680</v>
      </c>
      <c r="X34" s="31">
        <f t="shared" si="3"/>
        <v>365550</v>
      </c>
      <c r="Y34" s="31">
        <f t="shared" si="3"/>
        <v>466130</v>
      </c>
      <c r="Z34" s="32">
        <f>+IF(X34&lt;&gt;0,+(Y34/X34)*100,0)</f>
        <v>127.51470387087949</v>
      </c>
      <c r="AA34" s="33">
        <f>SUM(AA29:AA33)</f>
        <v>731109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755352</v>
      </c>
      <c r="D40" s="29">
        <f>+D34+D39</f>
        <v>0</v>
      </c>
      <c r="E40" s="30">
        <f t="shared" si="5"/>
        <v>731109</v>
      </c>
      <c r="F40" s="31">
        <f t="shared" si="5"/>
        <v>731109</v>
      </c>
      <c r="G40" s="31">
        <f t="shared" si="5"/>
        <v>665104</v>
      </c>
      <c r="H40" s="31">
        <f t="shared" si="5"/>
        <v>113221</v>
      </c>
      <c r="I40" s="31">
        <f t="shared" si="5"/>
        <v>3663</v>
      </c>
      <c r="J40" s="31">
        <f t="shared" si="5"/>
        <v>781988</v>
      </c>
      <c r="K40" s="31">
        <f t="shared" si="5"/>
        <v>21081</v>
      </c>
      <c r="L40" s="31">
        <f t="shared" si="5"/>
        <v>14908</v>
      </c>
      <c r="M40" s="31">
        <f t="shared" si="5"/>
        <v>13703</v>
      </c>
      <c r="N40" s="31">
        <f t="shared" si="5"/>
        <v>49692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831680</v>
      </c>
      <c r="X40" s="31">
        <f t="shared" si="5"/>
        <v>365550</v>
      </c>
      <c r="Y40" s="31">
        <f t="shared" si="5"/>
        <v>466130</v>
      </c>
      <c r="Z40" s="32">
        <f>+IF(X40&lt;&gt;0,+(Y40/X40)*100,0)</f>
        <v>127.51470387087949</v>
      </c>
      <c r="AA40" s="33">
        <f>+AA34+AA39</f>
        <v>731109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-8293874</v>
      </c>
      <c r="D42" s="43">
        <f>+D25-D40</f>
        <v>0</v>
      </c>
      <c r="E42" s="44">
        <f t="shared" si="6"/>
        <v>-11902373</v>
      </c>
      <c r="F42" s="45">
        <f t="shared" si="6"/>
        <v>-11902373</v>
      </c>
      <c r="G42" s="45">
        <f t="shared" si="6"/>
        <v>-8105477</v>
      </c>
      <c r="H42" s="45">
        <f t="shared" si="6"/>
        <v>-17332</v>
      </c>
      <c r="I42" s="45">
        <f t="shared" si="6"/>
        <v>38353</v>
      </c>
      <c r="J42" s="45">
        <f t="shared" si="6"/>
        <v>-8084456</v>
      </c>
      <c r="K42" s="45">
        <f t="shared" si="6"/>
        <v>156162</v>
      </c>
      <c r="L42" s="45">
        <f t="shared" si="6"/>
        <v>111079</v>
      </c>
      <c r="M42" s="45">
        <f t="shared" si="6"/>
        <v>106934</v>
      </c>
      <c r="N42" s="45">
        <f t="shared" si="6"/>
        <v>374175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-7710281</v>
      </c>
      <c r="X42" s="45">
        <f t="shared" si="6"/>
        <v>-5951142</v>
      </c>
      <c r="Y42" s="45">
        <f t="shared" si="6"/>
        <v>-1759139</v>
      </c>
      <c r="Z42" s="46">
        <f>+IF(X42&lt;&gt;0,+(Y42/X42)*100,0)</f>
        <v>29.559687871672363</v>
      </c>
      <c r="AA42" s="47">
        <f>+AA25-AA40</f>
        <v>-11902373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-20532459</v>
      </c>
      <c r="D45" s="18"/>
      <c r="E45" s="19">
        <v>-26306527</v>
      </c>
      <c r="F45" s="20">
        <v>-26306527</v>
      </c>
      <c r="G45" s="20">
        <v>-21117478</v>
      </c>
      <c r="H45" s="20">
        <v>-1212907</v>
      </c>
      <c r="I45" s="20">
        <v>-475103</v>
      </c>
      <c r="J45" s="20">
        <v>-22805488</v>
      </c>
      <c r="K45" s="20">
        <v>-424863</v>
      </c>
      <c r="L45" s="20">
        <v>-403753</v>
      </c>
      <c r="M45" s="20">
        <v>-463245</v>
      </c>
      <c r="N45" s="20">
        <v>-1291861</v>
      </c>
      <c r="O45" s="20"/>
      <c r="P45" s="20"/>
      <c r="Q45" s="20"/>
      <c r="R45" s="20"/>
      <c r="S45" s="20"/>
      <c r="T45" s="20"/>
      <c r="U45" s="20"/>
      <c r="V45" s="20"/>
      <c r="W45" s="20">
        <v>-24097349</v>
      </c>
      <c r="X45" s="20">
        <v>-13153272</v>
      </c>
      <c r="Y45" s="20">
        <v>-10944077</v>
      </c>
      <c r="Z45" s="48">
        <v>83.204217171210331</v>
      </c>
      <c r="AA45" s="22">
        <v>-26306527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-20532459</v>
      </c>
      <c r="D48" s="51">
        <f>SUM(D45:D47)</f>
        <v>0</v>
      </c>
      <c r="E48" s="52">
        <f t="shared" si="7"/>
        <v>-26306527</v>
      </c>
      <c r="F48" s="53">
        <f t="shared" si="7"/>
        <v>-26306527</v>
      </c>
      <c r="G48" s="53">
        <f t="shared" si="7"/>
        <v>-21117478</v>
      </c>
      <c r="H48" s="53">
        <f t="shared" si="7"/>
        <v>-1212907</v>
      </c>
      <c r="I48" s="53">
        <f t="shared" si="7"/>
        <v>-475103</v>
      </c>
      <c r="J48" s="53">
        <f t="shared" si="7"/>
        <v>-22805488</v>
      </c>
      <c r="K48" s="53">
        <f t="shared" si="7"/>
        <v>-424863</v>
      </c>
      <c r="L48" s="53">
        <f t="shared" si="7"/>
        <v>-403753</v>
      </c>
      <c r="M48" s="53">
        <f t="shared" si="7"/>
        <v>-463245</v>
      </c>
      <c r="N48" s="53">
        <f t="shared" si="7"/>
        <v>-1291861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-24097349</v>
      </c>
      <c r="X48" s="53">
        <f t="shared" si="7"/>
        <v>-13153272</v>
      </c>
      <c r="Y48" s="53">
        <f t="shared" si="7"/>
        <v>-10944077</v>
      </c>
      <c r="Z48" s="54">
        <f>+IF(X48&lt;&gt;0,+(Y48/X48)*100,0)</f>
        <v>83.204217171210331</v>
      </c>
      <c r="AA48" s="55">
        <f>SUM(AA45:AA47)</f>
        <v>-26306527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-1085595131</v>
      </c>
      <c r="D6" s="18"/>
      <c r="E6" s="19">
        <v>-374238565</v>
      </c>
      <c r="F6" s="20">
        <v>-374238565</v>
      </c>
      <c r="G6" s="20">
        <v>-1164761877</v>
      </c>
      <c r="H6" s="20">
        <v>-23780243</v>
      </c>
      <c r="I6" s="20">
        <v>-34783306</v>
      </c>
      <c r="J6" s="20">
        <v>-1223325426</v>
      </c>
      <c r="K6" s="20">
        <v>-51792245</v>
      </c>
      <c r="L6" s="20">
        <v>-57537412</v>
      </c>
      <c r="M6" s="20">
        <v>-32490947</v>
      </c>
      <c r="N6" s="20">
        <v>-141820604</v>
      </c>
      <c r="O6" s="20"/>
      <c r="P6" s="20"/>
      <c r="Q6" s="20"/>
      <c r="R6" s="20"/>
      <c r="S6" s="20"/>
      <c r="T6" s="20"/>
      <c r="U6" s="20"/>
      <c r="V6" s="20"/>
      <c r="W6" s="20">
        <v>-1365146030</v>
      </c>
      <c r="X6" s="20">
        <v>-187119300</v>
      </c>
      <c r="Y6" s="20">
        <v>-1178026730</v>
      </c>
      <c r="Z6" s="21">
        <v>629.55917962497722</v>
      </c>
      <c r="AA6" s="22">
        <v>-374238565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97511766</v>
      </c>
      <c r="D8" s="18"/>
      <c r="E8" s="19">
        <v>33012096</v>
      </c>
      <c r="F8" s="20">
        <v>33012096</v>
      </c>
      <c r="G8" s="20">
        <v>77886553</v>
      </c>
      <c r="H8" s="20">
        <v>75106955</v>
      </c>
      <c r="I8" s="20">
        <v>3126692</v>
      </c>
      <c r="J8" s="20">
        <v>156120200</v>
      </c>
      <c r="K8" s="20">
        <v>17526517</v>
      </c>
      <c r="L8" s="20">
        <v>16439021</v>
      </c>
      <c r="M8" s="20">
        <v>-10373233</v>
      </c>
      <c r="N8" s="20">
        <v>23592305</v>
      </c>
      <c r="O8" s="20"/>
      <c r="P8" s="20"/>
      <c r="Q8" s="20"/>
      <c r="R8" s="20"/>
      <c r="S8" s="20"/>
      <c r="T8" s="20"/>
      <c r="U8" s="20"/>
      <c r="V8" s="20"/>
      <c r="W8" s="20">
        <v>179712505</v>
      </c>
      <c r="X8" s="20">
        <v>16506234</v>
      </c>
      <c r="Y8" s="20">
        <v>163206271</v>
      </c>
      <c r="Z8" s="21">
        <v>988.75534540465128</v>
      </c>
      <c r="AA8" s="22">
        <v>33012096</v>
      </c>
    </row>
    <row r="9" spans="1:27" ht="13.5" x14ac:dyDescent="0.25">
      <c r="A9" s="23" t="s">
        <v>37</v>
      </c>
      <c r="B9" s="17" t="s">
        <v>32</v>
      </c>
      <c r="C9" s="18">
        <v>374704</v>
      </c>
      <c r="D9" s="18"/>
      <c r="E9" s="19">
        <v>18552</v>
      </c>
      <c r="F9" s="20">
        <v>18552</v>
      </c>
      <c r="G9" s="20">
        <v>14204756</v>
      </c>
      <c r="H9" s="20">
        <v>3802271</v>
      </c>
      <c r="I9" s="20">
        <v>-11106060</v>
      </c>
      <c r="J9" s="20">
        <v>6900967</v>
      </c>
      <c r="K9" s="20">
        <v>7282305</v>
      </c>
      <c r="L9" s="20">
        <v>-1076850</v>
      </c>
      <c r="M9" s="20">
        <v>-11652599</v>
      </c>
      <c r="N9" s="20">
        <v>-5447144</v>
      </c>
      <c r="O9" s="20"/>
      <c r="P9" s="20"/>
      <c r="Q9" s="20"/>
      <c r="R9" s="20"/>
      <c r="S9" s="20"/>
      <c r="T9" s="20"/>
      <c r="U9" s="20"/>
      <c r="V9" s="20"/>
      <c r="W9" s="20">
        <v>1453823</v>
      </c>
      <c r="X9" s="20">
        <v>9276</v>
      </c>
      <c r="Y9" s="20">
        <v>1444547</v>
      </c>
      <c r="Z9" s="21">
        <v>15572.951703320396</v>
      </c>
      <c r="AA9" s="22">
        <v>18552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-22392712</v>
      </c>
      <c r="D11" s="18"/>
      <c r="E11" s="19">
        <v>24470</v>
      </c>
      <c r="F11" s="20">
        <v>24470</v>
      </c>
      <c r="G11" s="20">
        <v>-5704586</v>
      </c>
      <c r="H11" s="20">
        <v>-641482</v>
      </c>
      <c r="I11" s="20">
        <v>42119074</v>
      </c>
      <c r="J11" s="20">
        <v>35773006</v>
      </c>
      <c r="K11" s="20">
        <v>18451423</v>
      </c>
      <c r="L11" s="20">
        <v>22167013</v>
      </c>
      <c r="M11" s="20">
        <v>20248100</v>
      </c>
      <c r="N11" s="20">
        <v>60866536</v>
      </c>
      <c r="O11" s="20"/>
      <c r="P11" s="20"/>
      <c r="Q11" s="20"/>
      <c r="R11" s="20"/>
      <c r="S11" s="20"/>
      <c r="T11" s="20"/>
      <c r="U11" s="20"/>
      <c r="V11" s="20"/>
      <c r="W11" s="20">
        <v>96639542</v>
      </c>
      <c r="X11" s="20">
        <v>12240</v>
      </c>
      <c r="Y11" s="20">
        <v>96627302</v>
      </c>
      <c r="Z11" s="21">
        <v>789438.74183006538</v>
      </c>
      <c r="AA11" s="22">
        <v>24470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-1010101373</v>
      </c>
      <c r="D12" s="29">
        <f>SUM(D6:D11)</f>
        <v>0</v>
      </c>
      <c r="E12" s="30">
        <f t="shared" si="0"/>
        <v>-341183447</v>
      </c>
      <c r="F12" s="31">
        <f t="shared" si="0"/>
        <v>-341183447</v>
      </c>
      <c r="G12" s="31">
        <f t="shared" si="0"/>
        <v>-1078375154</v>
      </c>
      <c r="H12" s="31">
        <f t="shared" si="0"/>
        <v>54487501</v>
      </c>
      <c r="I12" s="31">
        <f t="shared" si="0"/>
        <v>-643600</v>
      </c>
      <c r="J12" s="31">
        <f t="shared" si="0"/>
        <v>-1024531253</v>
      </c>
      <c r="K12" s="31">
        <f t="shared" si="0"/>
        <v>-8532000</v>
      </c>
      <c r="L12" s="31">
        <f t="shared" si="0"/>
        <v>-20008228</v>
      </c>
      <c r="M12" s="31">
        <f t="shared" si="0"/>
        <v>-34268679</v>
      </c>
      <c r="N12" s="31">
        <f t="shared" si="0"/>
        <v>-62808907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-1087340160</v>
      </c>
      <c r="X12" s="31">
        <f t="shared" si="0"/>
        <v>-170591550</v>
      </c>
      <c r="Y12" s="31">
        <f t="shared" si="0"/>
        <v>-916748610</v>
      </c>
      <c r="Z12" s="32">
        <f>+IF(X12&lt;&gt;0,+(Y12/X12)*100,0)</f>
        <v>537.39391546650461</v>
      </c>
      <c r="AA12" s="33">
        <f>SUM(AA6:AA11)</f>
        <v>-341183447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651058402</v>
      </c>
      <c r="D19" s="18"/>
      <c r="E19" s="19">
        <v>171416359</v>
      </c>
      <c r="F19" s="20">
        <v>171416359</v>
      </c>
      <c r="G19" s="20">
        <v>786917141</v>
      </c>
      <c r="H19" s="20">
        <v>3548041</v>
      </c>
      <c r="I19" s="20">
        <v>29880906</v>
      </c>
      <c r="J19" s="20">
        <v>820346088</v>
      </c>
      <c r="K19" s="20">
        <v>23657525</v>
      </c>
      <c r="L19" s="20">
        <v>8096595</v>
      </c>
      <c r="M19" s="20">
        <v>14320984</v>
      </c>
      <c r="N19" s="20">
        <v>46075104</v>
      </c>
      <c r="O19" s="20"/>
      <c r="P19" s="20"/>
      <c r="Q19" s="20"/>
      <c r="R19" s="20"/>
      <c r="S19" s="20"/>
      <c r="T19" s="20"/>
      <c r="U19" s="20"/>
      <c r="V19" s="20"/>
      <c r="W19" s="20">
        <v>866421192</v>
      </c>
      <c r="X19" s="20">
        <v>85708152</v>
      </c>
      <c r="Y19" s="20">
        <v>780713040</v>
      </c>
      <c r="Z19" s="21">
        <v>910.89706379388508</v>
      </c>
      <c r="AA19" s="22">
        <v>171416359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651058402</v>
      </c>
      <c r="D24" s="29">
        <f>SUM(D15:D23)</f>
        <v>0</v>
      </c>
      <c r="E24" s="36">
        <f t="shared" si="1"/>
        <v>171416359</v>
      </c>
      <c r="F24" s="37">
        <f t="shared" si="1"/>
        <v>171416359</v>
      </c>
      <c r="G24" s="37">
        <f t="shared" si="1"/>
        <v>786917141</v>
      </c>
      <c r="H24" s="37">
        <f t="shared" si="1"/>
        <v>3548041</v>
      </c>
      <c r="I24" s="37">
        <f t="shared" si="1"/>
        <v>29880906</v>
      </c>
      <c r="J24" s="37">
        <f t="shared" si="1"/>
        <v>820346088</v>
      </c>
      <c r="K24" s="37">
        <f t="shared" si="1"/>
        <v>23657525</v>
      </c>
      <c r="L24" s="37">
        <f t="shared" si="1"/>
        <v>8096595</v>
      </c>
      <c r="M24" s="37">
        <f t="shared" si="1"/>
        <v>14320984</v>
      </c>
      <c r="N24" s="37">
        <f t="shared" si="1"/>
        <v>46075104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866421192</v>
      </c>
      <c r="X24" s="37">
        <f t="shared" si="1"/>
        <v>85708152</v>
      </c>
      <c r="Y24" s="37">
        <f t="shared" si="1"/>
        <v>780713040</v>
      </c>
      <c r="Z24" s="38">
        <f>+IF(X24&lt;&gt;0,+(Y24/X24)*100,0)</f>
        <v>910.89706379388508</v>
      </c>
      <c r="AA24" s="39">
        <f>SUM(AA15:AA23)</f>
        <v>171416359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-359042971</v>
      </c>
      <c r="D25" s="29">
        <f>+D12+D24</f>
        <v>0</v>
      </c>
      <c r="E25" s="30">
        <f t="shared" si="2"/>
        <v>-169767088</v>
      </c>
      <c r="F25" s="31">
        <f t="shared" si="2"/>
        <v>-169767088</v>
      </c>
      <c r="G25" s="31">
        <f t="shared" si="2"/>
        <v>-291458013</v>
      </c>
      <c r="H25" s="31">
        <f t="shared" si="2"/>
        <v>58035542</v>
      </c>
      <c r="I25" s="31">
        <f t="shared" si="2"/>
        <v>29237306</v>
      </c>
      <c r="J25" s="31">
        <f t="shared" si="2"/>
        <v>-204185165</v>
      </c>
      <c r="K25" s="31">
        <f t="shared" si="2"/>
        <v>15125525</v>
      </c>
      <c r="L25" s="31">
        <f t="shared" si="2"/>
        <v>-11911633</v>
      </c>
      <c r="M25" s="31">
        <f t="shared" si="2"/>
        <v>-19947695</v>
      </c>
      <c r="N25" s="31">
        <f t="shared" si="2"/>
        <v>-16733803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-220918968</v>
      </c>
      <c r="X25" s="31">
        <f t="shared" si="2"/>
        <v>-84883398</v>
      </c>
      <c r="Y25" s="31">
        <f t="shared" si="2"/>
        <v>-136035570</v>
      </c>
      <c r="Z25" s="32">
        <f>+IF(X25&lt;&gt;0,+(Y25/X25)*100,0)</f>
        <v>160.26169216270065</v>
      </c>
      <c r="AA25" s="33">
        <f>+AA12+AA24</f>
        <v>-169767088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-448869</v>
      </c>
      <c r="D31" s="18"/>
      <c r="E31" s="19"/>
      <c r="F31" s="20"/>
      <c r="G31" s="20">
        <v>-276346</v>
      </c>
      <c r="H31" s="20">
        <v>21488</v>
      </c>
      <c r="I31" s="20">
        <v>1936</v>
      </c>
      <c r="J31" s="20">
        <v>-252922</v>
      </c>
      <c r="K31" s="20">
        <v>-41449</v>
      </c>
      <c r="L31" s="20">
        <v>24819</v>
      </c>
      <c r="M31" s="20">
        <v>40105</v>
      </c>
      <c r="N31" s="20">
        <v>23475</v>
      </c>
      <c r="O31" s="20"/>
      <c r="P31" s="20"/>
      <c r="Q31" s="20"/>
      <c r="R31" s="20"/>
      <c r="S31" s="20"/>
      <c r="T31" s="20"/>
      <c r="U31" s="20"/>
      <c r="V31" s="20"/>
      <c r="W31" s="20">
        <v>-229447</v>
      </c>
      <c r="X31" s="20"/>
      <c r="Y31" s="20">
        <v>-229447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75094298</v>
      </c>
      <c r="D32" s="18"/>
      <c r="E32" s="19">
        <v>48892899</v>
      </c>
      <c r="F32" s="20">
        <v>48892899</v>
      </c>
      <c r="G32" s="20">
        <v>29165264</v>
      </c>
      <c r="H32" s="20">
        <v>-5487362</v>
      </c>
      <c r="I32" s="20">
        <v>45611683</v>
      </c>
      <c r="J32" s="20">
        <v>69289585</v>
      </c>
      <c r="K32" s="20">
        <v>-5919849</v>
      </c>
      <c r="L32" s="20">
        <v>-13876543</v>
      </c>
      <c r="M32" s="20">
        <v>-25068481</v>
      </c>
      <c r="N32" s="20">
        <v>-44864873</v>
      </c>
      <c r="O32" s="20"/>
      <c r="P32" s="20"/>
      <c r="Q32" s="20"/>
      <c r="R32" s="20"/>
      <c r="S32" s="20"/>
      <c r="T32" s="20"/>
      <c r="U32" s="20"/>
      <c r="V32" s="20"/>
      <c r="W32" s="20">
        <v>24424712</v>
      </c>
      <c r="X32" s="20">
        <v>24446340</v>
      </c>
      <c r="Y32" s="20">
        <v>-21628</v>
      </c>
      <c r="Z32" s="21">
        <v>-8.8471321269359748E-2</v>
      </c>
      <c r="AA32" s="22">
        <v>48892899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74645429</v>
      </c>
      <c r="D34" s="29">
        <f>SUM(D29:D33)</f>
        <v>0</v>
      </c>
      <c r="E34" s="30">
        <f t="shared" si="3"/>
        <v>48892899</v>
      </c>
      <c r="F34" s="31">
        <f t="shared" si="3"/>
        <v>48892899</v>
      </c>
      <c r="G34" s="31">
        <f t="shared" si="3"/>
        <v>28888918</v>
      </c>
      <c r="H34" s="31">
        <f t="shared" si="3"/>
        <v>-5465874</v>
      </c>
      <c r="I34" s="31">
        <f t="shared" si="3"/>
        <v>45613619</v>
      </c>
      <c r="J34" s="31">
        <f t="shared" si="3"/>
        <v>69036663</v>
      </c>
      <c r="K34" s="31">
        <f t="shared" si="3"/>
        <v>-5961298</v>
      </c>
      <c r="L34" s="31">
        <f t="shared" si="3"/>
        <v>-13851724</v>
      </c>
      <c r="M34" s="31">
        <f t="shared" si="3"/>
        <v>-25028376</v>
      </c>
      <c r="N34" s="31">
        <f t="shared" si="3"/>
        <v>-44841398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24195265</v>
      </c>
      <c r="X34" s="31">
        <f t="shared" si="3"/>
        <v>24446340</v>
      </c>
      <c r="Y34" s="31">
        <f t="shared" si="3"/>
        <v>-251075</v>
      </c>
      <c r="Z34" s="32">
        <f>+IF(X34&lt;&gt;0,+(Y34/X34)*100,0)</f>
        <v>-1.0270453573009293</v>
      </c>
      <c r="AA34" s="33">
        <f>SUM(AA29:AA33)</f>
        <v>48892899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74645429</v>
      </c>
      <c r="D40" s="29">
        <f>+D34+D39</f>
        <v>0</v>
      </c>
      <c r="E40" s="30">
        <f t="shared" si="5"/>
        <v>48892899</v>
      </c>
      <c r="F40" s="31">
        <f t="shared" si="5"/>
        <v>48892899</v>
      </c>
      <c r="G40" s="31">
        <f t="shared" si="5"/>
        <v>28888918</v>
      </c>
      <c r="H40" s="31">
        <f t="shared" si="5"/>
        <v>-5465874</v>
      </c>
      <c r="I40" s="31">
        <f t="shared" si="5"/>
        <v>45613619</v>
      </c>
      <c r="J40" s="31">
        <f t="shared" si="5"/>
        <v>69036663</v>
      </c>
      <c r="K40" s="31">
        <f t="shared" si="5"/>
        <v>-5961298</v>
      </c>
      <c r="L40" s="31">
        <f t="shared" si="5"/>
        <v>-13851724</v>
      </c>
      <c r="M40" s="31">
        <f t="shared" si="5"/>
        <v>-25028376</v>
      </c>
      <c r="N40" s="31">
        <f t="shared" si="5"/>
        <v>-44841398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24195265</v>
      </c>
      <c r="X40" s="31">
        <f t="shared" si="5"/>
        <v>24446340</v>
      </c>
      <c r="Y40" s="31">
        <f t="shared" si="5"/>
        <v>-251075</v>
      </c>
      <c r="Z40" s="32">
        <f>+IF(X40&lt;&gt;0,+(Y40/X40)*100,0)</f>
        <v>-1.0270453573009293</v>
      </c>
      <c r="AA40" s="33">
        <f>+AA34+AA39</f>
        <v>48892899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-433688400</v>
      </c>
      <c r="D42" s="43">
        <f>+D25-D40</f>
        <v>0</v>
      </c>
      <c r="E42" s="44">
        <f t="shared" si="6"/>
        <v>-218659987</v>
      </c>
      <c r="F42" s="45">
        <f t="shared" si="6"/>
        <v>-218659987</v>
      </c>
      <c r="G42" s="45">
        <f t="shared" si="6"/>
        <v>-320346931</v>
      </c>
      <c r="H42" s="45">
        <f t="shared" si="6"/>
        <v>63501416</v>
      </c>
      <c r="I42" s="45">
        <f t="shared" si="6"/>
        <v>-16376313</v>
      </c>
      <c r="J42" s="45">
        <f t="shared" si="6"/>
        <v>-273221828</v>
      </c>
      <c r="K42" s="45">
        <f t="shared" si="6"/>
        <v>21086823</v>
      </c>
      <c r="L42" s="45">
        <f t="shared" si="6"/>
        <v>1940091</v>
      </c>
      <c r="M42" s="45">
        <f t="shared" si="6"/>
        <v>5080681</v>
      </c>
      <c r="N42" s="45">
        <f t="shared" si="6"/>
        <v>28107595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-245114233</v>
      </c>
      <c r="X42" s="45">
        <f t="shared" si="6"/>
        <v>-109329738</v>
      </c>
      <c r="Y42" s="45">
        <f t="shared" si="6"/>
        <v>-135784495</v>
      </c>
      <c r="Z42" s="46">
        <f>+IF(X42&lt;&gt;0,+(Y42/X42)*100,0)</f>
        <v>124.19721979028249</v>
      </c>
      <c r="AA42" s="47">
        <f>+AA25-AA40</f>
        <v>-218659987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-218659982</v>
      </c>
      <c r="F45" s="20">
        <v>-218659982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-109329978</v>
      </c>
      <c r="Y45" s="20">
        <v>109329978</v>
      </c>
      <c r="Z45" s="48">
        <v>-100</v>
      </c>
      <c r="AA45" s="22">
        <v>-218659982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-218659982</v>
      </c>
      <c r="F48" s="53">
        <f t="shared" si="7"/>
        <v>-218659982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-109329978</v>
      </c>
      <c r="Y48" s="53">
        <f t="shared" si="7"/>
        <v>109329978</v>
      </c>
      <c r="Z48" s="54">
        <f>+IF(X48&lt;&gt;0,+(Y48/X48)*100,0)</f>
        <v>-100</v>
      </c>
      <c r="AA48" s="55">
        <f>SUM(AA45:AA47)</f>
        <v>-218659982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-423821078</v>
      </c>
      <c r="D6" s="18"/>
      <c r="E6" s="19">
        <v>-380846000</v>
      </c>
      <c r="F6" s="20">
        <v>-380846000</v>
      </c>
      <c r="G6" s="20">
        <v>103323178</v>
      </c>
      <c r="H6" s="20">
        <v>-67143484</v>
      </c>
      <c r="I6" s="20">
        <v>23031942</v>
      </c>
      <c r="J6" s="20">
        <v>59211636</v>
      </c>
      <c r="K6" s="20">
        <v>16108443</v>
      </c>
      <c r="L6" s="20">
        <v>-40298799</v>
      </c>
      <c r="M6" s="20">
        <v>13480910</v>
      </c>
      <c r="N6" s="20">
        <v>-10709446</v>
      </c>
      <c r="O6" s="20"/>
      <c r="P6" s="20"/>
      <c r="Q6" s="20"/>
      <c r="R6" s="20"/>
      <c r="S6" s="20"/>
      <c r="T6" s="20"/>
      <c r="U6" s="20"/>
      <c r="V6" s="20"/>
      <c r="W6" s="20">
        <v>48502190</v>
      </c>
      <c r="X6" s="20">
        <v>-377561035</v>
      </c>
      <c r="Y6" s="20">
        <v>426063225</v>
      </c>
      <c r="Z6" s="21">
        <v>-112.84618525320018</v>
      </c>
      <c r="AA6" s="22">
        <v>-380846000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20576000</v>
      </c>
      <c r="F8" s="20">
        <v>20576000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10288002</v>
      </c>
      <c r="Y8" s="20">
        <v>-10288002</v>
      </c>
      <c r="Z8" s="21">
        <v>-100</v>
      </c>
      <c r="AA8" s="22">
        <v>20576000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</v>
      </c>
      <c r="Y11" s="20">
        <v>-4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-423821078</v>
      </c>
      <c r="D12" s="29">
        <f>SUM(D6:D11)</f>
        <v>0</v>
      </c>
      <c r="E12" s="30">
        <f t="shared" si="0"/>
        <v>-360270000</v>
      </c>
      <c r="F12" s="31">
        <f t="shared" si="0"/>
        <v>-360270000</v>
      </c>
      <c r="G12" s="31">
        <f t="shared" si="0"/>
        <v>103323178</v>
      </c>
      <c r="H12" s="31">
        <f t="shared" si="0"/>
        <v>-67143484</v>
      </c>
      <c r="I12" s="31">
        <f t="shared" si="0"/>
        <v>23031942</v>
      </c>
      <c r="J12" s="31">
        <f t="shared" si="0"/>
        <v>59211636</v>
      </c>
      <c r="K12" s="31">
        <f t="shared" si="0"/>
        <v>16108443</v>
      </c>
      <c r="L12" s="31">
        <f t="shared" si="0"/>
        <v>-40298799</v>
      </c>
      <c r="M12" s="31">
        <f t="shared" si="0"/>
        <v>13480910</v>
      </c>
      <c r="N12" s="31">
        <f t="shared" si="0"/>
        <v>-10709446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48502190</v>
      </c>
      <c r="X12" s="31">
        <f t="shared" si="0"/>
        <v>-367273029</v>
      </c>
      <c r="Y12" s="31">
        <f t="shared" si="0"/>
        <v>415775219</v>
      </c>
      <c r="Z12" s="32">
        <f>+IF(X12&lt;&gt;0,+(Y12/X12)*100,0)</f>
        <v>-113.20603098247108</v>
      </c>
      <c r="AA12" s="33">
        <f>SUM(AA6:AA11)</f>
        <v>-360270000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2945757736</v>
      </c>
      <c r="D19" s="18"/>
      <c r="E19" s="19">
        <v>3212439629</v>
      </c>
      <c r="F19" s="20">
        <v>3212439629</v>
      </c>
      <c r="G19" s="20">
        <v>38659907</v>
      </c>
      <c r="H19" s="20">
        <v>51262325</v>
      </c>
      <c r="I19" s="20">
        <v>13152564</v>
      </c>
      <c r="J19" s="20">
        <v>103074796</v>
      </c>
      <c r="K19" s="20">
        <v>8851023</v>
      </c>
      <c r="L19" s="20">
        <v>32167244</v>
      </c>
      <c r="M19" s="20">
        <v>15824439</v>
      </c>
      <c r="N19" s="20">
        <v>56842706</v>
      </c>
      <c r="O19" s="20"/>
      <c r="P19" s="20"/>
      <c r="Q19" s="20"/>
      <c r="R19" s="20"/>
      <c r="S19" s="20"/>
      <c r="T19" s="20"/>
      <c r="U19" s="20"/>
      <c r="V19" s="20"/>
      <c r="W19" s="20">
        <v>159917502</v>
      </c>
      <c r="X19" s="20">
        <v>3342356334</v>
      </c>
      <c r="Y19" s="20">
        <v>-3182438832</v>
      </c>
      <c r="Z19" s="21">
        <v>-95.215426303495988</v>
      </c>
      <c r="AA19" s="22">
        <v>3212439629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2945757736</v>
      </c>
      <c r="D24" s="29">
        <f>SUM(D15:D23)</f>
        <v>0</v>
      </c>
      <c r="E24" s="36">
        <f t="shared" si="1"/>
        <v>3212439629</v>
      </c>
      <c r="F24" s="37">
        <f t="shared" si="1"/>
        <v>3212439629</v>
      </c>
      <c r="G24" s="37">
        <f t="shared" si="1"/>
        <v>38659907</v>
      </c>
      <c r="H24" s="37">
        <f t="shared" si="1"/>
        <v>51262325</v>
      </c>
      <c r="I24" s="37">
        <f t="shared" si="1"/>
        <v>13152564</v>
      </c>
      <c r="J24" s="37">
        <f t="shared" si="1"/>
        <v>103074796</v>
      </c>
      <c r="K24" s="37">
        <f t="shared" si="1"/>
        <v>8851023</v>
      </c>
      <c r="L24" s="37">
        <f t="shared" si="1"/>
        <v>32167244</v>
      </c>
      <c r="M24" s="37">
        <f t="shared" si="1"/>
        <v>15824439</v>
      </c>
      <c r="N24" s="37">
        <f t="shared" si="1"/>
        <v>56842706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159917502</v>
      </c>
      <c r="X24" s="37">
        <f t="shared" si="1"/>
        <v>3342356334</v>
      </c>
      <c r="Y24" s="37">
        <f t="shared" si="1"/>
        <v>-3182438832</v>
      </c>
      <c r="Z24" s="38">
        <f>+IF(X24&lt;&gt;0,+(Y24/X24)*100,0)</f>
        <v>-95.215426303495988</v>
      </c>
      <c r="AA24" s="39">
        <f>SUM(AA15:AA23)</f>
        <v>3212439629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2521936658</v>
      </c>
      <c r="D25" s="29">
        <f>+D12+D24</f>
        <v>0</v>
      </c>
      <c r="E25" s="30">
        <f t="shared" si="2"/>
        <v>2852169629</v>
      </c>
      <c r="F25" s="31">
        <f t="shared" si="2"/>
        <v>2852169629</v>
      </c>
      <c r="G25" s="31">
        <f t="shared" si="2"/>
        <v>141983085</v>
      </c>
      <c r="H25" s="31">
        <f t="shared" si="2"/>
        <v>-15881159</v>
      </c>
      <c r="I25" s="31">
        <f t="shared" si="2"/>
        <v>36184506</v>
      </c>
      <c r="J25" s="31">
        <f t="shared" si="2"/>
        <v>162286432</v>
      </c>
      <c r="K25" s="31">
        <f t="shared" si="2"/>
        <v>24959466</v>
      </c>
      <c r="L25" s="31">
        <f t="shared" si="2"/>
        <v>-8131555</v>
      </c>
      <c r="M25" s="31">
        <f t="shared" si="2"/>
        <v>29305349</v>
      </c>
      <c r="N25" s="31">
        <f t="shared" si="2"/>
        <v>46133260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208419692</v>
      </c>
      <c r="X25" s="31">
        <f t="shared" si="2"/>
        <v>2975083305</v>
      </c>
      <c r="Y25" s="31">
        <f t="shared" si="2"/>
        <v>-2766663613</v>
      </c>
      <c r="Z25" s="32">
        <f>+IF(X25&lt;&gt;0,+(Y25/X25)*100,0)</f>
        <v>-92.994492233218324</v>
      </c>
      <c r="AA25" s="33">
        <f>+AA12+AA24</f>
        <v>2852169629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-30552677</v>
      </c>
      <c r="D32" s="18"/>
      <c r="E32" s="19">
        <v>26119274</v>
      </c>
      <c r="F32" s="20">
        <v>26119274</v>
      </c>
      <c r="G32" s="20">
        <v>104755103</v>
      </c>
      <c r="H32" s="20">
        <v>-42904092</v>
      </c>
      <c r="I32" s="20">
        <v>29294293</v>
      </c>
      <c r="J32" s="20">
        <v>91145304</v>
      </c>
      <c r="K32" s="20">
        <v>19644421</v>
      </c>
      <c r="L32" s="20">
        <v>-38166278</v>
      </c>
      <c r="M32" s="20">
        <v>21646496</v>
      </c>
      <c r="N32" s="20">
        <v>3124639</v>
      </c>
      <c r="O32" s="20"/>
      <c r="P32" s="20"/>
      <c r="Q32" s="20"/>
      <c r="R32" s="20"/>
      <c r="S32" s="20"/>
      <c r="T32" s="20"/>
      <c r="U32" s="20"/>
      <c r="V32" s="20"/>
      <c r="W32" s="20">
        <v>94269943</v>
      </c>
      <c r="X32" s="20">
        <v>26119274</v>
      </c>
      <c r="Y32" s="20">
        <v>68150669</v>
      </c>
      <c r="Z32" s="21">
        <v>260.92099267383924</v>
      </c>
      <c r="AA32" s="22">
        <v>26119274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-30552677</v>
      </c>
      <c r="D34" s="29">
        <f>SUM(D29:D33)</f>
        <v>0</v>
      </c>
      <c r="E34" s="30">
        <f t="shared" si="3"/>
        <v>26119274</v>
      </c>
      <c r="F34" s="31">
        <f t="shared" si="3"/>
        <v>26119274</v>
      </c>
      <c r="G34" s="31">
        <f t="shared" si="3"/>
        <v>104755103</v>
      </c>
      <c r="H34" s="31">
        <f t="shared" si="3"/>
        <v>-42904092</v>
      </c>
      <c r="I34" s="31">
        <f t="shared" si="3"/>
        <v>29294293</v>
      </c>
      <c r="J34" s="31">
        <f t="shared" si="3"/>
        <v>91145304</v>
      </c>
      <c r="K34" s="31">
        <f t="shared" si="3"/>
        <v>19644421</v>
      </c>
      <c r="L34" s="31">
        <f t="shared" si="3"/>
        <v>-38166278</v>
      </c>
      <c r="M34" s="31">
        <f t="shared" si="3"/>
        <v>21646496</v>
      </c>
      <c r="N34" s="31">
        <f t="shared" si="3"/>
        <v>3124639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94269943</v>
      </c>
      <c r="X34" s="31">
        <f t="shared" si="3"/>
        <v>26119274</v>
      </c>
      <c r="Y34" s="31">
        <f t="shared" si="3"/>
        <v>68150669</v>
      </c>
      <c r="Z34" s="32">
        <f>+IF(X34&lt;&gt;0,+(Y34/X34)*100,0)</f>
        <v>260.92099267383924</v>
      </c>
      <c r="AA34" s="33">
        <f>SUM(AA29:AA33)</f>
        <v>26119274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-30552677</v>
      </c>
      <c r="D40" s="29">
        <f>+D34+D39</f>
        <v>0</v>
      </c>
      <c r="E40" s="30">
        <f t="shared" si="5"/>
        <v>26119274</v>
      </c>
      <c r="F40" s="31">
        <f t="shared" si="5"/>
        <v>26119274</v>
      </c>
      <c r="G40" s="31">
        <f t="shared" si="5"/>
        <v>104755103</v>
      </c>
      <c r="H40" s="31">
        <f t="shared" si="5"/>
        <v>-42904092</v>
      </c>
      <c r="I40" s="31">
        <f t="shared" si="5"/>
        <v>29294293</v>
      </c>
      <c r="J40" s="31">
        <f t="shared" si="5"/>
        <v>91145304</v>
      </c>
      <c r="K40" s="31">
        <f t="shared" si="5"/>
        <v>19644421</v>
      </c>
      <c r="L40" s="31">
        <f t="shared" si="5"/>
        <v>-38166278</v>
      </c>
      <c r="M40" s="31">
        <f t="shared" si="5"/>
        <v>21646496</v>
      </c>
      <c r="N40" s="31">
        <f t="shared" si="5"/>
        <v>3124639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94269943</v>
      </c>
      <c r="X40" s="31">
        <f t="shared" si="5"/>
        <v>26119274</v>
      </c>
      <c r="Y40" s="31">
        <f t="shared" si="5"/>
        <v>68150669</v>
      </c>
      <c r="Z40" s="32">
        <f>+IF(X40&lt;&gt;0,+(Y40/X40)*100,0)</f>
        <v>260.92099267383924</v>
      </c>
      <c r="AA40" s="33">
        <f>+AA34+AA39</f>
        <v>26119274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2552489335</v>
      </c>
      <c r="D42" s="43">
        <f>+D25-D40</f>
        <v>0</v>
      </c>
      <c r="E42" s="44">
        <f t="shared" si="6"/>
        <v>2826050355</v>
      </c>
      <c r="F42" s="45">
        <f t="shared" si="6"/>
        <v>2826050355</v>
      </c>
      <c r="G42" s="45">
        <f t="shared" si="6"/>
        <v>37227982</v>
      </c>
      <c r="H42" s="45">
        <f t="shared" si="6"/>
        <v>27022933</v>
      </c>
      <c r="I42" s="45">
        <f t="shared" si="6"/>
        <v>6890213</v>
      </c>
      <c r="J42" s="45">
        <f t="shared" si="6"/>
        <v>71141128</v>
      </c>
      <c r="K42" s="45">
        <f t="shared" si="6"/>
        <v>5315045</v>
      </c>
      <c r="L42" s="45">
        <f t="shared" si="6"/>
        <v>30034723</v>
      </c>
      <c r="M42" s="45">
        <f t="shared" si="6"/>
        <v>7658853</v>
      </c>
      <c r="N42" s="45">
        <f t="shared" si="6"/>
        <v>43008621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114149749</v>
      </c>
      <c r="X42" s="45">
        <f t="shared" si="6"/>
        <v>2948964031</v>
      </c>
      <c r="Y42" s="45">
        <f t="shared" si="6"/>
        <v>-2834814282</v>
      </c>
      <c r="Z42" s="46">
        <f>+IF(X42&lt;&gt;0,+(Y42/X42)*100,0)</f>
        <v>-96.129157636375382</v>
      </c>
      <c r="AA42" s="47">
        <f>+AA25-AA40</f>
        <v>2826050355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42897102</v>
      </c>
      <c r="D6" s="18"/>
      <c r="E6" s="19">
        <v>-113436276</v>
      </c>
      <c r="F6" s="20">
        <v>-113436276</v>
      </c>
      <c r="G6" s="20">
        <v>43292830</v>
      </c>
      <c r="H6" s="20">
        <v>-225979</v>
      </c>
      <c r="I6" s="20">
        <v>3321139</v>
      </c>
      <c r="J6" s="20">
        <v>46387990</v>
      </c>
      <c r="K6" s="20">
        <v>3962321</v>
      </c>
      <c r="L6" s="20">
        <v>4335610</v>
      </c>
      <c r="M6" s="20">
        <v>861198</v>
      </c>
      <c r="N6" s="20">
        <v>9159129</v>
      </c>
      <c r="O6" s="20"/>
      <c r="P6" s="20"/>
      <c r="Q6" s="20"/>
      <c r="R6" s="20"/>
      <c r="S6" s="20"/>
      <c r="T6" s="20"/>
      <c r="U6" s="20"/>
      <c r="V6" s="20"/>
      <c r="W6" s="20">
        <v>55547119</v>
      </c>
      <c r="X6" s="20">
        <v>-56718150</v>
      </c>
      <c r="Y6" s="20">
        <v>112265269</v>
      </c>
      <c r="Z6" s="21">
        <v>-197.93535050067749</v>
      </c>
      <c r="AA6" s="22">
        <v>-113436276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26927412</v>
      </c>
      <c r="D8" s="18"/>
      <c r="E8" s="19">
        <v>49334537</v>
      </c>
      <c r="F8" s="20">
        <v>49334537</v>
      </c>
      <c r="G8" s="20">
        <v>28601315</v>
      </c>
      <c r="H8" s="20">
        <v>2134290</v>
      </c>
      <c r="I8" s="20">
        <v>4900082</v>
      </c>
      <c r="J8" s="20">
        <v>35635687</v>
      </c>
      <c r="K8" s="20">
        <v>30583081</v>
      </c>
      <c r="L8" s="20">
        <v>-23949090</v>
      </c>
      <c r="M8" s="20">
        <v>3264497</v>
      </c>
      <c r="N8" s="20">
        <v>9898488</v>
      </c>
      <c r="O8" s="20"/>
      <c r="P8" s="20"/>
      <c r="Q8" s="20"/>
      <c r="R8" s="20"/>
      <c r="S8" s="20"/>
      <c r="T8" s="20"/>
      <c r="U8" s="20"/>
      <c r="V8" s="20"/>
      <c r="W8" s="20">
        <v>45534175</v>
      </c>
      <c r="X8" s="20">
        <v>24667266</v>
      </c>
      <c r="Y8" s="20">
        <v>20866909</v>
      </c>
      <c r="Z8" s="21">
        <v>84.593521633082474</v>
      </c>
      <c r="AA8" s="22">
        <v>49334537</v>
      </c>
    </row>
    <row r="9" spans="1:27" ht="13.5" x14ac:dyDescent="0.25">
      <c r="A9" s="23" t="s">
        <v>37</v>
      </c>
      <c r="B9" s="17" t="s">
        <v>32</v>
      </c>
      <c r="C9" s="18">
        <v>10381074</v>
      </c>
      <c r="D9" s="18"/>
      <c r="E9" s="19"/>
      <c r="F9" s="20"/>
      <c r="G9" s="20">
        <v>10405150</v>
      </c>
      <c r="H9" s="20">
        <v>620831</v>
      </c>
      <c r="I9" s="20">
        <v>-472903</v>
      </c>
      <c r="J9" s="20">
        <v>10553078</v>
      </c>
      <c r="K9" s="20">
        <v>799815</v>
      </c>
      <c r="L9" s="20">
        <v>391998</v>
      </c>
      <c r="M9" s="20">
        <v>285430</v>
      </c>
      <c r="N9" s="20">
        <v>1477243</v>
      </c>
      <c r="O9" s="20"/>
      <c r="P9" s="20"/>
      <c r="Q9" s="20"/>
      <c r="R9" s="20"/>
      <c r="S9" s="20"/>
      <c r="T9" s="20"/>
      <c r="U9" s="20"/>
      <c r="V9" s="20"/>
      <c r="W9" s="20">
        <v>12030321</v>
      </c>
      <c r="X9" s="20"/>
      <c r="Y9" s="20">
        <v>12030321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-1714247</v>
      </c>
      <c r="D11" s="18"/>
      <c r="E11" s="19"/>
      <c r="F11" s="20"/>
      <c r="G11" s="20">
        <v>-1714247</v>
      </c>
      <c r="H11" s="20"/>
      <c r="I11" s="20"/>
      <c r="J11" s="20">
        <v>-1714247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-1714247</v>
      </c>
      <c r="X11" s="20"/>
      <c r="Y11" s="20">
        <v>-1714247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78491341</v>
      </c>
      <c r="D12" s="29">
        <f>SUM(D6:D11)</f>
        <v>0</v>
      </c>
      <c r="E12" s="30">
        <f t="shared" si="0"/>
        <v>-64101739</v>
      </c>
      <c r="F12" s="31">
        <f t="shared" si="0"/>
        <v>-64101739</v>
      </c>
      <c r="G12" s="31">
        <f t="shared" si="0"/>
        <v>80585048</v>
      </c>
      <c r="H12" s="31">
        <f t="shared" si="0"/>
        <v>2529142</v>
      </c>
      <c r="I12" s="31">
        <f t="shared" si="0"/>
        <v>7748318</v>
      </c>
      <c r="J12" s="31">
        <f t="shared" si="0"/>
        <v>90862508</v>
      </c>
      <c r="K12" s="31">
        <f t="shared" si="0"/>
        <v>35345217</v>
      </c>
      <c r="L12" s="31">
        <f t="shared" si="0"/>
        <v>-19221482</v>
      </c>
      <c r="M12" s="31">
        <f t="shared" si="0"/>
        <v>4411125</v>
      </c>
      <c r="N12" s="31">
        <f t="shared" si="0"/>
        <v>20534860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111397368</v>
      </c>
      <c r="X12" s="31">
        <f t="shared" si="0"/>
        <v>-32050884</v>
      </c>
      <c r="Y12" s="31">
        <f t="shared" si="0"/>
        <v>143448252</v>
      </c>
      <c r="Z12" s="32">
        <f>+IF(X12&lt;&gt;0,+(Y12/X12)*100,0)</f>
        <v>-447.56410462812823</v>
      </c>
      <c r="AA12" s="33">
        <f>SUM(AA6:AA11)</f>
        <v>-64101739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130663512</v>
      </c>
      <c r="D19" s="18"/>
      <c r="E19" s="19">
        <v>55332236</v>
      </c>
      <c r="F19" s="20">
        <v>55332236</v>
      </c>
      <c r="G19" s="20">
        <v>97746782</v>
      </c>
      <c r="H19" s="20">
        <v>32916729</v>
      </c>
      <c r="I19" s="20">
        <v>-106643</v>
      </c>
      <c r="J19" s="20">
        <v>130556868</v>
      </c>
      <c r="K19" s="20">
        <v>2992537</v>
      </c>
      <c r="L19" s="20"/>
      <c r="M19" s="20"/>
      <c r="N19" s="20">
        <v>2992537</v>
      </c>
      <c r="O19" s="20"/>
      <c r="P19" s="20"/>
      <c r="Q19" s="20"/>
      <c r="R19" s="20"/>
      <c r="S19" s="20"/>
      <c r="T19" s="20"/>
      <c r="U19" s="20"/>
      <c r="V19" s="20"/>
      <c r="W19" s="20">
        <v>133549405</v>
      </c>
      <c r="X19" s="20">
        <v>27666126</v>
      </c>
      <c r="Y19" s="20">
        <v>105883279</v>
      </c>
      <c r="Z19" s="21">
        <v>382.71812613012753</v>
      </c>
      <c r="AA19" s="22">
        <v>55332236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130663512</v>
      </c>
      <c r="D24" s="29">
        <f>SUM(D15:D23)</f>
        <v>0</v>
      </c>
      <c r="E24" s="36">
        <f t="shared" si="1"/>
        <v>55332236</v>
      </c>
      <c r="F24" s="37">
        <f t="shared" si="1"/>
        <v>55332236</v>
      </c>
      <c r="G24" s="37">
        <f t="shared" si="1"/>
        <v>97746782</v>
      </c>
      <c r="H24" s="37">
        <f t="shared" si="1"/>
        <v>32916729</v>
      </c>
      <c r="I24" s="37">
        <f t="shared" si="1"/>
        <v>-106643</v>
      </c>
      <c r="J24" s="37">
        <f t="shared" si="1"/>
        <v>130556868</v>
      </c>
      <c r="K24" s="37">
        <f t="shared" si="1"/>
        <v>2992537</v>
      </c>
      <c r="L24" s="37">
        <f t="shared" si="1"/>
        <v>0</v>
      </c>
      <c r="M24" s="37">
        <f t="shared" si="1"/>
        <v>0</v>
      </c>
      <c r="N24" s="37">
        <f t="shared" si="1"/>
        <v>2992537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133549405</v>
      </c>
      <c r="X24" s="37">
        <f t="shared" si="1"/>
        <v>27666126</v>
      </c>
      <c r="Y24" s="37">
        <f t="shared" si="1"/>
        <v>105883279</v>
      </c>
      <c r="Z24" s="38">
        <f>+IF(X24&lt;&gt;0,+(Y24/X24)*100,0)</f>
        <v>382.71812613012753</v>
      </c>
      <c r="AA24" s="39">
        <f>SUM(AA15:AA23)</f>
        <v>55332236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209154853</v>
      </c>
      <c r="D25" s="29">
        <f>+D12+D24</f>
        <v>0</v>
      </c>
      <c r="E25" s="30">
        <f t="shared" si="2"/>
        <v>-8769503</v>
      </c>
      <c r="F25" s="31">
        <f t="shared" si="2"/>
        <v>-8769503</v>
      </c>
      <c r="G25" s="31">
        <f t="shared" si="2"/>
        <v>178331830</v>
      </c>
      <c r="H25" s="31">
        <f t="shared" si="2"/>
        <v>35445871</v>
      </c>
      <c r="I25" s="31">
        <f t="shared" si="2"/>
        <v>7641675</v>
      </c>
      <c r="J25" s="31">
        <f t="shared" si="2"/>
        <v>221419376</v>
      </c>
      <c r="K25" s="31">
        <f t="shared" si="2"/>
        <v>38337754</v>
      </c>
      <c r="L25" s="31">
        <f t="shared" si="2"/>
        <v>-19221482</v>
      </c>
      <c r="M25" s="31">
        <f t="shared" si="2"/>
        <v>4411125</v>
      </c>
      <c r="N25" s="31">
        <f t="shared" si="2"/>
        <v>23527397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244946773</v>
      </c>
      <c r="X25" s="31">
        <f t="shared" si="2"/>
        <v>-4384758</v>
      </c>
      <c r="Y25" s="31">
        <f t="shared" si="2"/>
        <v>249331531</v>
      </c>
      <c r="Z25" s="32">
        <f>+IF(X25&lt;&gt;0,+(Y25/X25)*100,0)</f>
        <v>-5686.3236465957752</v>
      </c>
      <c r="AA25" s="33">
        <f>+AA12+AA24</f>
        <v>-8769503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-122778</v>
      </c>
      <c r="D31" s="18"/>
      <c r="E31" s="19"/>
      <c r="F31" s="20"/>
      <c r="G31" s="20">
        <v>-123416</v>
      </c>
      <c r="H31" s="20">
        <v>-1672</v>
      </c>
      <c r="I31" s="20">
        <v>-985</v>
      </c>
      <c r="J31" s="20">
        <v>-126073</v>
      </c>
      <c r="K31" s="20">
        <v>-1571</v>
      </c>
      <c r="L31" s="20">
        <v>-521</v>
      </c>
      <c r="M31" s="20">
        <v>-130</v>
      </c>
      <c r="N31" s="20">
        <v>-2222</v>
      </c>
      <c r="O31" s="20"/>
      <c r="P31" s="20"/>
      <c r="Q31" s="20"/>
      <c r="R31" s="20"/>
      <c r="S31" s="20"/>
      <c r="T31" s="20"/>
      <c r="U31" s="20"/>
      <c r="V31" s="20"/>
      <c r="W31" s="20">
        <v>-128295</v>
      </c>
      <c r="X31" s="20"/>
      <c r="Y31" s="20">
        <v>-128295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126432097</v>
      </c>
      <c r="D32" s="18"/>
      <c r="E32" s="19"/>
      <c r="F32" s="20"/>
      <c r="G32" s="20">
        <v>124033244</v>
      </c>
      <c r="H32" s="20">
        <v>2236706</v>
      </c>
      <c r="I32" s="20">
        <v>-2192568</v>
      </c>
      <c r="J32" s="20">
        <v>124077382</v>
      </c>
      <c r="K32" s="20">
        <v>8379259</v>
      </c>
      <c r="L32" s="20">
        <v>4472889</v>
      </c>
      <c r="M32" s="20">
        <v>543189</v>
      </c>
      <c r="N32" s="20">
        <v>13395337</v>
      </c>
      <c r="O32" s="20"/>
      <c r="P32" s="20"/>
      <c r="Q32" s="20"/>
      <c r="R32" s="20"/>
      <c r="S32" s="20"/>
      <c r="T32" s="20"/>
      <c r="U32" s="20"/>
      <c r="V32" s="20"/>
      <c r="W32" s="20">
        <v>137472719</v>
      </c>
      <c r="X32" s="20"/>
      <c r="Y32" s="20">
        <v>137472719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126309319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123909828</v>
      </c>
      <c r="H34" s="31">
        <f t="shared" si="3"/>
        <v>2235034</v>
      </c>
      <c r="I34" s="31">
        <f t="shared" si="3"/>
        <v>-2193553</v>
      </c>
      <c r="J34" s="31">
        <f t="shared" si="3"/>
        <v>123951309</v>
      </c>
      <c r="K34" s="31">
        <f t="shared" si="3"/>
        <v>8377688</v>
      </c>
      <c r="L34" s="31">
        <f t="shared" si="3"/>
        <v>4472368</v>
      </c>
      <c r="M34" s="31">
        <f t="shared" si="3"/>
        <v>543059</v>
      </c>
      <c r="N34" s="31">
        <f t="shared" si="3"/>
        <v>13393115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137344424</v>
      </c>
      <c r="X34" s="31">
        <f t="shared" si="3"/>
        <v>0</v>
      </c>
      <c r="Y34" s="31">
        <f t="shared" si="3"/>
        <v>137344424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126309319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123909828</v>
      </c>
      <c r="H40" s="31">
        <f t="shared" si="5"/>
        <v>2235034</v>
      </c>
      <c r="I40" s="31">
        <f t="shared" si="5"/>
        <v>-2193553</v>
      </c>
      <c r="J40" s="31">
        <f t="shared" si="5"/>
        <v>123951309</v>
      </c>
      <c r="K40" s="31">
        <f t="shared" si="5"/>
        <v>8377688</v>
      </c>
      <c r="L40" s="31">
        <f t="shared" si="5"/>
        <v>4472368</v>
      </c>
      <c r="M40" s="31">
        <f t="shared" si="5"/>
        <v>543059</v>
      </c>
      <c r="N40" s="31">
        <f t="shared" si="5"/>
        <v>13393115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137344424</v>
      </c>
      <c r="X40" s="31">
        <f t="shared" si="5"/>
        <v>0</v>
      </c>
      <c r="Y40" s="31">
        <f t="shared" si="5"/>
        <v>137344424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82845534</v>
      </c>
      <c r="D42" s="43">
        <f>+D25-D40</f>
        <v>0</v>
      </c>
      <c r="E42" s="44">
        <f t="shared" si="6"/>
        <v>-8769503</v>
      </c>
      <c r="F42" s="45">
        <f t="shared" si="6"/>
        <v>-8769503</v>
      </c>
      <c r="G42" s="45">
        <f t="shared" si="6"/>
        <v>54422002</v>
      </c>
      <c r="H42" s="45">
        <f t="shared" si="6"/>
        <v>33210837</v>
      </c>
      <c r="I42" s="45">
        <f t="shared" si="6"/>
        <v>9835228</v>
      </c>
      <c r="J42" s="45">
        <f t="shared" si="6"/>
        <v>97468067</v>
      </c>
      <c r="K42" s="45">
        <f t="shared" si="6"/>
        <v>29960066</v>
      </c>
      <c r="L42" s="45">
        <f t="shared" si="6"/>
        <v>-23693850</v>
      </c>
      <c r="M42" s="45">
        <f t="shared" si="6"/>
        <v>3868066</v>
      </c>
      <c r="N42" s="45">
        <f t="shared" si="6"/>
        <v>10134282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107602349</v>
      </c>
      <c r="X42" s="45">
        <f t="shared" si="6"/>
        <v>-4384758</v>
      </c>
      <c r="Y42" s="45">
        <f t="shared" si="6"/>
        <v>111987107</v>
      </c>
      <c r="Z42" s="46">
        <f>+IF(X42&lt;&gt;0,+(Y42/X42)*100,0)</f>
        <v>-2554.0088415369787</v>
      </c>
      <c r="AA42" s="47">
        <f>+AA25-AA40</f>
        <v>-8769503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-8769503</v>
      </c>
      <c r="F45" s="20">
        <v>-8769503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-4384758</v>
      </c>
      <c r="Y45" s="20">
        <v>4384758</v>
      </c>
      <c r="Z45" s="48">
        <v>-100</v>
      </c>
      <c r="AA45" s="22">
        <v>-8769503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-8769503</v>
      </c>
      <c r="F48" s="53">
        <f t="shared" si="7"/>
        <v>-8769503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-4384758</v>
      </c>
      <c r="Y48" s="53">
        <f t="shared" si="7"/>
        <v>4384758</v>
      </c>
      <c r="Z48" s="54">
        <f>+IF(X48&lt;&gt;0,+(Y48/X48)*100,0)</f>
        <v>-100</v>
      </c>
      <c r="AA48" s="55">
        <f>SUM(AA45:AA47)</f>
        <v>-8769503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3212109</v>
      </c>
      <c r="J8" s="20">
        <v>3212109</v>
      </c>
      <c r="K8" s="20">
        <v>-1141199</v>
      </c>
      <c r="L8" s="20">
        <v>1026688</v>
      </c>
      <c r="M8" s="20">
        <v>343268</v>
      </c>
      <c r="N8" s="20">
        <v>228757</v>
      </c>
      <c r="O8" s="20"/>
      <c r="P8" s="20"/>
      <c r="Q8" s="20"/>
      <c r="R8" s="20"/>
      <c r="S8" s="20"/>
      <c r="T8" s="20"/>
      <c r="U8" s="20"/>
      <c r="V8" s="20"/>
      <c r="W8" s="20">
        <v>3440866</v>
      </c>
      <c r="X8" s="20"/>
      <c r="Y8" s="20">
        <v>3440866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13400000</v>
      </c>
      <c r="F11" s="20">
        <v>13400000</v>
      </c>
      <c r="G11" s="20">
        <v>-217380</v>
      </c>
      <c r="H11" s="20"/>
      <c r="I11" s="20">
        <v>159167</v>
      </c>
      <c r="J11" s="20">
        <v>-58213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-58213</v>
      </c>
      <c r="X11" s="20">
        <v>6700004</v>
      </c>
      <c r="Y11" s="20">
        <v>-6758217</v>
      </c>
      <c r="Z11" s="21">
        <v>-100.8688502275521</v>
      </c>
      <c r="AA11" s="22">
        <v>13400000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13400000</v>
      </c>
      <c r="F12" s="31">
        <f t="shared" si="0"/>
        <v>13400000</v>
      </c>
      <c r="G12" s="31">
        <f t="shared" si="0"/>
        <v>-217380</v>
      </c>
      <c r="H12" s="31">
        <f t="shared" si="0"/>
        <v>0</v>
      </c>
      <c r="I12" s="31">
        <f t="shared" si="0"/>
        <v>3371276</v>
      </c>
      <c r="J12" s="31">
        <f t="shared" si="0"/>
        <v>3153896</v>
      </c>
      <c r="K12" s="31">
        <f t="shared" si="0"/>
        <v>-1141199</v>
      </c>
      <c r="L12" s="31">
        <f t="shared" si="0"/>
        <v>1026688</v>
      </c>
      <c r="M12" s="31">
        <f t="shared" si="0"/>
        <v>343268</v>
      </c>
      <c r="N12" s="31">
        <f t="shared" si="0"/>
        <v>228757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3382653</v>
      </c>
      <c r="X12" s="31">
        <f t="shared" si="0"/>
        <v>6700004</v>
      </c>
      <c r="Y12" s="31">
        <f t="shared" si="0"/>
        <v>-3317351</v>
      </c>
      <c r="Z12" s="32">
        <f>+IF(X12&lt;&gt;0,+(Y12/X12)*100,0)</f>
        <v>-49.512671932733177</v>
      </c>
      <c r="AA12" s="33">
        <f>SUM(AA6:AA11)</f>
        <v>13400000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41650838</v>
      </c>
      <c r="D19" s="18"/>
      <c r="E19" s="19">
        <v>20655000</v>
      </c>
      <c r="F19" s="20">
        <v>20655000</v>
      </c>
      <c r="G19" s="20"/>
      <c r="H19" s="20"/>
      <c r="I19" s="20">
        <v>3374230</v>
      </c>
      <c r="J19" s="20">
        <v>3374230</v>
      </c>
      <c r="K19" s="20">
        <v>41757204</v>
      </c>
      <c r="L19" s="20">
        <v>104282</v>
      </c>
      <c r="M19" s="20">
        <v>11039496</v>
      </c>
      <c r="N19" s="20">
        <v>52900982</v>
      </c>
      <c r="O19" s="20"/>
      <c r="P19" s="20"/>
      <c r="Q19" s="20"/>
      <c r="R19" s="20"/>
      <c r="S19" s="20"/>
      <c r="T19" s="20"/>
      <c r="U19" s="20"/>
      <c r="V19" s="20"/>
      <c r="W19" s="20">
        <v>56275212</v>
      </c>
      <c r="X19" s="20">
        <v>10327500</v>
      </c>
      <c r="Y19" s="20">
        <v>45947712</v>
      </c>
      <c r="Z19" s="21">
        <v>444.90643427741469</v>
      </c>
      <c r="AA19" s="22">
        <v>20655000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41650838</v>
      </c>
      <c r="D24" s="29">
        <f>SUM(D15:D23)</f>
        <v>0</v>
      </c>
      <c r="E24" s="36">
        <f t="shared" si="1"/>
        <v>20655000</v>
      </c>
      <c r="F24" s="37">
        <f t="shared" si="1"/>
        <v>20655000</v>
      </c>
      <c r="G24" s="37">
        <f t="shared" si="1"/>
        <v>0</v>
      </c>
      <c r="H24" s="37">
        <f t="shared" si="1"/>
        <v>0</v>
      </c>
      <c r="I24" s="37">
        <f t="shared" si="1"/>
        <v>3374230</v>
      </c>
      <c r="J24" s="37">
        <f t="shared" si="1"/>
        <v>3374230</v>
      </c>
      <c r="K24" s="37">
        <f t="shared" si="1"/>
        <v>41757204</v>
      </c>
      <c r="L24" s="37">
        <f t="shared" si="1"/>
        <v>104282</v>
      </c>
      <c r="M24" s="37">
        <f t="shared" si="1"/>
        <v>11039496</v>
      </c>
      <c r="N24" s="37">
        <f t="shared" si="1"/>
        <v>52900982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56275212</v>
      </c>
      <c r="X24" s="37">
        <f t="shared" si="1"/>
        <v>10327500</v>
      </c>
      <c r="Y24" s="37">
        <f t="shared" si="1"/>
        <v>45947712</v>
      </c>
      <c r="Z24" s="38">
        <f>+IF(X24&lt;&gt;0,+(Y24/X24)*100,0)</f>
        <v>444.90643427741469</v>
      </c>
      <c r="AA24" s="39">
        <f>SUM(AA15:AA23)</f>
        <v>20655000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41650838</v>
      </c>
      <c r="D25" s="29">
        <f>+D12+D24</f>
        <v>0</v>
      </c>
      <c r="E25" s="30">
        <f t="shared" si="2"/>
        <v>34055000</v>
      </c>
      <c r="F25" s="31">
        <f t="shared" si="2"/>
        <v>34055000</v>
      </c>
      <c r="G25" s="31">
        <f t="shared" si="2"/>
        <v>-217380</v>
      </c>
      <c r="H25" s="31">
        <f t="shared" si="2"/>
        <v>0</v>
      </c>
      <c r="I25" s="31">
        <f t="shared" si="2"/>
        <v>6745506</v>
      </c>
      <c r="J25" s="31">
        <f t="shared" si="2"/>
        <v>6528126</v>
      </c>
      <c r="K25" s="31">
        <f t="shared" si="2"/>
        <v>40616005</v>
      </c>
      <c r="L25" s="31">
        <f t="shared" si="2"/>
        <v>1130970</v>
      </c>
      <c r="M25" s="31">
        <f t="shared" si="2"/>
        <v>11382764</v>
      </c>
      <c r="N25" s="31">
        <f t="shared" si="2"/>
        <v>53129739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59657865</v>
      </c>
      <c r="X25" s="31">
        <f t="shared" si="2"/>
        <v>17027504</v>
      </c>
      <c r="Y25" s="31">
        <f t="shared" si="2"/>
        <v>42630361</v>
      </c>
      <c r="Z25" s="32">
        <f>+IF(X25&lt;&gt;0,+(Y25/X25)*100,0)</f>
        <v>250.36177351654123</v>
      </c>
      <c r="AA25" s="33">
        <f>+AA12+AA24</f>
        <v>34055000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-3007040</v>
      </c>
      <c r="M32" s="20">
        <v>-3218634</v>
      </c>
      <c r="N32" s="20">
        <v>-6225674</v>
      </c>
      <c r="O32" s="20"/>
      <c r="P32" s="20"/>
      <c r="Q32" s="20"/>
      <c r="R32" s="20"/>
      <c r="S32" s="20"/>
      <c r="T32" s="20"/>
      <c r="U32" s="20"/>
      <c r="V32" s="20"/>
      <c r="W32" s="20">
        <v>-6225674</v>
      </c>
      <c r="X32" s="20"/>
      <c r="Y32" s="20">
        <v>-6225674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-3007040</v>
      </c>
      <c r="M34" s="31">
        <f t="shared" si="3"/>
        <v>-3218634</v>
      </c>
      <c r="N34" s="31">
        <f t="shared" si="3"/>
        <v>-6225674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-6225674</v>
      </c>
      <c r="X34" s="31">
        <f t="shared" si="3"/>
        <v>0</v>
      </c>
      <c r="Y34" s="31">
        <f t="shared" si="3"/>
        <v>-6225674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-3007040</v>
      </c>
      <c r="M40" s="31">
        <f t="shared" si="5"/>
        <v>-3218634</v>
      </c>
      <c r="N40" s="31">
        <f t="shared" si="5"/>
        <v>-6225674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-6225674</v>
      </c>
      <c r="X40" s="31">
        <f t="shared" si="5"/>
        <v>0</v>
      </c>
      <c r="Y40" s="31">
        <f t="shared" si="5"/>
        <v>-6225674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41650838</v>
      </c>
      <c r="D42" s="43">
        <f>+D25-D40</f>
        <v>0</v>
      </c>
      <c r="E42" s="44">
        <f t="shared" si="6"/>
        <v>34055000</v>
      </c>
      <c r="F42" s="45">
        <f t="shared" si="6"/>
        <v>34055000</v>
      </c>
      <c r="G42" s="45">
        <f t="shared" si="6"/>
        <v>-217380</v>
      </c>
      <c r="H42" s="45">
        <f t="shared" si="6"/>
        <v>0</v>
      </c>
      <c r="I42" s="45">
        <f t="shared" si="6"/>
        <v>6745506</v>
      </c>
      <c r="J42" s="45">
        <f t="shared" si="6"/>
        <v>6528126</v>
      </c>
      <c r="K42" s="45">
        <f t="shared" si="6"/>
        <v>40616005</v>
      </c>
      <c r="L42" s="45">
        <f t="shared" si="6"/>
        <v>4138010</v>
      </c>
      <c r="M42" s="45">
        <f t="shared" si="6"/>
        <v>14601398</v>
      </c>
      <c r="N42" s="45">
        <f t="shared" si="6"/>
        <v>59355413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65883539</v>
      </c>
      <c r="X42" s="45">
        <f t="shared" si="6"/>
        <v>17027504</v>
      </c>
      <c r="Y42" s="45">
        <f t="shared" si="6"/>
        <v>48856035</v>
      </c>
      <c r="Z42" s="46">
        <f>+IF(X42&lt;&gt;0,+(Y42/X42)*100,0)</f>
        <v>286.92423152565402</v>
      </c>
      <c r="AA42" s="47">
        <f>+AA25-AA40</f>
        <v>34055000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-10043950</v>
      </c>
      <c r="D6" s="18"/>
      <c r="E6" s="19">
        <v>34751655</v>
      </c>
      <c r="F6" s="20">
        <v>34751655</v>
      </c>
      <c r="G6" s="20">
        <v>-11295703</v>
      </c>
      <c r="H6" s="20">
        <v>709851</v>
      </c>
      <c r="I6" s="20">
        <v>-3318128</v>
      </c>
      <c r="J6" s="20">
        <v>-13903980</v>
      </c>
      <c r="K6" s="20">
        <v>1289000</v>
      </c>
      <c r="L6" s="20">
        <v>917880</v>
      </c>
      <c r="M6" s="20">
        <v>-4836475</v>
      </c>
      <c r="N6" s="20">
        <v>-2629595</v>
      </c>
      <c r="O6" s="20"/>
      <c r="P6" s="20"/>
      <c r="Q6" s="20"/>
      <c r="R6" s="20"/>
      <c r="S6" s="20"/>
      <c r="T6" s="20"/>
      <c r="U6" s="20"/>
      <c r="V6" s="20"/>
      <c r="W6" s="20">
        <v>-16533575</v>
      </c>
      <c r="X6" s="20">
        <v>17375820</v>
      </c>
      <c r="Y6" s="20">
        <v>-33909395</v>
      </c>
      <c r="Z6" s="21">
        <v>-195.1527755236875</v>
      </c>
      <c r="AA6" s="22">
        <v>34751655</v>
      </c>
    </row>
    <row r="7" spans="1:27" ht="13.5" x14ac:dyDescent="0.25">
      <c r="A7" s="23" t="s">
        <v>35</v>
      </c>
      <c r="B7" s="17" t="s">
        <v>32</v>
      </c>
      <c r="C7" s="18">
        <v>325</v>
      </c>
      <c r="D7" s="18"/>
      <c r="E7" s="19"/>
      <c r="F7" s="20"/>
      <c r="G7" s="20">
        <v>325</v>
      </c>
      <c r="H7" s="20"/>
      <c r="I7" s="20"/>
      <c r="J7" s="20">
        <v>325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</v>
      </c>
      <c r="X7" s="20"/>
      <c r="Y7" s="20">
        <v>325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46969467</v>
      </c>
      <c r="D8" s="18"/>
      <c r="E8" s="19">
        <v>6867814</v>
      </c>
      <c r="F8" s="20">
        <v>6867814</v>
      </c>
      <c r="G8" s="20">
        <v>48494288</v>
      </c>
      <c r="H8" s="20">
        <v>818406</v>
      </c>
      <c r="I8" s="20">
        <v>1080641</v>
      </c>
      <c r="J8" s="20">
        <v>50393335</v>
      </c>
      <c r="K8" s="20">
        <v>704017</v>
      </c>
      <c r="L8" s="20">
        <v>1582882</v>
      </c>
      <c r="M8" s="20">
        <v>1689457</v>
      </c>
      <c r="N8" s="20">
        <v>3976356</v>
      </c>
      <c r="O8" s="20"/>
      <c r="P8" s="20"/>
      <c r="Q8" s="20"/>
      <c r="R8" s="20"/>
      <c r="S8" s="20"/>
      <c r="T8" s="20"/>
      <c r="U8" s="20"/>
      <c r="V8" s="20"/>
      <c r="W8" s="20">
        <v>54369691</v>
      </c>
      <c r="X8" s="20">
        <v>3433908</v>
      </c>
      <c r="Y8" s="20">
        <v>50935783</v>
      </c>
      <c r="Z8" s="21">
        <v>1483.3182193582356</v>
      </c>
      <c r="AA8" s="22">
        <v>6867814</v>
      </c>
    </row>
    <row r="9" spans="1:27" ht="13.5" x14ac:dyDescent="0.25">
      <c r="A9" s="23" t="s">
        <v>37</v>
      </c>
      <c r="B9" s="17" t="s">
        <v>32</v>
      </c>
      <c r="C9" s="18">
        <v>12528110</v>
      </c>
      <c r="D9" s="18"/>
      <c r="E9" s="19"/>
      <c r="F9" s="20"/>
      <c r="G9" s="20">
        <v>12659163</v>
      </c>
      <c r="H9" s="20">
        <v>207453</v>
      </c>
      <c r="I9" s="20">
        <v>213225</v>
      </c>
      <c r="J9" s="20">
        <v>13079841</v>
      </c>
      <c r="K9" s="20">
        <v>685917</v>
      </c>
      <c r="L9" s="20">
        <v>793924</v>
      </c>
      <c r="M9" s="20">
        <v>278758</v>
      </c>
      <c r="N9" s="20">
        <v>1758599</v>
      </c>
      <c r="O9" s="20"/>
      <c r="P9" s="20"/>
      <c r="Q9" s="20"/>
      <c r="R9" s="20"/>
      <c r="S9" s="20"/>
      <c r="T9" s="20"/>
      <c r="U9" s="20"/>
      <c r="V9" s="20"/>
      <c r="W9" s="20">
        <v>14838440</v>
      </c>
      <c r="X9" s="20"/>
      <c r="Y9" s="20">
        <v>14838440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7420000</v>
      </c>
      <c r="F11" s="20">
        <v>7420000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3709998</v>
      </c>
      <c r="Y11" s="20">
        <v>-3709998</v>
      </c>
      <c r="Z11" s="21">
        <v>-100</v>
      </c>
      <c r="AA11" s="22">
        <v>7420000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49453952</v>
      </c>
      <c r="D12" s="29">
        <f>SUM(D6:D11)</f>
        <v>0</v>
      </c>
      <c r="E12" s="30">
        <f t="shared" si="0"/>
        <v>49039469</v>
      </c>
      <c r="F12" s="31">
        <f t="shared" si="0"/>
        <v>49039469</v>
      </c>
      <c r="G12" s="31">
        <f t="shared" si="0"/>
        <v>49858073</v>
      </c>
      <c r="H12" s="31">
        <f t="shared" si="0"/>
        <v>1735710</v>
      </c>
      <c r="I12" s="31">
        <f t="shared" si="0"/>
        <v>-2024262</v>
      </c>
      <c r="J12" s="31">
        <f t="shared" si="0"/>
        <v>49569521</v>
      </c>
      <c r="K12" s="31">
        <f t="shared" si="0"/>
        <v>2678934</v>
      </c>
      <c r="L12" s="31">
        <f t="shared" si="0"/>
        <v>3294686</v>
      </c>
      <c r="M12" s="31">
        <f t="shared" si="0"/>
        <v>-2868260</v>
      </c>
      <c r="N12" s="31">
        <f t="shared" si="0"/>
        <v>3105360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52674881</v>
      </c>
      <c r="X12" s="31">
        <f t="shared" si="0"/>
        <v>24519726</v>
      </c>
      <c r="Y12" s="31">
        <f t="shared" si="0"/>
        <v>28155155</v>
      </c>
      <c r="Z12" s="32">
        <f>+IF(X12&lt;&gt;0,+(Y12/X12)*100,0)</f>
        <v>114.82654822488637</v>
      </c>
      <c r="AA12" s="33">
        <f>SUM(AA6:AA11)</f>
        <v>49039469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335824932</v>
      </c>
      <c r="D19" s="18"/>
      <c r="E19" s="19">
        <v>10990576</v>
      </c>
      <c r="F19" s="20">
        <v>10990576</v>
      </c>
      <c r="G19" s="20">
        <v>340545830</v>
      </c>
      <c r="H19" s="20">
        <v>-1868896</v>
      </c>
      <c r="I19" s="20">
        <v>87024</v>
      </c>
      <c r="J19" s="20">
        <v>338763958</v>
      </c>
      <c r="K19" s="20">
        <v>541810</v>
      </c>
      <c r="L19" s="20">
        <v>1328298</v>
      </c>
      <c r="M19" s="20">
        <v>484942</v>
      </c>
      <c r="N19" s="20">
        <v>2355050</v>
      </c>
      <c r="O19" s="20"/>
      <c r="P19" s="20"/>
      <c r="Q19" s="20"/>
      <c r="R19" s="20"/>
      <c r="S19" s="20"/>
      <c r="T19" s="20"/>
      <c r="U19" s="20"/>
      <c r="V19" s="20"/>
      <c r="W19" s="20">
        <v>341119008</v>
      </c>
      <c r="X19" s="20">
        <v>5495292</v>
      </c>
      <c r="Y19" s="20">
        <v>335623716</v>
      </c>
      <c r="Z19" s="21">
        <v>6107.4773824575659</v>
      </c>
      <c r="AA19" s="22">
        <v>10990576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335824932</v>
      </c>
      <c r="D24" s="29">
        <f>SUM(D15:D23)</f>
        <v>0</v>
      </c>
      <c r="E24" s="36">
        <f t="shared" si="1"/>
        <v>10990576</v>
      </c>
      <c r="F24" s="37">
        <f t="shared" si="1"/>
        <v>10990576</v>
      </c>
      <c r="G24" s="37">
        <f t="shared" si="1"/>
        <v>340545830</v>
      </c>
      <c r="H24" s="37">
        <f t="shared" si="1"/>
        <v>-1868896</v>
      </c>
      <c r="I24" s="37">
        <f t="shared" si="1"/>
        <v>87024</v>
      </c>
      <c r="J24" s="37">
        <f t="shared" si="1"/>
        <v>338763958</v>
      </c>
      <c r="K24" s="37">
        <f t="shared" si="1"/>
        <v>541810</v>
      </c>
      <c r="L24" s="37">
        <f t="shared" si="1"/>
        <v>1328298</v>
      </c>
      <c r="M24" s="37">
        <f t="shared" si="1"/>
        <v>484942</v>
      </c>
      <c r="N24" s="37">
        <f t="shared" si="1"/>
        <v>2355050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341119008</v>
      </c>
      <c r="X24" s="37">
        <f t="shared" si="1"/>
        <v>5495292</v>
      </c>
      <c r="Y24" s="37">
        <f t="shared" si="1"/>
        <v>335623716</v>
      </c>
      <c r="Z24" s="38">
        <f>+IF(X24&lt;&gt;0,+(Y24/X24)*100,0)</f>
        <v>6107.4773824575659</v>
      </c>
      <c r="AA24" s="39">
        <f>SUM(AA15:AA23)</f>
        <v>10990576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385278884</v>
      </c>
      <c r="D25" s="29">
        <f>+D12+D24</f>
        <v>0</v>
      </c>
      <c r="E25" s="30">
        <f t="shared" si="2"/>
        <v>60030045</v>
      </c>
      <c r="F25" s="31">
        <f t="shared" si="2"/>
        <v>60030045</v>
      </c>
      <c r="G25" s="31">
        <f t="shared" si="2"/>
        <v>390403903</v>
      </c>
      <c r="H25" s="31">
        <f t="shared" si="2"/>
        <v>-133186</v>
      </c>
      <c r="I25" s="31">
        <f t="shared" si="2"/>
        <v>-1937238</v>
      </c>
      <c r="J25" s="31">
        <f t="shared" si="2"/>
        <v>388333479</v>
      </c>
      <c r="K25" s="31">
        <f t="shared" si="2"/>
        <v>3220744</v>
      </c>
      <c r="L25" s="31">
        <f t="shared" si="2"/>
        <v>4622984</v>
      </c>
      <c r="M25" s="31">
        <f t="shared" si="2"/>
        <v>-2383318</v>
      </c>
      <c r="N25" s="31">
        <f t="shared" si="2"/>
        <v>5460410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393793889</v>
      </c>
      <c r="X25" s="31">
        <f t="shared" si="2"/>
        <v>30015018</v>
      </c>
      <c r="Y25" s="31">
        <f t="shared" si="2"/>
        <v>363778871</v>
      </c>
      <c r="Z25" s="32">
        <f>+IF(X25&lt;&gt;0,+(Y25/X25)*100,0)</f>
        <v>1211.9895147156001</v>
      </c>
      <c r="AA25" s="33">
        <f>+AA12+AA24</f>
        <v>60030045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-150581</v>
      </c>
      <c r="D31" s="18"/>
      <c r="E31" s="19"/>
      <c r="F31" s="20"/>
      <c r="G31" s="20">
        <v>-150581</v>
      </c>
      <c r="H31" s="20"/>
      <c r="I31" s="20"/>
      <c r="J31" s="20">
        <v>-150581</v>
      </c>
      <c r="K31" s="20">
        <v>-755</v>
      </c>
      <c r="L31" s="20">
        <v>-416</v>
      </c>
      <c r="M31" s="20"/>
      <c r="N31" s="20">
        <v>-1171</v>
      </c>
      <c r="O31" s="20"/>
      <c r="P31" s="20"/>
      <c r="Q31" s="20"/>
      <c r="R31" s="20"/>
      <c r="S31" s="20"/>
      <c r="T31" s="20"/>
      <c r="U31" s="20"/>
      <c r="V31" s="20"/>
      <c r="W31" s="20">
        <v>-151752</v>
      </c>
      <c r="X31" s="20"/>
      <c r="Y31" s="20">
        <v>-151752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32579260</v>
      </c>
      <c r="D32" s="18"/>
      <c r="E32" s="19">
        <v>-472126</v>
      </c>
      <c r="F32" s="20">
        <v>-472126</v>
      </c>
      <c r="G32" s="20">
        <v>30156556</v>
      </c>
      <c r="H32" s="20">
        <v>4111570</v>
      </c>
      <c r="I32" s="20">
        <v>-5121125</v>
      </c>
      <c r="J32" s="20">
        <v>29147001</v>
      </c>
      <c r="K32" s="20">
        <v>4668077</v>
      </c>
      <c r="L32" s="20">
        <v>4995232</v>
      </c>
      <c r="M32" s="20">
        <v>-5914396</v>
      </c>
      <c r="N32" s="20">
        <v>3748913</v>
      </c>
      <c r="O32" s="20"/>
      <c r="P32" s="20"/>
      <c r="Q32" s="20"/>
      <c r="R32" s="20"/>
      <c r="S32" s="20"/>
      <c r="T32" s="20"/>
      <c r="U32" s="20"/>
      <c r="V32" s="20"/>
      <c r="W32" s="20">
        <v>32895914</v>
      </c>
      <c r="X32" s="20">
        <v>-236058</v>
      </c>
      <c r="Y32" s="20">
        <v>33131972</v>
      </c>
      <c r="Z32" s="21">
        <v>-14035.52177854595</v>
      </c>
      <c r="AA32" s="22">
        <v>-472126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32428679</v>
      </c>
      <c r="D34" s="29">
        <f>SUM(D29:D33)</f>
        <v>0</v>
      </c>
      <c r="E34" s="30">
        <f t="shared" si="3"/>
        <v>-472126</v>
      </c>
      <c r="F34" s="31">
        <f t="shared" si="3"/>
        <v>-472126</v>
      </c>
      <c r="G34" s="31">
        <f t="shared" si="3"/>
        <v>30005975</v>
      </c>
      <c r="H34" s="31">
        <f t="shared" si="3"/>
        <v>4111570</v>
      </c>
      <c r="I34" s="31">
        <f t="shared" si="3"/>
        <v>-5121125</v>
      </c>
      <c r="J34" s="31">
        <f t="shared" si="3"/>
        <v>28996420</v>
      </c>
      <c r="K34" s="31">
        <f t="shared" si="3"/>
        <v>4667322</v>
      </c>
      <c r="L34" s="31">
        <f t="shared" si="3"/>
        <v>4994816</v>
      </c>
      <c r="M34" s="31">
        <f t="shared" si="3"/>
        <v>-5914396</v>
      </c>
      <c r="N34" s="31">
        <f t="shared" si="3"/>
        <v>3747742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32744162</v>
      </c>
      <c r="X34" s="31">
        <f t="shared" si="3"/>
        <v>-236058</v>
      </c>
      <c r="Y34" s="31">
        <f t="shared" si="3"/>
        <v>32980220</v>
      </c>
      <c r="Z34" s="32">
        <f>+IF(X34&lt;&gt;0,+(Y34/X34)*100,0)</f>
        <v>-13971.235882706793</v>
      </c>
      <c r="AA34" s="33">
        <f>SUM(AA29:AA33)</f>
        <v>-472126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32428679</v>
      </c>
      <c r="D40" s="29">
        <f>+D34+D39</f>
        <v>0</v>
      </c>
      <c r="E40" s="30">
        <f t="shared" si="5"/>
        <v>-472126</v>
      </c>
      <c r="F40" s="31">
        <f t="shared" si="5"/>
        <v>-472126</v>
      </c>
      <c r="G40" s="31">
        <f t="shared" si="5"/>
        <v>30005975</v>
      </c>
      <c r="H40" s="31">
        <f t="shared" si="5"/>
        <v>4111570</v>
      </c>
      <c r="I40" s="31">
        <f t="shared" si="5"/>
        <v>-5121125</v>
      </c>
      <c r="J40" s="31">
        <f t="shared" si="5"/>
        <v>28996420</v>
      </c>
      <c r="K40" s="31">
        <f t="shared" si="5"/>
        <v>4667322</v>
      </c>
      <c r="L40" s="31">
        <f t="shared" si="5"/>
        <v>4994816</v>
      </c>
      <c r="M40" s="31">
        <f t="shared" si="5"/>
        <v>-5914396</v>
      </c>
      <c r="N40" s="31">
        <f t="shared" si="5"/>
        <v>3747742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32744162</v>
      </c>
      <c r="X40" s="31">
        <f t="shared" si="5"/>
        <v>-236058</v>
      </c>
      <c r="Y40" s="31">
        <f t="shared" si="5"/>
        <v>32980220</v>
      </c>
      <c r="Z40" s="32">
        <f>+IF(X40&lt;&gt;0,+(Y40/X40)*100,0)</f>
        <v>-13971.235882706793</v>
      </c>
      <c r="AA40" s="33">
        <f>+AA34+AA39</f>
        <v>-472126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352850205</v>
      </c>
      <c r="D42" s="43">
        <f>+D25-D40</f>
        <v>0</v>
      </c>
      <c r="E42" s="44">
        <f t="shared" si="6"/>
        <v>60502171</v>
      </c>
      <c r="F42" s="45">
        <f t="shared" si="6"/>
        <v>60502171</v>
      </c>
      <c r="G42" s="45">
        <f t="shared" si="6"/>
        <v>360397928</v>
      </c>
      <c r="H42" s="45">
        <f t="shared" si="6"/>
        <v>-4244756</v>
      </c>
      <c r="I42" s="45">
        <f t="shared" si="6"/>
        <v>3183887</v>
      </c>
      <c r="J42" s="45">
        <f t="shared" si="6"/>
        <v>359337059</v>
      </c>
      <c r="K42" s="45">
        <f t="shared" si="6"/>
        <v>-1446578</v>
      </c>
      <c r="L42" s="45">
        <f t="shared" si="6"/>
        <v>-371832</v>
      </c>
      <c r="M42" s="45">
        <f t="shared" si="6"/>
        <v>3531078</v>
      </c>
      <c r="N42" s="45">
        <f t="shared" si="6"/>
        <v>1712668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361049727</v>
      </c>
      <c r="X42" s="45">
        <f t="shared" si="6"/>
        <v>30251076</v>
      </c>
      <c r="Y42" s="45">
        <f t="shared" si="6"/>
        <v>330798651</v>
      </c>
      <c r="Z42" s="46">
        <f>+IF(X42&lt;&gt;0,+(Y42/X42)*100,0)</f>
        <v>1093.5103630693995</v>
      </c>
      <c r="AA42" s="47">
        <f>+AA25-AA40</f>
        <v>60502171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60502174</v>
      </c>
      <c r="F45" s="20">
        <v>60502174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30251088</v>
      </c>
      <c r="Y45" s="20">
        <v>-30251088</v>
      </c>
      <c r="Z45" s="48">
        <v>-100</v>
      </c>
      <c r="AA45" s="22">
        <v>60502174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60502174</v>
      </c>
      <c r="F48" s="53">
        <f t="shared" si="7"/>
        <v>60502174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30251088</v>
      </c>
      <c r="Y48" s="53">
        <f t="shared" si="7"/>
        <v>-30251088</v>
      </c>
      <c r="Z48" s="54">
        <f>+IF(X48&lt;&gt;0,+(Y48/X48)*100,0)</f>
        <v>-100</v>
      </c>
      <c r="AA48" s="55">
        <f>SUM(AA45:AA47)</f>
        <v>60502174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26557420</v>
      </c>
      <c r="D8" s="18"/>
      <c r="E8" s="19">
        <v>153838250</v>
      </c>
      <c r="F8" s="20">
        <v>153838250</v>
      </c>
      <c r="G8" s="20">
        <v>324823418</v>
      </c>
      <c r="H8" s="20">
        <v>-281872540</v>
      </c>
      <c r="I8" s="20">
        <v>8365902</v>
      </c>
      <c r="J8" s="20">
        <v>51316780</v>
      </c>
      <c r="K8" s="20">
        <v>6052409</v>
      </c>
      <c r="L8" s="20">
        <v>5513719</v>
      </c>
      <c r="M8" s="20">
        <v>10194218</v>
      </c>
      <c r="N8" s="20">
        <v>21760346</v>
      </c>
      <c r="O8" s="20"/>
      <c r="P8" s="20"/>
      <c r="Q8" s="20"/>
      <c r="R8" s="20"/>
      <c r="S8" s="20"/>
      <c r="T8" s="20"/>
      <c r="U8" s="20"/>
      <c r="V8" s="20"/>
      <c r="W8" s="20">
        <v>73077126</v>
      </c>
      <c r="X8" s="20">
        <v>76919130</v>
      </c>
      <c r="Y8" s="20">
        <v>-3842004</v>
      </c>
      <c r="Z8" s="21">
        <v>-4.994861486342864</v>
      </c>
      <c r="AA8" s="22">
        <v>153838250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176148</v>
      </c>
      <c r="D11" s="18"/>
      <c r="E11" s="19">
        <v>126236</v>
      </c>
      <c r="F11" s="20">
        <v>126236</v>
      </c>
      <c r="G11" s="20">
        <v>126236</v>
      </c>
      <c r="H11" s="20">
        <v>49912</v>
      </c>
      <c r="I11" s="20"/>
      <c r="J11" s="20">
        <v>176148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176148</v>
      </c>
      <c r="X11" s="20">
        <v>63120</v>
      </c>
      <c r="Y11" s="20">
        <v>113028</v>
      </c>
      <c r="Z11" s="21">
        <v>179.06844106463876</v>
      </c>
      <c r="AA11" s="22">
        <v>126236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26733568</v>
      </c>
      <c r="D12" s="29">
        <f>SUM(D6:D11)</f>
        <v>0</v>
      </c>
      <c r="E12" s="30">
        <f t="shared" si="0"/>
        <v>153964486</v>
      </c>
      <c r="F12" s="31">
        <f t="shared" si="0"/>
        <v>153964486</v>
      </c>
      <c r="G12" s="31">
        <f t="shared" si="0"/>
        <v>324949654</v>
      </c>
      <c r="H12" s="31">
        <f t="shared" si="0"/>
        <v>-281822628</v>
      </c>
      <c r="I12" s="31">
        <f t="shared" si="0"/>
        <v>8365902</v>
      </c>
      <c r="J12" s="31">
        <f t="shared" si="0"/>
        <v>51492928</v>
      </c>
      <c r="K12" s="31">
        <f t="shared" si="0"/>
        <v>6052409</v>
      </c>
      <c r="L12" s="31">
        <f t="shared" si="0"/>
        <v>5513719</v>
      </c>
      <c r="M12" s="31">
        <f t="shared" si="0"/>
        <v>10194218</v>
      </c>
      <c r="N12" s="31">
        <f t="shared" si="0"/>
        <v>21760346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73253274</v>
      </c>
      <c r="X12" s="31">
        <f t="shared" si="0"/>
        <v>76982250</v>
      </c>
      <c r="Y12" s="31">
        <f t="shared" si="0"/>
        <v>-3728976</v>
      </c>
      <c r="Z12" s="32">
        <f>+IF(X12&lt;&gt;0,+(Y12/X12)*100,0)</f>
        <v>-4.8439425971571364</v>
      </c>
      <c r="AA12" s="33">
        <f>SUM(AA6:AA11)</f>
        <v>153964486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3390691589</v>
      </c>
      <c r="D19" s="18"/>
      <c r="E19" s="19">
        <v>210947062</v>
      </c>
      <c r="F19" s="20">
        <v>210947062</v>
      </c>
      <c r="G19" s="20">
        <v>3441529770</v>
      </c>
      <c r="H19" s="20">
        <v>-50838180</v>
      </c>
      <c r="I19" s="20">
        <v>7014005</v>
      </c>
      <c r="J19" s="20">
        <v>3397705595</v>
      </c>
      <c r="K19" s="20">
        <v>1652658</v>
      </c>
      <c r="L19" s="20">
        <v>9330199</v>
      </c>
      <c r="M19" s="20">
        <v>11425757</v>
      </c>
      <c r="N19" s="20">
        <v>22408614</v>
      </c>
      <c r="O19" s="20"/>
      <c r="P19" s="20"/>
      <c r="Q19" s="20"/>
      <c r="R19" s="20"/>
      <c r="S19" s="20"/>
      <c r="T19" s="20"/>
      <c r="U19" s="20"/>
      <c r="V19" s="20"/>
      <c r="W19" s="20">
        <v>3420114209</v>
      </c>
      <c r="X19" s="20">
        <v>105473544</v>
      </c>
      <c r="Y19" s="20">
        <v>3314640665</v>
      </c>
      <c r="Z19" s="21">
        <v>3142.6275626047041</v>
      </c>
      <c r="AA19" s="22">
        <v>210947062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6435</v>
      </c>
      <c r="D22" s="18"/>
      <c r="E22" s="19"/>
      <c r="F22" s="20"/>
      <c r="G22" s="20">
        <v>5541</v>
      </c>
      <c r="H22" s="20">
        <v>894</v>
      </c>
      <c r="I22" s="20"/>
      <c r="J22" s="20">
        <v>6435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6435</v>
      </c>
      <c r="X22" s="20"/>
      <c r="Y22" s="20">
        <v>6435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3390698024</v>
      </c>
      <c r="D24" s="29">
        <f>SUM(D15:D23)</f>
        <v>0</v>
      </c>
      <c r="E24" s="36">
        <f t="shared" si="1"/>
        <v>210947062</v>
      </c>
      <c r="F24" s="37">
        <f t="shared" si="1"/>
        <v>210947062</v>
      </c>
      <c r="G24" s="37">
        <f t="shared" si="1"/>
        <v>3441535311</v>
      </c>
      <c r="H24" s="37">
        <f t="shared" si="1"/>
        <v>-50837286</v>
      </c>
      <c r="I24" s="37">
        <f t="shared" si="1"/>
        <v>7014005</v>
      </c>
      <c r="J24" s="37">
        <f t="shared" si="1"/>
        <v>3397712030</v>
      </c>
      <c r="K24" s="37">
        <f t="shared" si="1"/>
        <v>1652658</v>
      </c>
      <c r="L24" s="37">
        <f t="shared" si="1"/>
        <v>9330199</v>
      </c>
      <c r="M24" s="37">
        <f t="shared" si="1"/>
        <v>11425757</v>
      </c>
      <c r="N24" s="37">
        <f t="shared" si="1"/>
        <v>22408614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3420120644</v>
      </c>
      <c r="X24" s="37">
        <f t="shared" si="1"/>
        <v>105473544</v>
      </c>
      <c r="Y24" s="37">
        <f t="shared" si="1"/>
        <v>3314647100</v>
      </c>
      <c r="Z24" s="38">
        <f>+IF(X24&lt;&gt;0,+(Y24/X24)*100,0)</f>
        <v>3142.6336636607184</v>
      </c>
      <c r="AA24" s="39">
        <f>SUM(AA15:AA23)</f>
        <v>210947062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3417431592</v>
      </c>
      <c r="D25" s="29">
        <f>+D12+D24</f>
        <v>0</v>
      </c>
      <c r="E25" s="30">
        <f t="shared" si="2"/>
        <v>364911548</v>
      </c>
      <c r="F25" s="31">
        <f t="shared" si="2"/>
        <v>364911548</v>
      </c>
      <c r="G25" s="31">
        <f t="shared" si="2"/>
        <v>3766484965</v>
      </c>
      <c r="H25" s="31">
        <f t="shared" si="2"/>
        <v>-332659914</v>
      </c>
      <c r="I25" s="31">
        <f t="shared" si="2"/>
        <v>15379907</v>
      </c>
      <c r="J25" s="31">
        <f t="shared" si="2"/>
        <v>3449204958</v>
      </c>
      <c r="K25" s="31">
        <f t="shared" si="2"/>
        <v>7705067</v>
      </c>
      <c r="L25" s="31">
        <f t="shared" si="2"/>
        <v>14843918</v>
      </c>
      <c r="M25" s="31">
        <f t="shared" si="2"/>
        <v>21619975</v>
      </c>
      <c r="N25" s="31">
        <f t="shared" si="2"/>
        <v>44168960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3493373918</v>
      </c>
      <c r="X25" s="31">
        <f t="shared" si="2"/>
        <v>182455794</v>
      </c>
      <c r="Y25" s="31">
        <f t="shared" si="2"/>
        <v>3310918124</v>
      </c>
      <c r="Z25" s="32">
        <f>+IF(X25&lt;&gt;0,+(Y25/X25)*100,0)</f>
        <v>1814.6412626392123</v>
      </c>
      <c r="AA25" s="33">
        <f>+AA12+AA24</f>
        <v>364911548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4489214</v>
      </c>
      <c r="D31" s="18"/>
      <c r="E31" s="19"/>
      <c r="F31" s="20"/>
      <c r="G31" s="20">
        <v>4489214</v>
      </c>
      <c r="H31" s="20"/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54066144</v>
      </c>
      <c r="D32" s="18"/>
      <c r="E32" s="19"/>
      <c r="F32" s="20"/>
      <c r="G32" s="20">
        <v>54978755</v>
      </c>
      <c r="H32" s="20">
        <v>555162</v>
      </c>
      <c r="I32" s="20">
        <v>763071</v>
      </c>
      <c r="J32" s="20">
        <v>56296988</v>
      </c>
      <c r="K32" s="20">
        <v>585850</v>
      </c>
      <c r="L32" s="20">
        <v>382344</v>
      </c>
      <c r="M32" s="20">
        <v>971934</v>
      </c>
      <c r="N32" s="20">
        <v>1940128</v>
      </c>
      <c r="O32" s="20"/>
      <c r="P32" s="20"/>
      <c r="Q32" s="20"/>
      <c r="R32" s="20"/>
      <c r="S32" s="20"/>
      <c r="T32" s="20"/>
      <c r="U32" s="20"/>
      <c r="V32" s="20"/>
      <c r="W32" s="20">
        <v>58237116</v>
      </c>
      <c r="X32" s="20"/>
      <c r="Y32" s="20">
        <v>58237116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58555358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59467969</v>
      </c>
      <c r="H34" s="31">
        <f t="shared" si="3"/>
        <v>555162</v>
      </c>
      <c r="I34" s="31">
        <f t="shared" si="3"/>
        <v>763071</v>
      </c>
      <c r="J34" s="31">
        <f t="shared" si="3"/>
        <v>60786202</v>
      </c>
      <c r="K34" s="31">
        <f t="shared" si="3"/>
        <v>585850</v>
      </c>
      <c r="L34" s="31">
        <f t="shared" si="3"/>
        <v>382344</v>
      </c>
      <c r="M34" s="31">
        <f t="shared" si="3"/>
        <v>971934</v>
      </c>
      <c r="N34" s="31">
        <f t="shared" si="3"/>
        <v>1940128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62726330</v>
      </c>
      <c r="X34" s="31">
        <f t="shared" si="3"/>
        <v>0</v>
      </c>
      <c r="Y34" s="31">
        <f t="shared" si="3"/>
        <v>62726330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58555358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59467969</v>
      </c>
      <c r="H40" s="31">
        <f t="shared" si="5"/>
        <v>555162</v>
      </c>
      <c r="I40" s="31">
        <f t="shared" si="5"/>
        <v>763071</v>
      </c>
      <c r="J40" s="31">
        <f t="shared" si="5"/>
        <v>60786202</v>
      </c>
      <c r="K40" s="31">
        <f t="shared" si="5"/>
        <v>585850</v>
      </c>
      <c r="L40" s="31">
        <f t="shared" si="5"/>
        <v>382344</v>
      </c>
      <c r="M40" s="31">
        <f t="shared" si="5"/>
        <v>971934</v>
      </c>
      <c r="N40" s="31">
        <f t="shared" si="5"/>
        <v>1940128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62726330</v>
      </c>
      <c r="X40" s="31">
        <f t="shared" si="5"/>
        <v>0</v>
      </c>
      <c r="Y40" s="31">
        <f t="shared" si="5"/>
        <v>62726330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3358876234</v>
      </c>
      <c r="D42" s="43">
        <f>+D25-D40</f>
        <v>0</v>
      </c>
      <c r="E42" s="44">
        <f t="shared" si="6"/>
        <v>364911548</v>
      </c>
      <c r="F42" s="45">
        <f t="shared" si="6"/>
        <v>364911548</v>
      </c>
      <c r="G42" s="45">
        <f t="shared" si="6"/>
        <v>3707016996</v>
      </c>
      <c r="H42" s="45">
        <f t="shared" si="6"/>
        <v>-333215076</v>
      </c>
      <c r="I42" s="45">
        <f t="shared" si="6"/>
        <v>14616836</v>
      </c>
      <c r="J42" s="45">
        <f t="shared" si="6"/>
        <v>3388418756</v>
      </c>
      <c r="K42" s="45">
        <f t="shared" si="6"/>
        <v>7119217</v>
      </c>
      <c r="L42" s="45">
        <f t="shared" si="6"/>
        <v>14461574</v>
      </c>
      <c r="M42" s="45">
        <f t="shared" si="6"/>
        <v>20648041</v>
      </c>
      <c r="N42" s="45">
        <f t="shared" si="6"/>
        <v>42228832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3430647588</v>
      </c>
      <c r="X42" s="45">
        <f t="shared" si="6"/>
        <v>182455794</v>
      </c>
      <c r="Y42" s="45">
        <f t="shared" si="6"/>
        <v>3248191794</v>
      </c>
      <c r="Z42" s="46">
        <f>+IF(X42&lt;&gt;0,+(Y42/X42)*100,0)</f>
        <v>1780.2623434364602</v>
      </c>
      <c r="AA42" s="47">
        <f>+AA25-AA40</f>
        <v>364911548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-281318556</v>
      </c>
      <c r="D45" s="18"/>
      <c r="E45" s="19"/>
      <c r="F45" s="20"/>
      <c r="G45" s="20">
        <v>-254482722</v>
      </c>
      <c r="H45" s="20">
        <v>-75589452</v>
      </c>
      <c r="I45" s="20">
        <v>322464</v>
      </c>
      <c r="J45" s="20">
        <v>-329749710</v>
      </c>
      <c r="K45" s="20">
        <v>423707</v>
      </c>
      <c r="L45" s="20">
        <v>-762677</v>
      </c>
      <c r="M45" s="20">
        <v>-7061634</v>
      </c>
      <c r="N45" s="20">
        <v>-7400604</v>
      </c>
      <c r="O45" s="20"/>
      <c r="P45" s="20"/>
      <c r="Q45" s="20"/>
      <c r="R45" s="20"/>
      <c r="S45" s="20"/>
      <c r="T45" s="20"/>
      <c r="U45" s="20"/>
      <c r="V45" s="20"/>
      <c r="W45" s="20">
        <v>-337150314</v>
      </c>
      <c r="X45" s="20"/>
      <c r="Y45" s="20">
        <v>-337150314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-1787102</v>
      </c>
      <c r="D46" s="18"/>
      <c r="E46" s="19"/>
      <c r="F46" s="20"/>
      <c r="G46" s="20">
        <v>-1787102</v>
      </c>
      <c r="H46" s="20"/>
      <c r="I46" s="20"/>
      <c r="J46" s="20">
        <v>-1787102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-1787102</v>
      </c>
      <c r="X46" s="20"/>
      <c r="Y46" s="20">
        <v>-1787102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-283105658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-256269824</v>
      </c>
      <c r="H48" s="53">
        <f t="shared" si="7"/>
        <v>-75589452</v>
      </c>
      <c r="I48" s="53">
        <f t="shared" si="7"/>
        <v>322464</v>
      </c>
      <c r="J48" s="53">
        <f t="shared" si="7"/>
        <v>-331536812</v>
      </c>
      <c r="K48" s="53">
        <f t="shared" si="7"/>
        <v>423707</v>
      </c>
      <c r="L48" s="53">
        <f t="shared" si="7"/>
        <v>-762677</v>
      </c>
      <c r="M48" s="53">
        <f t="shared" si="7"/>
        <v>-7061634</v>
      </c>
      <c r="N48" s="53">
        <f t="shared" si="7"/>
        <v>-7400604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-338937416</v>
      </c>
      <c r="X48" s="53">
        <f t="shared" si="7"/>
        <v>0</v>
      </c>
      <c r="Y48" s="53">
        <f t="shared" si="7"/>
        <v>-338937416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32141730</v>
      </c>
      <c r="D6" s="18"/>
      <c r="E6" s="19">
        <v>21638376</v>
      </c>
      <c r="F6" s="20">
        <v>21638376</v>
      </c>
      <c r="G6" s="20">
        <v>25832235</v>
      </c>
      <c r="H6" s="20">
        <v>1939065</v>
      </c>
      <c r="I6" s="20">
        <v>2793354</v>
      </c>
      <c r="J6" s="20">
        <v>30564654</v>
      </c>
      <c r="K6" s="20">
        <v>4040465</v>
      </c>
      <c r="L6" s="20">
        <v>1834850</v>
      </c>
      <c r="M6" s="20">
        <v>-1196580</v>
      </c>
      <c r="N6" s="20">
        <v>4678735</v>
      </c>
      <c r="O6" s="20"/>
      <c r="P6" s="20"/>
      <c r="Q6" s="20"/>
      <c r="R6" s="20"/>
      <c r="S6" s="20"/>
      <c r="T6" s="20"/>
      <c r="U6" s="20"/>
      <c r="V6" s="20"/>
      <c r="W6" s="20">
        <v>35243389</v>
      </c>
      <c r="X6" s="20">
        <v>10819182</v>
      </c>
      <c r="Y6" s="20">
        <v>24424207</v>
      </c>
      <c r="Z6" s="21">
        <v>225.74910931343979</v>
      </c>
      <c r="AA6" s="22">
        <v>21638376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-4251651</v>
      </c>
      <c r="H7" s="20"/>
      <c r="I7" s="20"/>
      <c r="J7" s="20">
        <v>-4251651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-4251651</v>
      </c>
      <c r="X7" s="20"/>
      <c r="Y7" s="20">
        <v>-4251651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147846718</v>
      </c>
      <c r="D8" s="18"/>
      <c r="E8" s="19">
        <v>21171526</v>
      </c>
      <c r="F8" s="20">
        <v>21171526</v>
      </c>
      <c r="G8" s="20">
        <v>147829406</v>
      </c>
      <c r="H8" s="20">
        <v>8472867</v>
      </c>
      <c r="I8" s="20">
        <v>2677275</v>
      </c>
      <c r="J8" s="20">
        <v>158979548</v>
      </c>
      <c r="K8" s="20">
        <v>-1074833</v>
      </c>
      <c r="L8" s="20">
        <v>2736978</v>
      </c>
      <c r="M8" s="20">
        <v>1026271</v>
      </c>
      <c r="N8" s="20">
        <v>2688416</v>
      </c>
      <c r="O8" s="20"/>
      <c r="P8" s="20"/>
      <c r="Q8" s="20"/>
      <c r="R8" s="20"/>
      <c r="S8" s="20"/>
      <c r="T8" s="20"/>
      <c r="U8" s="20"/>
      <c r="V8" s="20"/>
      <c r="W8" s="20">
        <v>161667964</v>
      </c>
      <c r="X8" s="20">
        <v>10585764</v>
      </c>
      <c r="Y8" s="20">
        <v>151082200</v>
      </c>
      <c r="Z8" s="21">
        <v>1427.2205577226168</v>
      </c>
      <c r="AA8" s="22">
        <v>21171526</v>
      </c>
    </row>
    <row r="9" spans="1:27" ht="13.5" x14ac:dyDescent="0.25">
      <c r="A9" s="23" t="s">
        <v>37</v>
      </c>
      <c r="B9" s="17" t="s">
        <v>32</v>
      </c>
      <c r="C9" s="18">
        <v>13290622</v>
      </c>
      <c r="D9" s="18"/>
      <c r="E9" s="19"/>
      <c r="F9" s="20"/>
      <c r="G9" s="20">
        <v>13451801</v>
      </c>
      <c r="H9" s="20">
        <v>341576</v>
      </c>
      <c r="I9" s="20">
        <v>399451</v>
      </c>
      <c r="J9" s="20">
        <v>14192828</v>
      </c>
      <c r="K9" s="20">
        <v>7927</v>
      </c>
      <c r="L9" s="20">
        <v>216222</v>
      </c>
      <c r="M9" s="20">
        <v>304705</v>
      </c>
      <c r="N9" s="20">
        <v>528854</v>
      </c>
      <c r="O9" s="20"/>
      <c r="P9" s="20"/>
      <c r="Q9" s="20"/>
      <c r="R9" s="20"/>
      <c r="S9" s="20"/>
      <c r="T9" s="20"/>
      <c r="U9" s="20"/>
      <c r="V9" s="20"/>
      <c r="W9" s="20">
        <v>14721682</v>
      </c>
      <c r="X9" s="20"/>
      <c r="Y9" s="20">
        <v>14721682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-2077565</v>
      </c>
      <c r="D11" s="18"/>
      <c r="E11" s="19">
        <v>-1709852</v>
      </c>
      <c r="F11" s="20">
        <v>-1709852</v>
      </c>
      <c r="G11" s="20">
        <v>-2077565</v>
      </c>
      <c r="H11" s="20"/>
      <c r="I11" s="20"/>
      <c r="J11" s="20">
        <v>-2077565</v>
      </c>
      <c r="K11" s="20">
        <v>-1967</v>
      </c>
      <c r="L11" s="20"/>
      <c r="M11" s="20"/>
      <c r="N11" s="20">
        <v>-1967</v>
      </c>
      <c r="O11" s="20"/>
      <c r="P11" s="20"/>
      <c r="Q11" s="20"/>
      <c r="R11" s="20"/>
      <c r="S11" s="20"/>
      <c r="T11" s="20"/>
      <c r="U11" s="20"/>
      <c r="V11" s="20"/>
      <c r="W11" s="20">
        <v>-2079532</v>
      </c>
      <c r="X11" s="20">
        <v>-854928</v>
      </c>
      <c r="Y11" s="20">
        <v>-1224604</v>
      </c>
      <c r="Z11" s="21">
        <v>143.24060037804352</v>
      </c>
      <c r="AA11" s="22">
        <v>-1709852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191201505</v>
      </c>
      <c r="D12" s="29">
        <f>SUM(D6:D11)</f>
        <v>0</v>
      </c>
      <c r="E12" s="30">
        <f t="shared" si="0"/>
        <v>41100050</v>
      </c>
      <c r="F12" s="31">
        <f t="shared" si="0"/>
        <v>41100050</v>
      </c>
      <c r="G12" s="31">
        <f t="shared" si="0"/>
        <v>180784226</v>
      </c>
      <c r="H12" s="31">
        <f t="shared" si="0"/>
        <v>10753508</v>
      </c>
      <c r="I12" s="31">
        <f t="shared" si="0"/>
        <v>5870080</v>
      </c>
      <c r="J12" s="31">
        <f t="shared" si="0"/>
        <v>197407814</v>
      </c>
      <c r="K12" s="31">
        <f t="shared" si="0"/>
        <v>2971592</v>
      </c>
      <c r="L12" s="31">
        <f t="shared" si="0"/>
        <v>4788050</v>
      </c>
      <c r="M12" s="31">
        <f t="shared" si="0"/>
        <v>134396</v>
      </c>
      <c r="N12" s="31">
        <f t="shared" si="0"/>
        <v>7894038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205301852</v>
      </c>
      <c r="X12" s="31">
        <f t="shared" si="0"/>
        <v>20550018</v>
      </c>
      <c r="Y12" s="31">
        <f t="shared" si="0"/>
        <v>184751834</v>
      </c>
      <c r="Z12" s="32">
        <f>+IF(X12&lt;&gt;0,+(Y12/X12)*100,0)</f>
        <v>899.03490108865117</v>
      </c>
      <c r="AA12" s="33">
        <f>SUM(AA6:AA11)</f>
        <v>41100050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86208298</v>
      </c>
      <c r="D19" s="18"/>
      <c r="E19" s="19">
        <v>522139681</v>
      </c>
      <c r="F19" s="20">
        <v>522139681</v>
      </c>
      <c r="G19" s="20">
        <v>172777144</v>
      </c>
      <c r="H19" s="20">
        <v>-89180205</v>
      </c>
      <c r="I19" s="20"/>
      <c r="J19" s="20">
        <v>83596939</v>
      </c>
      <c r="K19" s="20"/>
      <c r="L19" s="20">
        <v>71686</v>
      </c>
      <c r="M19" s="20"/>
      <c r="N19" s="20">
        <v>71686</v>
      </c>
      <c r="O19" s="20"/>
      <c r="P19" s="20"/>
      <c r="Q19" s="20"/>
      <c r="R19" s="20"/>
      <c r="S19" s="20"/>
      <c r="T19" s="20"/>
      <c r="U19" s="20"/>
      <c r="V19" s="20"/>
      <c r="W19" s="20">
        <v>83668625</v>
      </c>
      <c r="X19" s="20">
        <v>505105656</v>
      </c>
      <c r="Y19" s="20">
        <v>-421437031</v>
      </c>
      <c r="Z19" s="21">
        <v>-83.435421083465357</v>
      </c>
      <c r="AA19" s="22">
        <v>522139681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86208298</v>
      </c>
      <c r="D24" s="29">
        <f>SUM(D15:D23)</f>
        <v>0</v>
      </c>
      <c r="E24" s="36">
        <f t="shared" si="1"/>
        <v>522139681</v>
      </c>
      <c r="F24" s="37">
        <f t="shared" si="1"/>
        <v>522139681</v>
      </c>
      <c r="G24" s="37">
        <f t="shared" si="1"/>
        <v>172777144</v>
      </c>
      <c r="H24" s="37">
        <f t="shared" si="1"/>
        <v>-89180205</v>
      </c>
      <c r="I24" s="37">
        <f t="shared" si="1"/>
        <v>0</v>
      </c>
      <c r="J24" s="37">
        <f t="shared" si="1"/>
        <v>83596939</v>
      </c>
      <c r="K24" s="37">
        <f t="shared" si="1"/>
        <v>0</v>
      </c>
      <c r="L24" s="37">
        <f t="shared" si="1"/>
        <v>71686</v>
      </c>
      <c r="M24" s="37">
        <f t="shared" si="1"/>
        <v>0</v>
      </c>
      <c r="N24" s="37">
        <f t="shared" si="1"/>
        <v>71686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83668625</v>
      </c>
      <c r="X24" s="37">
        <f t="shared" si="1"/>
        <v>505105656</v>
      </c>
      <c r="Y24" s="37">
        <f t="shared" si="1"/>
        <v>-421437031</v>
      </c>
      <c r="Z24" s="38">
        <f>+IF(X24&lt;&gt;0,+(Y24/X24)*100,0)</f>
        <v>-83.435421083465357</v>
      </c>
      <c r="AA24" s="39">
        <f>SUM(AA15:AA23)</f>
        <v>522139681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277409803</v>
      </c>
      <c r="D25" s="29">
        <f>+D12+D24</f>
        <v>0</v>
      </c>
      <c r="E25" s="30">
        <f t="shared" si="2"/>
        <v>563239731</v>
      </c>
      <c r="F25" s="31">
        <f t="shared" si="2"/>
        <v>563239731</v>
      </c>
      <c r="G25" s="31">
        <f t="shared" si="2"/>
        <v>353561370</v>
      </c>
      <c r="H25" s="31">
        <f t="shared" si="2"/>
        <v>-78426697</v>
      </c>
      <c r="I25" s="31">
        <f t="shared" si="2"/>
        <v>5870080</v>
      </c>
      <c r="J25" s="31">
        <f t="shared" si="2"/>
        <v>281004753</v>
      </c>
      <c r="K25" s="31">
        <f t="shared" si="2"/>
        <v>2971592</v>
      </c>
      <c r="L25" s="31">
        <f t="shared" si="2"/>
        <v>4859736</v>
      </c>
      <c r="M25" s="31">
        <f t="shared" si="2"/>
        <v>134396</v>
      </c>
      <c r="N25" s="31">
        <f t="shared" si="2"/>
        <v>7965724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288970477</v>
      </c>
      <c r="X25" s="31">
        <f t="shared" si="2"/>
        <v>525655674</v>
      </c>
      <c r="Y25" s="31">
        <f t="shared" si="2"/>
        <v>-236685197</v>
      </c>
      <c r="Z25" s="32">
        <f>+IF(X25&lt;&gt;0,+(Y25/X25)*100,0)</f>
        <v>-45.026660741419107</v>
      </c>
      <c r="AA25" s="33">
        <f>+AA12+AA24</f>
        <v>563239731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-197433</v>
      </c>
      <c r="D31" s="18"/>
      <c r="E31" s="19"/>
      <c r="F31" s="20"/>
      <c r="G31" s="20">
        <v>-202791</v>
      </c>
      <c r="H31" s="20">
        <v>-15979</v>
      </c>
      <c r="I31" s="20">
        <v>-8715</v>
      </c>
      <c r="J31" s="20">
        <v>-227485</v>
      </c>
      <c r="K31" s="20">
        <v>-16775</v>
      </c>
      <c r="L31" s="20">
        <v>-2498</v>
      </c>
      <c r="M31" s="20">
        <v>-6734</v>
      </c>
      <c r="N31" s="20">
        <v>-26007</v>
      </c>
      <c r="O31" s="20"/>
      <c r="P31" s="20"/>
      <c r="Q31" s="20"/>
      <c r="R31" s="20"/>
      <c r="S31" s="20"/>
      <c r="T31" s="20"/>
      <c r="U31" s="20"/>
      <c r="V31" s="20"/>
      <c r="W31" s="20">
        <v>-253492</v>
      </c>
      <c r="X31" s="20"/>
      <c r="Y31" s="20">
        <v>-253492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57134996</v>
      </c>
      <c r="D32" s="18"/>
      <c r="E32" s="19">
        <v>697264140</v>
      </c>
      <c r="F32" s="20">
        <v>697264140</v>
      </c>
      <c r="G32" s="20">
        <v>50549117</v>
      </c>
      <c r="H32" s="20">
        <v>-717034</v>
      </c>
      <c r="I32" s="20">
        <v>5127478</v>
      </c>
      <c r="J32" s="20">
        <v>54959561</v>
      </c>
      <c r="K32" s="20">
        <v>1999270</v>
      </c>
      <c r="L32" s="20">
        <v>1570802</v>
      </c>
      <c r="M32" s="20">
        <v>-2159248</v>
      </c>
      <c r="N32" s="20">
        <v>1410824</v>
      </c>
      <c r="O32" s="20"/>
      <c r="P32" s="20"/>
      <c r="Q32" s="20"/>
      <c r="R32" s="20"/>
      <c r="S32" s="20"/>
      <c r="T32" s="20"/>
      <c r="U32" s="20"/>
      <c r="V32" s="20"/>
      <c r="W32" s="20">
        <v>56370385</v>
      </c>
      <c r="X32" s="20">
        <v>672317842</v>
      </c>
      <c r="Y32" s="20">
        <v>-615947457</v>
      </c>
      <c r="Z32" s="21">
        <v>-91.615515537664407</v>
      </c>
      <c r="AA32" s="22">
        <v>697264140</v>
      </c>
    </row>
    <row r="33" spans="1:27" ht="13.5" x14ac:dyDescent="0.25">
      <c r="A33" s="23" t="s">
        <v>59</v>
      </c>
      <c r="B33" s="17" t="s">
        <v>32</v>
      </c>
      <c r="C33" s="18">
        <v>3464145</v>
      </c>
      <c r="D33" s="18"/>
      <c r="E33" s="19"/>
      <c r="F33" s="20"/>
      <c r="G33" s="20">
        <v>3294225</v>
      </c>
      <c r="H33" s="20">
        <v>169920</v>
      </c>
      <c r="I33" s="20"/>
      <c r="J33" s="20">
        <v>3464145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3464145</v>
      </c>
      <c r="X33" s="20"/>
      <c r="Y33" s="20">
        <v>3464145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60401708</v>
      </c>
      <c r="D34" s="29">
        <f>SUM(D29:D33)</f>
        <v>0</v>
      </c>
      <c r="E34" s="30">
        <f t="shared" si="3"/>
        <v>697264140</v>
      </c>
      <c r="F34" s="31">
        <f t="shared" si="3"/>
        <v>697264140</v>
      </c>
      <c r="G34" s="31">
        <f t="shared" si="3"/>
        <v>53640551</v>
      </c>
      <c r="H34" s="31">
        <f t="shared" si="3"/>
        <v>-563093</v>
      </c>
      <c r="I34" s="31">
        <f t="shared" si="3"/>
        <v>5118763</v>
      </c>
      <c r="J34" s="31">
        <f t="shared" si="3"/>
        <v>58196221</v>
      </c>
      <c r="K34" s="31">
        <f t="shared" si="3"/>
        <v>1982495</v>
      </c>
      <c r="L34" s="31">
        <f t="shared" si="3"/>
        <v>1568304</v>
      </c>
      <c r="M34" s="31">
        <f t="shared" si="3"/>
        <v>-2165982</v>
      </c>
      <c r="N34" s="31">
        <f t="shared" si="3"/>
        <v>1384817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59581038</v>
      </c>
      <c r="X34" s="31">
        <f t="shared" si="3"/>
        <v>672317842</v>
      </c>
      <c r="Y34" s="31">
        <f t="shared" si="3"/>
        <v>-612736804</v>
      </c>
      <c r="Z34" s="32">
        <f>+IF(X34&lt;&gt;0,+(Y34/X34)*100,0)</f>
        <v>-91.137965664757715</v>
      </c>
      <c r="AA34" s="33">
        <f>SUM(AA29:AA33)</f>
        <v>697264140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1864</v>
      </c>
      <c r="D37" s="18"/>
      <c r="E37" s="19"/>
      <c r="F37" s="20"/>
      <c r="G37" s="20">
        <v>1864</v>
      </c>
      <c r="H37" s="20"/>
      <c r="I37" s="20"/>
      <c r="J37" s="20">
        <v>1864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1864</v>
      </c>
      <c r="X37" s="20"/>
      <c r="Y37" s="20">
        <v>1864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1864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1864</v>
      </c>
      <c r="H39" s="37">
        <f t="shared" si="4"/>
        <v>0</v>
      </c>
      <c r="I39" s="37">
        <f t="shared" si="4"/>
        <v>0</v>
      </c>
      <c r="J39" s="37">
        <f t="shared" si="4"/>
        <v>1864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1864</v>
      </c>
      <c r="X39" s="37">
        <f t="shared" si="4"/>
        <v>0</v>
      </c>
      <c r="Y39" s="37">
        <f t="shared" si="4"/>
        <v>1864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60403572</v>
      </c>
      <c r="D40" s="29">
        <f>+D34+D39</f>
        <v>0</v>
      </c>
      <c r="E40" s="30">
        <f t="shared" si="5"/>
        <v>697264140</v>
      </c>
      <c r="F40" s="31">
        <f t="shared" si="5"/>
        <v>697264140</v>
      </c>
      <c r="G40" s="31">
        <f t="shared" si="5"/>
        <v>53642415</v>
      </c>
      <c r="H40" s="31">
        <f t="shared" si="5"/>
        <v>-563093</v>
      </c>
      <c r="I40" s="31">
        <f t="shared" si="5"/>
        <v>5118763</v>
      </c>
      <c r="J40" s="31">
        <f t="shared" si="5"/>
        <v>58198085</v>
      </c>
      <c r="K40" s="31">
        <f t="shared" si="5"/>
        <v>1982495</v>
      </c>
      <c r="L40" s="31">
        <f t="shared" si="5"/>
        <v>1568304</v>
      </c>
      <c r="M40" s="31">
        <f t="shared" si="5"/>
        <v>-2165982</v>
      </c>
      <c r="N40" s="31">
        <f t="shared" si="5"/>
        <v>1384817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59582902</v>
      </c>
      <c r="X40" s="31">
        <f t="shared" si="5"/>
        <v>672317842</v>
      </c>
      <c r="Y40" s="31">
        <f t="shared" si="5"/>
        <v>-612734940</v>
      </c>
      <c r="Z40" s="32">
        <f>+IF(X40&lt;&gt;0,+(Y40/X40)*100,0)</f>
        <v>-91.137688414938722</v>
      </c>
      <c r="AA40" s="33">
        <f>+AA34+AA39</f>
        <v>697264140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217006231</v>
      </c>
      <c r="D42" s="43">
        <f>+D25-D40</f>
        <v>0</v>
      </c>
      <c r="E42" s="44">
        <f t="shared" si="6"/>
        <v>-134024409</v>
      </c>
      <c r="F42" s="45">
        <f t="shared" si="6"/>
        <v>-134024409</v>
      </c>
      <c r="G42" s="45">
        <f t="shared" si="6"/>
        <v>299918955</v>
      </c>
      <c r="H42" s="45">
        <f t="shared" si="6"/>
        <v>-77863604</v>
      </c>
      <c r="I42" s="45">
        <f t="shared" si="6"/>
        <v>751317</v>
      </c>
      <c r="J42" s="45">
        <f t="shared" si="6"/>
        <v>222806668</v>
      </c>
      <c r="K42" s="45">
        <f t="shared" si="6"/>
        <v>989097</v>
      </c>
      <c r="L42" s="45">
        <f t="shared" si="6"/>
        <v>3291432</v>
      </c>
      <c r="M42" s="45">
        <f t="shared" si="6"/>
        <v>2300378</v>
      </c>
      <c r="N42" s="45">
        <f t="shared" si="6"/>
        <v>6580907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229387575</v>
      </c>
      <c r="X42" s="45">
        <f t="shared" si="6"/>
        <v>-146662168</v>
      </c>
      <c r="Y42" s="45">
        <f t="shared" si="6"/>
        <v>376049743</v>
      </c>
      <c r="Z42" s="46">
        <f>+IF(X42&lt;&gt;0,+(Y42/X42)*100,0)</f>
        <v>-256.40541669887222</v>
      </c>
      <c r="AA42" s="47">
        <f>+AA25-AA40</f>
        <v>-134024409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25275493</v>
      </c>
      <c r="F45" s="20">
        <v>25275493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12637734</v>
      </c>
      <c r="Y45" s="20">
        <v>-12637734</v>
      </c>
      <c r="Z45" s="48">
        <v>-100</v>
      </c>
      <c r="AA45" s="22">
        <v>25275493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25275493</v>
      </c>
      <c r="F48" s="53">
        <f t="shared" si="7"/>
        <v>25275493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12637734</v>
      </c>
      <c r="Y48" s="53">
        <f t="shared" si="7"/>
        <v>-12637734</v>
      </c>
      <c r="Z48" s="54">
        <f>+IF(X48&lt;&gt;0,+(Y48/X48)*100,0)</f>
        <v>-100</v>
      </c>
      <c r="AA48" s="55">
        <f>SUM(AA45:AA47)</f>
        <v>25275493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139892132</v>
      </c>
      <c r="D8" s="18"/>
      <c r="E8" s="19">
        <v>102017052</v>
      </c>
      <c r="F8" s="20">
        <v>102017052</v>
      </c>
      <c r="G8" s="20">
        <v>153930290</v>
      </c>
      <c r="H8" s="20">
        <v>-3594581</v>
      </c>
      <c r="I8" s="20">
        <v>5129477</v>
      </c>
      <c r="J8" s="20">
        <v>155465186</v>
      </c>
      <c r="K8" s="20">
        <v>5381921</v>
      </c>
      <c r="L8" s="20">
        <v>6749370</v>
      </c>
      <c r="M8" s="20">
        <v>4868763</v>
      </c>
      <c r="N8" s="20">
        <v>17000054</v>
      </c>
      <c r="O8" s="20"/>
      <c r="P8" s="20"/>
      <c r="Q8" s="20"/>
      <c r="R8" s="20"/>
      <c r="S8" s="20"/>
      <c r="T8" s="20"/>
      <c r="U8" s="20"/>
      <c r="V8" s="20"/>
      <c r="W8" s="20">
        <v>172465240</v>
      </c>
      <c r="X8" s="20">
        <v>51008556</v>
      </c>
      <c r="Y8" s="20">
        <v>121456684</v>
      </c>
      <c r="Z8" s="21">
        <v>238.11041426069775</v>
      </c>
      <c r="AA8" s="22">
        <v>102017052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119583813</v>
      </c>
      <c r="F11" s="20">
        <v>119583813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59791908</v>
      </c>
      <c r="Y11" s="20">
        <v>-59791908</v>
      </c>
      <c r="Z11" s="21">
        <v>-100</v>
      </c>
      <c r="AA11" s="22">
        <v>119583813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139892132</v>
      </c>
      <c r="D12" s="29">
        <f>SUM(D6:D11)</f>
        <v>0</v>
      </c>
      <c r="E12" s="30">
        <f t="shared" si="0"/>
        <v>221600865</v>
      </c>
      <c r="F12" s="31">
        <f t="shared" si="0"/>
        <v>221600865</v>
      </c>
      <c r="G12" s="31">
        <f t="shared" si="0"/>
        <v>153930290</v>
      </c>
      <c r="H12" s="31">
        <f t="shared" si="0"/>
        <v>-3594581</v>
      </c>
      <c r="I12" s="31">
        <f t="shared" si="0"/>
        <v>5129477</v>
      </c>
      <c r="J12" s="31">
        <f t="shared" si="0"/>
        <v>155465186</v>
      </c>
      <c r="K12" s="31">
        <f t="shared" si="0"/>
        <v>5381921</v>
      </c>
      <c r="L12" s="31">
        <f t="shared" si="0"/>
        <v>6749370</v>
      </c>
      <c r="M12" s="31">
        <f t="shared" si="0"/>
        <v>4868763</v>
      </c>
      <c r="N12" s="31">
        <f t="shared" si="0"/>
        <v>17000054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172465240</v>
      </c>
      <c r="X12" s="31">
        <f t="shared" si="0"/>
        <v>110800464</v>
      </c>
      <c r="Y12" s="31">
        <f t="shared" si="0"/>
        <v>61664776</v>
      </c>
      <c r="Z12" s="32">
        <f>+IF(X12&lt;&gt;0,+(Y12/X12)*100,0)</f>
        <v>55.653896900648355</v>
      </c>
      <c r="AA12" s="33">
        <f>SUM(AA6:AA11)</f>
        <v>221600865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3909391716</v>
      </c>
      <c r="D19" s="18"/>
      <c r="E19" s="19">
        <v>3657091312</v>
      </c>
      <c r="F19" s="20">
        <v>3657091312</v>
      </c>
      <c r="G19" s="20">
        <v>4021628660</v>
      </c>
      <c r="H19" s="20">
        <v>-94358788</v>
      </c>
      <c r="I19" s="20">
        <v>20020734</v>
      </c>
      <c r="J19" s="20">
        <v>3947290606</v>
      </c>
      <c r="K19" s="20">
        <v>24341604</v>
      </c>
      <c r="L19" s="20">
        <v>12417160</v>
      </c>
      <c r="M19" s="20">
        <v>57817774</v>
      </c>
      <c r="N19" s="20">
        <v>94576538</v>
      </c>
      <c r="O19" s="20"/>
      <c r="P19" s="20"/>
      <c r="Q19" s="20"/>
      <c r="R19" s="20"/>
      <c r="S19" s="20"/>
      <c r="T19" s="20"/>
      <c r="U19" s="20"/>
      <c r="V19" s="20"/>
      <c r="W19" s="20">
        <v>4041867144</v>
      </c>
      <c r="X19" s="20">
        <v>1828545726</v>
      </c>
      <c r="Y19" s="20">
        <v>2213321418</v>
      </c>
      <c r="Z19" s="21">
        <v>121.04271643464497</v>
      </c>
      <c r="AA19" s="22">
        <v>3657091312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3909391716</v>
      </c>
      <c r="D24" s="29">
        <f>SUM(D15:D23)</f>
        <v>0</v>
      </c>
      <c r="E24" s="36">
        <f t="shared" si="1"/>
        <v>3657091312</v>
      </c>
      <c r="F24" s="37">
        <f t="shared" si="1"/>
        <v>3657091312</v>
      </c>
      <c r="G24" s="37">
        <f t="shared" si="1"/>
        <v>4021628660</v>
      </c>
      <c r="H24" s="37">
        <f t="shared" si="1"/>
        <v>-94358788</v>
      </c>
      <c r="I24" s="37">
        <f t="shared" si="1"/>
        <v>20020734</v>
      </c>
      <c r="J24" s="37">
        <f t="shared" si="1"/>
        <v>3947290606</v>
      </c>
      <c r="K24" s="37">
        <f t="shared" si="1"/>
        <v>24341604</v>
      </c>
      <c r="L24" s="37">
        <f t="shared" si="1"/>
        <v>12417160</v>
      </c>
      <c r="M24" s="37">
        <f t="shared" si="1"/>
        <v>57817774</v>
      </c>
      <c r="N24" s="37">
        <f t="shared" si="1"/>
        <v>94576538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4041867144</v>
      </c>
      <c r="X24" s="37">
        <f t="shared" si="1"/>
        <v>1828545726</v>
      </c>
      <c r="Y24" s="37">
        <f t="shared" si="1"/>
        <v>2213321418</v>
      </c>
      <c r="Z24" s="38">
        <f>+IF(X24&lt;&gt;0,+(Y24/X24)*100,0)</f>
        <v>121.04271643464497</v>
      </c>
      <c r="AA24" s="39">
        <f>SUM(AA15:AA23)</f>
        <v>3657091312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4049283848</v>
      </c>
      <c r="D25" s="29">
        <f>+D12+D24</f>
        <v>0</v>
      </c>
      <c r="E25" s="30">
        <f t="shared" si="2"/>
        <v>3878692177</v>
      </c>
      <c r="F25" s="31">
        <f t="shared" si="2"/>
        <v>3878692177</v>
      </c>
      <c r="G25" s="31">
        <f t="shared" si="2"/>
        <v>4175558950</v>
      </c>
      <c r="H25" s="31">
        <f t="shared" si="2"/>
        <v>-97953369</v>
      </c>
      <c r="I25" s="31">
        <f t="shared" si="2"/>
        <v>25150211</v>
      </c>
      <c r="J25" s="31">
        <f t="shared" si="2"/>
        <v>4102755792</v>
      </c>
      <c r="K25" s="31">
        <f t="shared" si="2"/>
        <v>29723525</v>
      </c>
      <c r="L25" s="31">
        <f t="shared" si="2"/>
        <v>19166530</v>
      </c>
      <c r="M25" s="31">
        <f t="shared" si="2"/>
        <v>62686537</v>
      </c>
      <c r="N25" s="31">
        <f t="shared" si="2"/>
        <v>111576592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4214332384</v>
      </c>
      <c r="X25" s="31">
        <f t="shared" si="2"/>
        <v>1939346190</v>
      </c>
      <c r="Y25" s="31">
        <f t="shared" si="2"/>
        <v>2274986194</v>
      </c>
      <c r="Z25" s="32">
        <f>+IF(X25&lt;&gt;0,+(Y25/X25)*100,0)</f>
        <v>117.3068638147581</v>
      </c>
      <c r="AA25" s="33">
        <f>+AA12+AA24</f>
        <v>3878692177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4500779</v>
      </c>
      <c r="D31" s="18"/>
      <c r="E31" s="19">
        <v>4205862</v>
      </c>
      <c r="F31" s="20">
        <v>4205862</v>
      </c>
      <c r="G31" s="20">
        <v>4508868</v>
      </c>
      <c r="H31" s="20">
        <v>30750</v>
      </c>
      <c r="I31" s="20">
        <v>28550</v>
      </c>
      <c r="J31" s="20">
        <v>4568168</v>
      </c>
      <c r="K31" s="20">
        <v>21922</v>
      </c>
      <c r="L31" s="20">
        <v>13502</v>
      </c>
      <c r="M31" s="20">
        <v>10727</v>
      </c>
      <c r="N31" s="20">
        <v>46151</v>
      </c>
      <c r="O31" s="20"/>
      <c r="P31" s="20"/>
      <c r="Q31" s="20"/>
      <c r="R31" s="20"/>
      <c r="S31" s="20"/>
      <c r="T31" s="20"/>
      <c r="U31" s="20"/>
      <c r="V31" s="20"/>
      <c r="W31" s="20">
        <v>4614319</v>
      </c>
      <c r="X31" s="20">
        <v>2102928</v>
      </c>
      <c r="Y31" s="20">
        <v>2511391</v>
      </c>
      <c r="Z31" s="21">
        <v>119.42353708733728</v>
      </c>
      <c r="AA31" s="22">
        <v>4205862</v>
      </c>
    </row>
    <row r="32" spans="1:27" ht="13.5" x14ac:dyDescent="0.25">
      <c r="A32" s="23" t="s">
        <v>58</v>
      </c>
      <c r="B32" s="17" t="s">
        <v>32</v>
      </c>
      <c r="C32" s="18">
        <v>179799557</v>
      </c>
      <c r="D32" s="18"/>
      <c r="E32" s="19">
        <v>26209766</v>
      </c>
      <c r="F32" s="20">
        <v>26209766</v>
      </c>
      <c r="G32" s="20">
        <v>180459217</v>
      </c>
      <c r="H32" s="20">
        <v>429855</v>
      </c>
      <c r="I32" s="20">
        <v>498850</v>
      </c>
      <c r="J32" s="20">
        <v>181387922</v>
      </c>
      <c r="K32" s="20">
        <v>562692</v>
      </c>
      <c r="L32" s="20">
        <v>741985</v>
      </c>
      <c r="M32" s="20">
        <v>481923</v>
      </c>
      <c r="N32" s="20">
        <v>1786600</v>
      </c>
      <c r="O32" s="20"/>
      <c r="P32" s="20"/>
      <c r="Q32" s="20"/>
      <c r="R32" s="20"/>
      <c r="S32" s="20"/>
      <c r="T32" s="20"/>
      <c r="U32" s="20"/>
      <c r="V32" s="20"/>
      <c r="W32" s="20">
        <v>183174522</v>
      </c>
      <c r="X32" s="20">
        <v>13104876</v>
      </c>
      <c r="Y32" s="20">
        <v>170069646</v>
      </c>
      <c r="Z32" s="21">
        <v>1297.7585289628073</v>
      </c>
      <c r="AA32" s="22">
        <v>26209766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184300336</v>
      </c>
      <c r="D34" s="29">
        <f>SUM(D29:D33)</f>
        <v>0</v>
      </c>
      <c r="E34" s="30">
        <f t="shared" si="3"/>
        <v>30415628</v>
      </c>
      <c r="F34" s="31">
        <f t="shared" si="3"/>
        <v>30415628</v>
      </c>
      <c r="G34" s="31">
        <f t="shared" si="3"/>
        <v>184968085</v>
      </c>
      <c r="H34" s="31">
        <f t="shared" si="3"/>
        <v>460605</v>
      </c>
      <c r="I34" s="31">
        <f t="shared" si="3"/>
        <v>527400</v>
      </c>
      <c r="J34" s="31">
        <f t="shared" si="3"/>
        <v>185956090</v>
      </c>
      <c r="K34" s="31">
        <f t="shared" si="3"/>
        <v>584614</v>
      </c>
      <c r="L34" s="31">
        <f t="shared" si="3"/>
        <v>755487</v>
      </c>
      <c r="M34" s="31">
        <f t="shared" si="3"/>
        <v>492650</v>
      </c>
      <c r="N34" s="31">
        <f t="shared" si="3"/>
        <v>1832751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187788841</v>
      </c>
      <c r="X34" s="31">
        <f t="shared" si="3"/>
        <v>15207804</v>
      </c>
      <c r="Y34" s="31">
        <f t="shared" si="3"/>
        <v>172581037</v>
      </c>
      <c r="Z34" s="32">
        <f>+IF(X34&lt;&gt;0,+(Y34/X34)*100,0)</f>
        <v>1134.81891928644</v>
      </c>
      <c r="AA34" s="33">
        <f>SUM(AA29:AA33)</f>
        <v>30415628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184300336</v>
      </c>
      <c r="D40" s="29">
        <f>+D34+D39</f>
        <v>0</v>
      </c>
      <c r="E40" s="30">
        <f t="shared" si="5"/>
        <v>30415628</v>
      </c>
      <c r="F40" s="31">
        <f t="shared" si="5"/>
        <v>30415628</v>
      </c>
      <c r="G40" s="31">
        <f t="shared" si="5"/>
        <v>184968085</v>
      </c>
      <c r="H40" s="31">
        <f t="shared" si="5"/>
        <v>460605</v>
      </c>
      <c r="I40" s="31">
        <f t="shared" si="5"/>
        <v>527400</v>
      </c>
      <c r="J40" s="31">
        <f t="shared" si="5"/>
        <v>185956090</v>
      </c>
      <c r="K40" s="31">
        <f t="shared" si="5"/>
        <v>584614</v>
      </c>
      <c r="L40" s="31">
        <f t="shared" si="5"/>
        <v>755487</v>
      </c>
      <c r="M40" s="31">
        <f t="shared" si="5"/>
        <v>492650</v>
      </c>
      <c r="N40" s="31">
        <f t="shared" si="5"/>
        <v>1832751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187788841</v>
      </c>
      <c r="X40" s="31">
        <f t="shared" si="5"/>
        <v>15207804</v>
      </c>
      <c r="Y40" s="31">
        <f t="shared" si="5"/>
        <v>172581037</v>
      </c>
      <c r="Z40" s="32">
        <f>+IF(X40&lt;&gt;0,+(Y40/X40)*100,0)</f>
        <v>1134.81891928644</v>
      </c>
      <c r="AA40" s="33">
        <f>+AA34+AA39</f>
        <v>30415628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3864983512</v>
      </c>
      <c r="D42" s="43">
        <f>+D25-D40</f>
        <v>0</v>
      </c>
      <c r="E42" s="44">
        <f t="shared" si="6"/>
        <v>3848276549</v>
      </c>
      <c r="F42" s="45">
        <f t="shared" si="6"/>
        <v>3848276549</v>
      </c>
      <c r="G42" s="45">
        <f t="shared" si="6"/>
        <v>3990590865</v>
      </c>
      <c r="H42" s="45">
        <f t="shared" si="6"/>
        <v>-98413974</v>
      </c>
      <c r="I42" s="45">
        <f t="shared" si="6"/>
        <v>24622811</v>
      </c>
      <c r="J42" s="45">
        <f t="shared" si="6"/>
        <v>3916799702</v>
      </c>
      <c r="K42" s="45">
        <f t="shared" si="6"/>
        <v>29138911</v>
      </c>
      <c r="L42" s="45">
        <f t="shared" si="6"/>
        <v>18411043</v>
      </c>
      <c r="M42" s="45">
        <f t="shared" si="6"/>
        <v>62193887</v>
      </c>
      <c r="N42" s="45">
        <f t="shared" si="6"/>
        <v>109743841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4026543543</v>
      </c>
      <c r="X42" s="45">
        <f t="shared" si="6"/>
        <v>1924138386</v>
      </c>
      <c r="Y42" s="45">
        <f t="shared" si="6"/>
        <v>2102405157</v>
      </c>
      <c r="Z42" s="46">
        <f>+IF(X42&lt;&gt;0,+(Y42/X42)*100,0)</f>
        <v>109.26475830933296</v>
      </c>
      <c r="AA42" s="47">
        <f>+AA25-AA40</f>
        <v>3848276549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-2008603414</v>
      </c>
      <c r="D45" s="18"/>
      <c r="E45" s="19">
        <v>-1602718924</v>
      </c>
      <c r="F45" s="20">
        <v>-1602718924</v>
      </c>
      <c r="G45" s="20">
        <v>-2118213447</v>
      </c>
      <c r="H45" s="20">
        <v>-214250144</v>
      </c>
      <c r="I45" s="20">
        <v>-28425119</v>
      </c>
      <c r="J45" s="20">
        <v>-2360888710</v>
      </c>
      <c r="K45" s="20">
        <v>-39306277</v>
      </c>
      <c r="L45" s="20">
        <v>-47057204</v>
      </c>
      <c r="M45" s="20"/>
      <c r="N45" s="20">
        <v>-86363481</v>
      </c>
      <c r="O45" s="20"/>
      <c r="P45" s="20"/>
      <c r="Q45" s="20"/>
      <c r="R45" s="20"/>
      <c r="S45" s="20"/>
      <c r="T45" s="20"/>
      <c r="U45" s="20"/>
      <c r="V45" s="20"/>
      <c r="W45" s="20">
        <v>-2447252191</v>
      </c>
      <c r="X45" s="20">
        <v>-801359484</v>
      </c>
      <c r="Y45" s="20">
        <v>-1645892707</v>
      </c>
      <c r="Z45" s="48">
        <v>205.38756199458669</v>
      </c>
      <c r="AA45" s="22">
        <v>-1602718924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-2008603414</v>
      </c>
      <c r="D48" s="51">
        <f>SUM(D45:D47)</f>
        <v>0</v>
      </c>
      <c r="E48" s="52">
        <f t="shared" si="7"/>
        <v>-1602718924</v>
      </c>
      <c r="F48" s="53">
        <f t="shared" si="7"/>
        <v>-1602718924</v>
      </c>
      <c r="G48" s="53">
        <f t="shared" si="7"/>
        <v>-2118213447</v>
      </c>
      <c r="H48" s="53">
        <f t="shared" si="7"/>
        <v>-214250144</v>
      </c>
      <c r="I48" s="53">
        <f t="shared" si="7"/>
        <v>-28425119</v>
      </c>
      <c r="J48" s="53">
        <f t="shared" si="7"/>
        <v>-2360888710</v>
      </c>
      <c r="K48" s="53">
        <f t="shared" si="7"/>
        <v>-39306277</v>
      </c>
      <c r="L48" s="53">
        <f t="shared" si="7"/>
        <v>-47057204</v>
      </c>
      <c r="M48" s="53">
        <f t="shared" si="7"/>
        <v>0</v>
      </c>
      <c r="N48" s="53">
        <f t="shared" si="7"/>
        <v>-86363481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-2447252191</v>
      </c>
      <c r="X48" s="53">
        <f t="shared" si="7"/>
        <v>-801359484</v>
      </c>
      <c r="Y48" s="53">
        <f t="shared" si="7"/>
        <v>-1645892707</v>
      </c>
      <c r="Z48" s="54">
        <f>+IF(X48&lt;&gt;0,+(Y48/X48)*100,0)</f>
        <v>205.38756199458669</v>
      </c>
      <c r="AA48" s="55">
        <f>SUM(AA45:AA47)</f>
        <v>-1602718924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272757721</v>
      </c>
      <c r="D19" s="18"/>
      <c r="E19" s="19">
        <v>264275000</v>
      </c>
      <c r="F19" s="20">
        <v>264275000</v>
      </c>
      <c r="G19" s="20"/>
      <c r="H19" s="20">
        <v>166741</v>
      </c>
      <c r="I19" s="20">
        <v>87660076</v>
      </c>
      <c r="J19" s="20">
        <v>87826817</v>
      </c>
      <c r="K19" s="20">
        <v>-19620986</v>
      </c>
      <c r="L19" s="20">
        <v>22469691</v>
      </c>
      <c r="M19" s="20">
        <v>32924965</v>
      </c>
      <c r="N19" s="20">
        <v>35773670</v>
      </c>
      <c r="O19" s="20"/>
      <c r="P19" s="20"/>
      <c r="Q19" s="20"/>
      <c r="R19" s="20"/>
      <c r="S19" s="20"/>
      <c r="T19" s="20"/>
      <c r="U19" s="20"/>
      <c r="V19" s="20"/>
      <c r="W19" s="20">
        <v>123600487</v>
      </c>
      <c r="X19" s="20">
        <v>132137510</v>
      </c>
      <c r="Y19" s="20">
        <v>-8537023</v>
      </c>
      <c r="Z19" s="21">
        <v>-6.4607112696462954</v>
      </c>
      <c r="AA19" s="22">
        <v>264275000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272757721</v>
      </c>
      <c r="D24" s="29">
        <f>SUM(D15:D23)</f>
        <v>0</v>
      </c>
      <c r="E24" s="36">
        <f t="shared" si="1"/>
        <v>264275000</v>
      </c>
      <c r="F24" s="37">
        <f t="shared" si="1"/>
        <v>264275000</v>
      </c>
      <c r="G24" s="37">
        <f t="shared" si="1"/>
        <v>0</v>
      </c>
      <c r="H24" s="37">
        <f t="shared" si="1"/>
        <v>166741</v>
      </c>
      <c r="I24" s="37">
        <f t="shared" si="1"/>
        <v>87660076</v>
      </c>
      <c r="J24" s="37">
        <f t="shared" si="1"/>
        <v>87826817</v>
      </c>
      <c r="K24" s="37">
        <f t="shared" si="1"/>
        <v>-19620986</v>
      </c>
      <c r="L24" s="37">
        <f t="shared" si="1"/>
        <v>22469691</v>
      </c>
      <c r="M24" s="37">
        <f t="shared" si="1"/>
        <v>32924965</v>
      </c>
      <c r="N24" s="37">
        <f t="shared" si="1"/>
        <v>35773670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123600487</v>
      </c>
      <c r="X24" s="37">
        <f t="shared" si="1"/>
        <v>132137510</v>
      </c>
      <c r="Y24" s="37">
        <f t="shared" si="1"/>
        <v>-8537023</v>
      </c>
      <c r="Z24" s="38">
        <f>+IF(X24&lt;&gt;0,+(Y24/X24)*100,0)</f>
        <v>-6.4607112696462954</v>
      </c>
      <c r="AA24" s="39">
        <f>SUM(AA15:AA23)</f>
        <v>264275000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272757721</v>
      </c>
      <c r="D25" s="29">
        <f>+D12+D24</f>
        <v>0</v>
      </c>
      <c r="E25" s="30">
        <f t="shared" si="2"/>
        <v>264275000</v>
      </c>
      <c r="F25" s="31">
        <f t="shared" si="2"/>
        <v>264275000</v>
      </c>
      <c r="G25" s="31">
        <f t="shared" si="2"/>
        <v>0</v>
      </c>
      <c r="H25" s="31">
        <f t="shared" si="2"/>
        <v>166741</v>
      </c>
      <c r="I25" s="31">
        <f t="shared" si="2"/>
        <v>87660076</v>
      </c>
      <c r="J25" s="31">
        <f t="shared" si="2"/>
        <v>87826817</v>
      </c>
      <c r="K25" s="31">
        <f t="shared" si="2"/>
        <v>-19620986</v>
      </c>
      <c r="L25" s="31">
        <f t="shared" si="2"/>
        <v>22469691</v>
      </c>
      <c r="M25" s="31">
        <f t="shared" si="2"/>
        <v>32924965</v>
      </c>
      <c r="N25" s="31">
        <f t="shared" si="2"/>
        <v>35773670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123600487</v>
      </c>
      <c r="X25" s="31">
        <f t="shared" si="2"/>
        <v>132137510</v>
      </c>
      <c r="Y25" s="31">
        <f t="shared" si="2"/>
        <v>-8537023</v>
      </c>
      <c r="Z25" s="32">
        <f>+IF(X25&lt;&gt;0,+(Y25/X25)*100,0)</f>
        <v>-6.4607112696462954</v>
      </c>
      <c r="AA25" s="33">
        <f>+AA12+AA24</f>
        <v>264275000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272757721</v>
      </c>
      <c r="D42" s="43">
        <f>+D25-D40</f>
        <v>0</v>
      </c>
      <c r="E42" s="44">
        <f t="shared" si="6"/>
        <v>264275000</v>
      </c>
      <c r="F42" s="45">
        <f t="shared" si="6"/>
        <v>264275000</v>
      </c>
      <c r="G42" s="45">
        <f t="shared" si="6"/>
        <v>0</v>
      </c>
      <c r="H42" s="45">
        <f t="shared" si="6"/>
        <v>166741</v>
      </c>
      <c r="I42" s="45">
        <f t="shared" si="6"/>
        <v>87660076</v>
      </c>
      <c r="J42" s="45">
        <f t="shared" si="6"/>
        <v>87826817</v>
      </c>
      <c r="K42" s="45">
        <f t="shared" si="6"/>
        <v>-19620986</v>
      </c>
      <c r="L42" s="45">
        <f t="shared" si="6"/>
        <v>22469691</v>
      </c>
      <c r="M42" s="45">
        <f t="shared" si="6"/>
        <v>32924965</v>
      </c>
      <c r="N42" s="45">
        <f t="shared" si="6"/>
        <v>35773670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123600487</v>
      </c>
      <c r="X42" s="45">
        <f t="shared" si="6"/>
        <v>132137510</v>
      </c>
      <c r="Y42" s="45">
        <f t="shared" si="6"/>
        <v>-8537023</v>
      </c>
      <c r="Z42" s="46">
        <f>+IF(X42&lt;&gt;0,+(Y42/X42)*100,0)</f>
        <v>-6.4607112696462954</v>
      </c>
      <c r="AA42" s="47">
        <f>+AA25-AA40</f>
        <v>264275000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39534068</v>
      </c>
      <c r="D8" s="18"/>
      <c r="E8" s="19">
        <v>40286169</v>
      </c>
      <c r="F8" s="20">
        <v>40286169</v>
      </c>
      <c r="G8" s="20">
        <v>47232130</v>
      </c>
      <c r="H8" s="20">
        <v>-2130085</v>
      </c>
      <c r="I8" s="20">
        <v>2930510</v>
      </c>
      <c r="J8" s="20">
        <v>48032555</v>
      </c>
      <c r="K8" s="20">
        <v>2833122</v>
      </c>
      <c r="L8" s="20">
        <v>6251634</v>
      </c>
      <c r="M8" s="20">
        <v>-5712391</v>
      </c>
      <c r="N8" s="20">
        <v>3372365</v>
      </c>
      <c r="O8" s="20"/>
      <c r="P8" s="20"/>
      <c r="Q8" s="20"/>
      <c r="R8" s="20"/>
      <c r="S8" s="20"/>
      <c r="T8" s="20"/>
      <c r="U8" s="20"/>
      <c r="V8" s="20"/>
      <c r="W8" s="20">
        <v>51404920</v>
      </c>
      <c r="X8" s="20">
        <v>20143092</v>
      </c>
      <c r="Y8" s="20">
        <v>31261828</v>
      </c>
      <c r="Z8" s="21">
        <v>155.19875498756596</v>
      </c>
      <c r="AA8" s="22">
        <v>40286169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</v>
      </c>
      <c r="Y11" s="20">
        <v>-12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39534068</v>
      </c>
      <c r="D12" s="29">
        <f>SUM(D6:D11)</f>
        <v>0</v>
      </c>
      <c r="E12" s="30">
        <f t="shared" si="0"/>
        <v>40286169</v>
      </c>
      <c r="F12" s="31">
        <f t="shared" si="0"/>
        <v>40286169</v>
      </c>
      <c r="G12" s="31">
        <f t="shared" si="0"/>
        <v>47232130</v>
      </c>
      <c r="H12" s="31">
        <f t="shared" si="0"/>
        <v>-2130085</v>
      </c>
      <c r="I12" s="31">
        <f t="shared" si="0"/>
        <v>2930510</v>
      </c>
      <c r="J12" s="31">
        <f t="shared" si="0"/>
        <v>48032555</v>
      </c>
      <c r="K12" s="31">
        <f t="shared" si="0"/>
        <v>2833122</v>
      </c>
      <c r="L12" s="31">
        <f t="shared" si="0"/>
        <v>6251634</v>
      </c>
      <c r="M12" s="31">
        <f t="shared" si="0"/>
        <v>-5712391</v>
      </c>
      <c r="N12" s="31">
        <f t="shared" si="0"/>
        <v>3372365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51404920</v>
      </c>
      <c r="X12" s="31">
        <f t="shared" si="0"/>
        <v>20143104</v>
      </c>
      <c r="Y12" s="31">
        <f t="shared" si="0"/>
        <v>31261816</v>
      </c>
      <c r="Z12" s="32">
        <f>+IF(X12&lt;&gt;0,+(Y12/X12)*100,0)</f>
        <v>155.1986029561283</v>
      </c>
      <c r="AA12" s="33">
        <f>SUM(AA6:AA11)</f>
        <v>40286169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570014300</v>
      </c>
      <c r="D19" s="18"/>
      <c r="E19" s="19">
        <v>87080000</v>
      </c>
      <c r="F19" s="20">
        <v>87080000</v>
      </c>
      <c r="G19" s="20">
        <v>593060538</v>
      </c>
      <c r="H19" s="20">
        <v>12827073</v>
      </c>
      <c r="I19" s="20">
        <v>30689098</v>
      </c>
      <c r="J19" s="20">
        <v>636576709</v>
      </c>
      <c r="K19" s="20">
        <v>-8477708</v>
      </c>
      <c r="L19" s="20">
        <v>24886359</v>
      </c>
      <c r="M19" s="20">
        <v>2672230</v>
      </c>
      <c r="N19" s="20">
        <v>19080881</v>
      </c>
      <c r="O19" s="20"/>
      <c r="P19" s="20"/>
      <c r="Q19" s="20"/>
      <c r="R19" s="20"/>
      <c r="S19" s="20"/>
      <c r="T19" s="20"/>
      <c r="U19" s="20"/>
      <c r="V19" s="20"/>
      <c r="W19" s="20">
        <v>655657590</v>
      </c>
      <c r="X19" s="20">
        <v>43540008</v>
      </c>
      <c r="Y19" s="20">
        <v>612117582</v>
      </c>
      <c r="Z19" s="21">
        <v>1405.8738390677374</v>
      </c>
      <c r="AA19" s="22">
        <v>87080000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570014300</v>
      </c>
      <c r="D24" s="29">
        <f>SUM(D15:D23)</f>
        <v>0</v>
      </c>
      <c r="E24" s="36">
        <f t="shared" si="1"/>
        <v>87080000</v>
      </c>
      <c r="F24" s="37">
        <f t="shared" si="1"/>
        <v>87080000</v>
      </c>
      <c r="G24" s="37">
        <f t="shared" si="1"/>
        <v>593060538</v>
      </c>
      <c r="H24" s="37">
        <f t="shared" si="1"/>
        <v>12827073</v>
      </c>
      <c r="I24" s="37">
        <f t="shared" si="1"/>
        <v>30689098</v>
      </c>
      <c r="J24" s="37">
        <f t="shared" si="1"/>
        <v>636576709</v>
      </c>
      <c r="K24" s="37">
        <f t="shared" si="1"/>
        <v>-8477708</v>
      </c>
      <c r="L24" s="37">
        <f t="shared" si="1"/>
        <v>24886359</v>
      </c>
      <c r="M24" s="37">
        <f t="shared" si="1"/>
        <v>2672230</v>
      </c>
      <c r="N24" s="37">
        <f t="shared" si="1"/>
        <v>19080881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655657590</v>
      </c>
      <c r="X24" s="37">
        <f t="shared" si="1"/>
        <v>43540008</v>
      </c>
      <c r="Y24" s="37">
        <f t="shared" si="1"/>
        <v>612117582</v>
      </c>
      <c r="Z24" s="38">
        <f>+IF(X24&lt;&gt;0,+(Y24/X24)*100,0)</f>
        <v>1405.8738390677374</v>
      </c>
      <c r="AA24" s="39">
        <f>SUM(AA15:AA23)</f>
        <v>87080000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609548368</v>
      </c>
      <c r="D25" s="29">
        <f>+D12+D24</f>
        <v>0</v>
      </c>
      <c r="E25" s="30">
        <f t="shared" si="2"/>
        <v>127366169</v>
      </c>
      <c r="F25" s="31">
        <f t="shared" si="2"/>
        <v>127366169</v>
      </c>
      <c r="G25" s="31">
        <f t="shared" si="2"/>
        <v>640292668</v>
      </c>
      <c r="H25" s="31">
        <f t="shared" si="2"/>
        <v>10696988</v>
      </c>
      <c r="I25" s="31">
        <f t="shared" si="2"/>
        <v>33619608</v>
      </c>
      <c r="J25" s="31">
        <f t="shared" si="2"/>
        <v>684609264</v>
      </c>
      <c r="K25" s="31">
        <f t="shared" si="2"/>
        <v>-5644586</v>
      </c>
      <c r="L25" s="31">
        <f t="shared" si="2"/>
        <v>31137993</v>
      </c>
      <c r="M25" s="31">
        <f t="shared" si="2"/>
        <v>-3040161</v>
      </c>
      <c r="N25" s="31">
        <f t="shared" si="2"/>
        <v>22453246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707062510</v>
      </c>
      <c r="X25" s="31">
        <f t="shared" si="2"/>
        <v>63683112</v>
      </c>
      <c r="Y25" s="31">
        <f t="shared" si="2"/>
        <v>643379398</v>
      </c>
      <c r="Z25" s="32">
        <f>+IF(X25&lt;&gt;0,+(Y25/X25)*100,0)</f>
        <v>1010.2825973705557</v>
      </c>
      <c r="AA25" s="33">
        <f>+AA12+AA24</f>
        <v>127366169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17434000</v>
      </c>
      <c r="F31" s="20">
        <v>17434000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8716998</v>
      </c>
      <c r="Y31" s="20">
        <v>-8716998</v>
      </c>
      <c r="Z31" s="21">
        <v>-100</v>
      </c>
      <c r="AA31" s="22">
        <v>17434000</v>
      </c>
    </row>
    <row r="32" spans="1:27" ht="13.5" x14ac:dyDescent="0.25">
      <c r="A32" s="23" t="s">
        <v>58</v>
      </c>
      <c r="B32" s="17" t="s">
        <v>32</v>
      </c>
      <c r="C32" s="18">
        <v>16524928</v>
      </c>
      <c r="D32" s="18"/>
      <c r="E32" s="19">
        <v>56696658</v>
      </c>
      <c r="F32" s="20">
        <v>56696658</v>
      </c>
      <c r="G32" s="20">
        <v>31645037</v>
      </c>
      <c r="H32" s="20">
        <v>-14497761</v>
      </c>
      <c r="I32" s="20">
        <v>317823</v>
      </c>
      <c r="J32" s="20">
        <v>17465099</v>
      </c>
      <c r="K32" s="20">
        <v>-59403814</v>
      </c>
      <c r="L32" s="20">
        <v>-22284275</v>
      </c>
      <c r="M32" s="20">
        <v>-45415</v>
      </c>
      <c r="N32" s="20">
        <v>-81733504</v>
      </c>
      <c r="O32" s="20"/>
      <c r="P32" s="20"/>
      <c r="Q32" s="20"/>
      <c r="R32" s="20"/>
      <c r="S32" s="20"/>
      <c r="T32" s="20"/>
      <c r="U32" s="20"/>
      <c r="V32" s="20"/>
      <c r="W32" s="20">
        <v>-64268405</v>
      </c>
      <c r="X32" s="20">
        <v>28348320</v>
      </c>
      <c r="Y32" s="20">
        <v>-92616725</v>
      </c>
      <c r="Z32" s="21">
        <v>-326.70974858474858</v>
      </c>
      <c r="AA32" s="22">
        <v>56696658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16524928</v>
      </c>
      <c r="D34" s="29">
        <f>SUM(D29:D33)</f>
        <v>0</v>
      </c>
      <c r="E34" s="30">
        <f t="shared" si="3"/>
        <v>74130658</v>
      </c>
      <c r="F34" s="31">
        <f t="shared" si="3"/>
        <v>74130658</v>
      </c>
      <c r="G34" s="31">
        <f t="shared" si="3"/>
        <v>31645037</v>
      </c>
      <c r="H34" s="31">
        <f t="shared" si="3"/>
        <v>-14497761</v>
      </c>
      <c r="I34" s="31">
        <f t="shared" si="3"/>
        <v>317823</v>
      </c>
      <c r="J34" s="31">
        <f t="shared" si="3"/>
        <v>17465099</v>
      </c>
      <c r="K34" s="31">
        <f t="shared" si="3"/>
        <v>-59403814</v>
      </c>
      <c r="L34" s="31">
        <f t="shared" si="3"/>
        <v>-22284275</v>
      </c>
      <c r="M34" s="31">
        <f t="shared" si="3"/>
        <v>-45415</v>
      </c>
      <c r="N34" s="31">
        <f t="shared" si="3"/>
        <v>-81733504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-64268405</v>
      </c>
      <c r="X34" s="31">
        <f t="shared" si="3"/>
        <v>37065318</v>
      </c>
      <c r="Y34" s="31">
        <f t="shared" si="3"/>
        <v>-101333723</v>
      </c>
      <c r="Z34" s="32">
        <f>+IF(X34&lt;&gt;0,+(Y34/X34)*100,0)</f>
        <v>-273.39229357212042</v>
      </c>
      <c r="AA34" s="33">
        <f>SUM(AA29:AA33)</f>
        <v>74130658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16524928</v>
      </c>
      <c r="D40" s="29">
        <f>+D34+D39</f>
        <v>0</v>
      </c>
      <c r="E40" s="30">
        <f t="shared" si="5"/>
        <v>74130658</v>
      </c>
      <c r="F40" s="31">
        <f t="shared" si="5"/>
        <v>74130658</v>
      </c>
      <c r="G40" s="31">
        <f t="shared" si="5"/>
        <v>31645037</v>
      </c>
      <c r="H40" s="31">
        <f t="shared" si="5"/>
        <v>-14497761</v>
      </c>
      <c r="I40" s="31">
        <f t="shared" si="5"/>
        <v>317823</v>
      </c>
      <c r="J40" s="31">
        <f t="shared" si="5"/>
        <v>17465099</v>
      </c>
      <c r="K40" s="31">
        <f t="shared" si="5"/>
        <v>-59403814</v>
      </c>
      <c r="L40" s="31">
        <f t="shared" si="5"/>
        <v>-22284275</v>
      </c>
      <c r="M40" s="31">
        <f t="shared" si="5"/>
        <v>-45415</v>
      </c>
      <c r="N40" s="31">
        <f t="shared" si="5"/>
        <v>-81733504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-64268405</v>
      </c>
      <c r="X40" s="31">
        <f t="shared" si="5"/>
        <v>37065318</v>
      </c>
      <c r="Y40" s="31">
        <f t="shared" si="5"/>
        <v>-101333723</v>
      </c>
      <c r="Z40" s="32">
        <f>+IF(X40&lt;&gt;0,+(Y40/X40)*100,0)</f>
        <v>-273.39229357212042</v>
      </c>
      <c r="AA40" s="33">
        <f>+AA34+AA39</f>
        <v>74130658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593023440</v>
      </c>
      <c r="D42" s="43">
        <f>+D25-D40</f>
        <v>0</v>
      </c>
      <c r="E42" s="44">
        <f t="shared" si="6"/>
        <v>53235511</v>
      </c>
      <c r="F42" s="45">
        <f t="shared" si="6"/>
        <v>53235511</v>
      </c>
      <c r="G42" s="45">
        <f t="shared" si="6"/>
        <v>608647631</v>
      </c>
      <c r="H42" s="45">
        <f t="shared" si="6"/>
        <v>25194749</v>
      </c>
      <c r="I42" s="45">
        <f t="shared" si="6"/>
        <v>33301785</v>
      </c>
      <c r="J42" s="45">
        <f t="shared" si="6"/>
        <v>667144165</v>
      </c>
      <c r="K42" s="45">
        <f t="shared" si="6"/>
        <v>53759228</v>
      </c>
      <c r="L42" s="45">
        <f t="shared" si="6"/>
        <v>53422268</v>
      </c>
      <c r="M42" s="45">
        <f t="shared" si="6"/>
        <v>-2994746</v>
      </c>
      <c r="N42" s="45">
        <f t="shared" si="6"/>
        <v>104186750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771330915</v>
      </c>
      <c r="X42" s="45">
        <f t="shared" si="6"/>
        <v>26617794</v>
      </c>
      <c r="Y42" s="45">
        <f t="shared" si="6"/>
        <v>744713121</v>
      </c>
      <c r="Z42" s="46">
        <f>+IF(X42&lt;&gt;0,+(Y42/X42)*100,0)</f>
        <v>2797.8018050631845</v>
      </c>
      <c r="AA42" s="47">
        <f>+AA25-AA40</f>
        <v>53235511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139149198</v>
      </c>
      <c r="D45" s="18"/>
      <c r="E45" s="19">
        <v>94693448</v>
      </c>
      <c r="F45" s="20">
        <v>94693448</v>
      </c>
      <c r="G45" s="20">
        <v>66073665</v>
      </c>
      <c r="H45" s="20">
        <v>-3786496</v>
      </c>
      <c r="I45" s="20">
        <v>2011572</v>
      </c>
      <c r="J45" s="20">
        <v>64298741</v>
      </c>
      <c r="K45" s="20">
        <v>69240983</v>
      </c>
      <c r="L45" s="20">
        <v>32242616</v>
      </c>
      <c r="M45" s="20">
        <v>-1123458</v>
      </c>
      <c r="N45" s="20">
        <v>100360141</v>
      </c>
      <c r="O45" s="20"/>
      <c r="P45" s="20"/>
      <c r="Q45" s="20"/>
      <c r="R45" s="20"/>
      <c r="S45" s="20"/>
      <c r="T45" s="20"/>
      <c r="U45" s="20"/>
      <c r="V45" s="20"/>
      <c r="W45" s="20">
        <v>164658882</v>
      </c>
      <c r="X45" s="20">
        <v>47346720</v>
      </c>
      <c r="Y45" s="20">
        <v>117312162</v>
      </c>
      <c r="Z45" s="48">
        <v>247.77252151785808</v>
      </c>
      <c r="AA45" s="22">
        <v>94693448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139149198</v>
      </c>
      <c r="D48" s="51">
        <f>SUM(D45:D47)</f>
        <v>0</v>
      </c>
      <c r="E48" s="52">
        <f t="shared" si="7"/>
        <v>94693448</v>
      </c>
      <c r="F48" s="53">
        <f t="shared" si="7"/>
        <v>94693448</v>
      </c>
      <c r="G48" s="53">
        <f t="shared" si="7"/>
        <v>66073665</v>
      </c>
      <c r="H48" s="53">
        <f t="shared" si="7"/>
        <v>-3786496</v>
      </c>
      <c r="I48" s="53">
        <f t="shared" si="7"/>
        <v>2011572</v>
      </c>
      <c r="J48" s="53">
        <f t="shared" si="7"/>
        <v>64298741</v>
      </c>
      <c r="K48" s="53">
        <f t="shared" si="7"/>
        <v>69240983</v>
      </c>
      <c r="L48" s="53">
        <f t="shared" si="7"/>
        <v>32242616</v>
      </c>
      <c r="M48" s="53">
        <f t="shared" si="7"/>
        <v>-1123458</v>
      </c>
      <c r="N48" s="53">
        <f t="shared" si="7"/>
        <v>100360141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164658882</v>
      </c>
      <c r="X48" s="53">
        <f t="shared" si="7"/>
        <v>47346720</v>
      </c>
      <c r="Y48" s="53">
        <f t="shared" si="7"/>
        <v>117312162</v>
      </c>
      <c r="Z48" s="54">
        <f>+IF(X48&lt;&gt;0,+(Y48/X48)*100,0)</f>
        <v>247.77252151785808</v>
      </c>
      <c r="AA48" s="55">
        <f>SUM(AA45:AA47)</f>
        <v>94693448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31271383</v>
      </c>
      <c r="D6" s="18"/>
      <c r="E6" s="19">
        <v>-11266861</v>
      </c>
      <c r="F6" s="20">
        <v>-11266861</v>
      </c>
      <c r="G6" s="20">
        <v>39236645</v>
      </c>
      <c r="H6" s="20">
        <v>2045649</v>
      </c>
      <c r="I6" s="20">
        <v>-7729324</v>
      </c>
      <c r="J6" s="20">
        <v>33552970</v>
      </c>
      <c r="K6" s="20">
        <v>11229217</v>
      </c>
      <c r="L6" s="20">
        <v>433902</v>
      </c>
      <c r="M6" s="20">
        <v>-8911448</v>
      </c>
      <c r="N6" s="20">
        <v>2751671</v>
      </c>
      <c r="O6" s="20"/>
      <c r="P6" s="20"/>
      <c r="Q6" s="20"/>
      <c r="R6" s="20"/>
      <c r="S6" s="20"/>
      <c r="T6" s="20"/>
      <c r="U6" s="20"/>
      <c r="V6" s="20"/>
      <c r="W6" s="20">
        <v>36304641</v>
      </c>
      <c r="X6" s="20">
        <v>-5633436</v>
      </c>
      <c r="Y6" s="20">
        <v>41938077</v>
      </c>
      <c r="Z6" s="21">
        <v>-744.44933784638715</v>
      </c>
      <c r="AA6" s="22">
        <v>-11266861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3334996</v>
      </c>
      <c r="D8" s="18"/>
      <c r="E8" s="19">
        <v>-22145354</v>
      </c>
      <c r="F8" s="20">
        <v>-22145354</v>
      </c>
      <c r="G8" s="20">
        <v>5047774</v>
      </c>
      <c r="H8" s="20">
        <v>1497329</v>
      </c>
      <c r="I8" s="20">
        <v>852539</v>
      </c>
      <c r="J8" s="20">
        <v>7397642</v>
      </c>
      <c r="K8" s="20">
        <v>1399320</v>
      </c>
      <c r="L8" s="20">
        <v>753059</v>
      </c>
      <c r="M8" s="20">
        <v>1212440</v>
      </c>
      <c r="N8" s="20">
        <v>3364819</v>
      </c>
      <c r="O8" s="20"/>
      <c r="P8" s="20"/>
      <c r="Q8" s="20"/>
      <c r="R8" s="20"/>
      <c r="S8" s="20"/>
      <c r="T8" s="20"/>
      <c r="U8" s="20"/>
      <c r="V8" s="20"/>
      <c r="W8" s="20">
        <v>10762461</v>
      </c>
      <c r="X8" s="20">
        <v>-11072670</v>
      </c>
      <c r="Y8" s="20">
        <v>21835131</v>
      </c>
      <c r="Z8" s="21">
        <v>-197.19842639580156</v>
      </c>
      <c r="AA8" s="22">
        <v>-22145354</v>
      </c>
    </row>
    <row r="9" spans="1:27" ht="13.5" x14ac:dyDescent="0.25">
      <c r="A9" s="23" t="s">
        <v>37</v>
      </c>
      <c r="B9" s="17" t="s">
        <v>32</v>
      </c>
      <c r="C9" s="18">
        <v>32857175</v>
      </c>
      <c r="D9" s="18"/>
      <c r="E9" s="19"/>
      <c r="F9" s="20"/>
      <c r="G9" s="20">
        <v>35683018</v>
      </c>
      <c r="H9" s="20">
        <v>200538</v>
      </c>
      <c r="I9" s="20">
        <v>260615</v>
      </c>
      <c r="J9" s="20">
        <v>36144171</v>
      </c>
      <c r="K9" s="20">
        <v>1517786</v>
      </c>
      <c r="L9" s="20">
        <v>275480</v>
      </c>
      <c r="M9" s="20">
        <v>1400380</v>
      </c>
      <c r="N9" s="20">
        <v>3193646</v>
      </c>
      <c r="O9" s="20"/>
      <c r="P9" s="20"/>
      <c r="Q9" s="20"/>
      <c r="R9" s="20"/>
      <c r="S9" s="20"/>
      <c r="T9" s="20"/>
      <c r="U9" s="20"/>
      <c r="V9" s="20"/>
      <c r="W9" s="20">
        <v>39337817</v>
      </c>
      <c r="X9" s="20"/>
      <c r="Y9" s="20">
        <v>39337817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-22398520</v>
      </c>
      <c r="D11" s="18"/>
      <c r="E11" s="19">
        <v>-7301313</v>
      </c>
      <c r="F11" s="20">
        <v>-7301313</v>
      </c>
      <c r="G11" s="20">
        <v>-23131073</v>
      </c>
      <c r="H11" s="20">
        <v>-1069691</v>
      </c>
      <c r="I11" s="20">
        <v>-361325</v>
      </c>
      <c r="J11" s="20">
        <v>-24562089</v>
      </c>
      <c r="K11" s="20">
        <v>-531430</v>
      </c>
      <c r="L11" s="20">
        <v>-7247784</v>
      </c>
      <c r="M11" s="20"/>
      <c r="N11" s="20">
        <v>-7779214</v>
      </c>
      <c r="O11" s="20"/>
      <c r="P11" s="20"/>
      <c r="Q11" s="20"/>
      <c r="R11" s="20"/>
      <c r="S11" s="20"/>
      <c r="T11" s="20"/>
      <c r="U11" s="20"/>
      <c r="V11" s="20"/>
      <c r="W11" s="20">
        <v>-32341303</v>
      </c>
      <c r="X11" s="20">
        <v>-3603723</v>
      </c>
      <c r="Y11" s="20">
        <v>-28737580</v>
      </c>
      <c r="Z11" s="21">
        <v>797.44142377202684</v>
      </c>
      <c r="AA11" s="22">
        <v>-7301313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45065034</v>
      </c>
      <c r="D12" s="29">
        <f>SUM(D6:D11)</f>
        <v>0</v>
      </c>
      <c r="E12" s="30">
        <f t="shared" si="0"/>
        <v>-40713528</v>
      </c>
      <c r="F12" s="31">
        <f t="shared" si="0"/>
        <v>-40713528</v>
      </c>
      <c r="G12" s="31">
        <f t="shared" si="0"/>
        <v>56836364</v>
      </c>
      <c r="H12" s="31">
        <f t="shared" si="0"/>
        <v>2673825</v>
      </c>
      <c r="I12" s="31">
        <f t="shared" si="0"/>
        <v>-6977495</v>
      </c>
      <c r="J12" s="31">
        <f t="shared" si="0"/>
        <v>52532694</v>
      </c>
      <c r="K12" s="31">
        <f t="shared" si="0"/>
        <v>13614893</v>
      </c>
      <c r="L12" s="31">
        <f t="shared" si="0"/>
        <v>-5785343</v>
      </c>
      <c r="M12" s="31">
        <f t="shared" si="0"/>
        <v>-6298628</v>
      </c>
      <c r="N12" s="31">
        <f t="shared" si="0"/>
        <v>1530922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54063616</v>
      </c>
      <c r="X12" s="31">
        <f t="shared" si="0"/>
        <v>-20309829</v>
      </c>
      <c r="Y12" s="31">
        <f t="shared" si="0"/>
        <v>74373445</v>
      </c>
      <c r="Z12" s="32">
        <f>+IF(X12&lt;&gt;0,+(Y12/X12)*100,0)</f>
        <v>-366.19434363529109</v>
      </c>
      <c r="AA12" s="33">
        <f>SUM(AA6:AA11)</f>
        <v>-40713528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598343005</v>
      </c>
      <c r="D19" s="18"/>
      <c r="E19" s="19">
        <v>458979501</v>
      </c>
      <c r="F19" s="20">
        <v>458979501</v>
      </c>
      <c r="G19" s="20">
        <v>651688057</v>
      </c>
      <c r="H19" s="20">
        <v>-40905731</v>
      </c>
      <c r="I19" s="20">
        <v>1636692</v>
      </c>
      <c r="J19" s="20">
        <v>612419018</v>
      </c>
      <c r="K19" s="20">
        <v>8069427</v>
      </c>
      <c r="L19" s="20">
        <v>1817226</v>
      </c>
      <c r="M19" s="20">
        <v>7294704</v>
      </c>
      <c r="N19" s="20">
        <v>17181357</v>
      </c>
      <c r="O19" s="20"/>
      <c r="P19" s="20"/>
      <c r="Q19" s="20"/>
      <c r="R19" s="20"/>
      <c r="S19" s="20"/>
      <c r="T19" s="20"/>
      <c r="U19" s="20"/>
      <c r="V19" s="20"/>
      <c r="W19" s="20">
        <v>629600375</v>
      </c>
      <c r="X19" s="20">
        <v>450487477</v>
      </c>
      <c r="Y19" s="20">
        <v>179112898</v>
      </c>
      <c r="Z19" s="21">
        <v>39.759795142984629</v>
      </c>
      <c r="AA19" s="22">
        <v>458979501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598343005</v>
      </c>
      <c r="D24" s="29">
        <f>SUM(D15:D23)</f>
        <v>0</v>
      </c>
      <c r="E24" s="36">
        <f t="shared" si="1"/>
        <v>458979501</v>
      </c>
      <c r="F24" s="37">
        <f t="shared" si="1"/>
        <v>458979501</v>
      </c>
      <c r="G24" s="37">
        <f t="shared" si="1"/>
        <v>651688057</v>
      </c>
      <c r="H24" s="37">
        <f t="shared" si="1"/>
        <v>-40905731</v>
      </c>
      <c r="I24" s="37">
        <f t="shared" si="1"/>
        <v>1636692</v>
      </c>
      <c r="J24" s="37">
        <f t="shared" si="1"/>
        <v>612419018</v>
      </c>
      <c r="K24" s="37">
        <f t="shared" si="1"/>
        <v>8069427</v>
      </c>
      <c r="L24" s="37">
        <f t="shared" si="1"/>
        <v>1817226</v>
      </c>
      <c r="M24" s="37">
        <f t="shared" si="1"/>
        <v>7294704</v>
      </c>
      <c r="N24" s="37">
        <f t="shared" si="1"/>
        <v>17181357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629600375</v>
      </c>
      <c r="X24" s="37">
        <f t="shared" si="1"/>
        <v>450487477</v>
      </c>
      <c r="Y24" s="37">
        <f t="shared" si="1"/>
        <v>179112898</v>
      </c>
      <c r="Z24" s="38">
        <f>+IF(X24&lt;&gt;0,+(Y24/X24)*100,0)</f>
        <v>39.759795142984629</v>
      </c>
      <c r="AA24" s="39">
        <f>SUM(AA15:AA23)</f>
        <v>458979501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643408039</v>
      </c>
      <c r="D25" s="29">
        <f>+D12+D24</f>
        <v>0</v>
      </c>
      <c r="E25" s="30">
        <f t="shared" si="2"/>
        <v>418265973</v>
      </c>
      <c r="F25" s="31">
        <f t="shared" si="2"/>
        <v>418265973</v>
      </c>
      <c r="G25" s="31">
        <f t="shared" si="2"/>
        <v>708524421</v>
      </c>
      <c r="H25" s="31">
        <f t="shared" si="2"/>
        <v>-38231906</v>
      </c>
      <c r="I25" s="31">
        <f t="shared" si="2"/>
        <v>-5340803</v>
      </c>
      <c r="J25" s="31">
        <f t="shared" si="2"/>
        <v>664951712</v>
      </c>
      <c r="K25" s="31">
        <f t="shared" si="2"/>
        <v>21684320</v>
      </c>
      <c r="L25" s="31">
        <f t="shared" si="2"/>
        <v>-3968117</v>
      </c>
      <c r="M25" s="31">
        <f t="shared" si="2"/>
        <v>996076</v>
      </c>
      <c r="N25" s="31">
        <f t="shared" si="2"/>
        <v>18712279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683663991</v>
      </c>
      <c r="X25" s="31">
        <f t="shared" si="2"/>
        <v>430177648</v>
      </c>
      <c r="Y25" s="31">
        <f t="shared" si="2"/>
        <v>253486343</v>
      </c>
      <c r="Z25" s="32">
        <f>+IF(X25&lt;&gt;0,+(Y25/X25)*100,0)</f>
        <v>58.925967952663129</v>
      </c>
      <c r="AA25" s="33">
        <f>+AA12+AA24</f>
        <v>418265973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-24747</v>
      </c>
      <c r="D31" s="18"/>
      <c r="E31" s="19"/>
      <c r="F31" s="20"/>
      <c r="G31" s="20">
        <v>-25265</v>
      </c>
      <c r="H31" s="20">
        <v>-26</v>
      </c>
      <c r="I31" s="20">
        <v>-19</v>
      </c>
      <c r="J31" s="20">
        <v>-25310</v>
      </c>
      <c r="K31" s="20">
        <v>-891</v>
      </c>
      <c r="L31" s="20">
        <v>-72</v>
      </c>
      <c r="M31" s="20">
        <v>-301</v>
      </c>
      <c r="N31" s="20">
        <v>-1264</v>
      </c>
      <c r="O31" s="20"/>
      <c r="P31" s="20"/>
      <c r="Q31" s="20"/>
      <c r="R31" s="20"/>
      <c r="S31" s="20"/>
      <c r="T31" s="20"/>
      <c r="U31" s="20"/>
      <c r="V31" s="20"/>
      <c r="W31" s="20">
        <v>-26574</v>
      </c>
      <c r="X31" s="20"/>
      <c r="Y31" s="20">
        <v>-26574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75673903</v>
      </c>
      <c r="D32" s="18"/>
      <c r="E32" s="19">
        <v>4431427</v>
      </c>
      <c r="F32" s="20">
        <v>4431427</v>
      </c>
      <c r="G32" s="20">
        <v>142277661</v>
      </c>
      <c r="H32" s="20">
        <v>-40611516</v>
      </c>
      <c r="I32" s="20">
        <v>-6308248</v>
      </c>
      <c r="J32" s="20">
        <v>95357897</v>
      </c>
      <c r="K32" s="20">
        <v>89598517</v>
      </c>
      <c r="L32" s="20">
        <v>2083159</v>
      </c>
      <c r="M32" s="20">
        <v>-57418843</v>
      </c>
      <c r="N32" s="20">
        <v>34262833</v>
      </c>
      <c r="O32" s="20"/>
      <c r="P32" s="20"/>
      <c r="Q32" s="20"/>
      <c r="R32" s="20"/>
      <c r="S32" s="20"/>
      <c r="T32" s="20"/>
      <c r="U32" s="20"/>
      <c r="V32" s="20"/>
      <c r="W32" s="20">
        <v>129620730</v>
      </c>
      <c r="X32" s="20">
        <v>2262651</v>
      </c>
      <c r="Y32" s="20">
        <v>127358079</v>
      </c>
      <c r="Z32" s="21">
        <v>5628.7107026227195</v>
      </c>
      <c r="AA32" s="22">
        <v>4431427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75649156</v>
      </c>
      <c r="D34" s="29">
        <f>SUM(D29:D33)</f>
        <v>0</v>
      </c>
      <c r="E34" s="30">
        <f t="shared" si="3"/>
        <v>4431427</v>
      </c>
      <c r="F34" s="31">
        <f t="shared" si="3"/>
        <v>4431427</v>
      </c>
      <c r="G34" s="31">
        <f t="shared" si="3"/>
        <v>142252396</v>
      </c>
      <c r="H34" s="31">
        <f t="shared" si="3"/>
        <v>-40611542</v>
      </c>
      <c r="I34" s="31">
        <f t="shared" si="3"/>
        <v>-6308267</v>
      </c>
      <c r="J34" s="31">
        <f t="shared" si="3"/>
        <v>95332587</v>
      </c>
      <c r="K34" s="31">
        <f t="shared" si="3"/>
        <v>89597626</v>
      </c>
      <c r="L34" s="31">
        <f t="shared" si="3"/>
        <v>2083087</v>
      </c>
      <c r="M34" s="31">
        <f t="shared" si="3"/>
        <v>-57419144</v>
      </c>
      <c r="N34" s="31">
        <f t="shared" si="3"/>
        <v>34261569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129594156</v>
      </c>
      <c r="X34" s="31">
        <f t="shared" si="3"/>
        <v>2262651</v>
      </c>
      <c r="Y34" s="31">
        <f t="shared" si="3"/>
        <v>127331505</v>
      </c>
      <c r="Z34" s="32">
        <f>+IF(X34&lt;&gt;0,+(Y34/X34)*100,0)</f>
        <v>5627.5362395703087</v>
      </c>
      <c r="AA34" s="33">
        <f>SUM(AA29:AA33)</f>
        <v>4431427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75649156</v>
      </c>
      <c r="D40" s="29">
        <f>+D34+D39</f>
        <v>0</v>
      </c>
      <c r="E40" s="30">
        <f t="shared" si="5"/>
        <v>4431427</v>
      </c>
      <c r="F40" s="31">
        <f t="shared" si="5"/>
        <v>4431427</v>
      </c>
      <c r="G40" s="31">
        <f t="shared" si="5"/>
        <v>142252396</v>
      </c>
      <c r="H40" s="31">
        <f t="shared" si="5"/>
        <v>-40611542</v>
      </c>
      <c r="I40" s="31">
        <f t="shared" si="5"/>
        <v>-6308267</v>
      </c>
      <c r="J40" s="31">
        <f t="shared" si="5"/>
        <v>95332587</v>
      </c>
      <c r="K40" s="31">
        <f t="shared" si="5"/>
        <v>89597626</v>
      </c>
      <c r="L40" s="31">
        <f t="shared" si="5"/>
        <v>2083087</v>
      </c>
      <c r="M40" s="31">
        <f t="shared" si="5"/>
        <v>-57419144</v>
      </c>
      <c r="N40" s="31">
        <f t="shared" si="5"/>
        <v>34261569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129594156</v>
      </c>
      <c r="X40" s="31">
        <f t="shared" si="5"/>
        <v>2262651</v>
      </c>
      <c r="Y40" s="31">
        <f t="shared" si="5"/>
        <v>127331505</v>
      </c>
      <c r="Z40" s="32">
        <f>+IF(X40&lt;&gt;0,+(Y40/X40)*100,0)</f>
        <v>5627.5362395703087</v>
      </c>
      <c r="AA40" s="33">
        <f>+AA34+AA39</f>
        <v>4431427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567758883</v>
      </c>
      <c r="D42" s="43">
        <f>+D25-D40</f>
        <v>0</v>
      </c>
      <c r="E42" s="44">
        <f t="shared" si="6"/>
        <v>413834546</v>
      </c>
      <c r="F42" s="45">
        <f t="shared" si="6"/>
        <v>413834546</v>
      </c>
      <c r="G42" s="45">
        <f t="shared" si="6"/>
        <v>566272025</v>
      </c>
      <c r="H42" s="45">
        <f t="shared" si="6"/>
        <v>2379636</v>
      </c>
      <c r="I42" s="45">
        <f t="shared" si="6"/>
        <v>967464</v>
      </c>
      <c r="J42" s="45">
        <f t="shared" si="6"/>
        <v>569619125</v>
      </c>
      <c r="K42" s="45">
        <f t="shared" si="6"/>
        <v>-67913306</v>
      </c>
      <c r="L42" s="45">
        <f t="shared" si="6"/>
        <v>-6051204</v>
      </c>
      <c r="M42" s="45">
        <f t="shared" si="6"/>
        <v>58415220</v>
      </c>
      <c r="N42" s="45">
        <f t="shared" si="6"/>
        <v>-15549290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554069835</v>
      </c>
      <c r="X42" s="45">
        <f t="shared" si="6"/>
        <v>427914997</v>
      </c>
      <c r="Y42" s="45">
        <f t="shared" si="6"/>
        <v>126154838</v>
      </c>
      <c r="Z42" s="46">
        <f>+IF(X42&lt;&gt;0,+(Y42/X42)*100,0)</f>
        <v>29.481284573908027</v>
      </c>
      <c r="AA42" s="47">
        <f>+AA25-AA40</f>
        <v>413834546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-28160915</v>
      </c>
      <c r="F45" s="20">
        <v>-28160915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-14080464</v>
      </c>
      <c r="Y45" s="20">
        <v>14080464</v>
      </c>
      <c r="Z45" s="48">
        <v>-100</v>
      </c>
      <c r="AA45" s="22">
        <v>-28160915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-28160915</v>
      </c>
      <c r="F48" s="53">
        <f t="shared" si="7"/>
        <v>-28160915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-14080464</v>
      </c>
      <c r="Y48" s="53">
        <f t="shared" si="7"/>
        <v>14080464</v>
      </c>
      <c r="Z48" s="54">
        <f>+IF(X48&lt;&gt;0,+(Y48/X48)*100,0)</f>
        <v>-100</v>
      </c>
      <c r="AA48" s="55">
        <f>SUM(AA45:AA47)</f>
        <v>-28160915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-82596109</v>
      </c>
      <c r="D6" s="18"/>
      <c r="E6" s="19">
        <v>-1379423</v>
      </c>
      <c r="F6" s="20">
        <v>-1379423</v>
      </c>
      <c r="G6" s="20">
        <v>-81583944</v>
      </c>
      <c r="H6" s="20">
        <v>468065</v>
      </c>
      <c r="I6" s="20">
        <v>-5486744</v>
      </c>
      <c r="J6" s="20">
        <v>-86602623</v>
      </c>
      <c r="K6" s="20">
        <v>-1065603</v>
      </c>
      <c r="L6" s="20">
        <v>33349388</v>
      </c>
      <c r="M6" s="20">
        <v>-3796076</v>
      </c>
      <c r="N6" s="20">
        <v>28487709</v>
      </c>
      <c r="O6" s="20"/>
      <c r="P6" s="20"/>
      <c r="Q6" s="20"/>
      <c r="R6" s="20"/>
      <c r="S6" s="20"/>
      <c r="T6" s="20"/>
      <c r="U6" s="20"/>
      <c r="V6" s="20"/>
      <c r="W6" s="20">
        <v>-58114914</v>
      </c>
      <c r="X6" s="20">
        <v>7296438</v>
      </c>
      <c r="Y6" s="20">
        <v>-65411352</v>
      </c>
      <c r="Z6" s="21">
        <v>-896.48335256189387</v>
      </c>
      <c r="AA6" s="22">
        <v>-1379423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37023574</v>
      </c>
      <c r="D8" s="18"/>
      <c r="E8" s="19">
        <v>-4798620</v>
      </c>
      <c r="F8" s="20">
        <v>-4798620</v>
      </c>
      <c r="G8" s="20">
        <v>39476510</v>
      </c>
      <c r="H8" s="20">
        <v>1548801</v>
      </c>
      <c r="I8" s="20">
        <v>1069284</v>
      </c>
      <c r="J8" s="20">
        <v>42094595</v>
      </c>
      <c r="K8" s="20">
        <v>820674</v>
      </c>
      <c r="L8" s="20">
        <v>903100</v>
      </c>
      <c r="M8" s="20">
        <v>579492</v>
      </c>
      <c r="N8" s="20">
        <v>2303266</v>
      </c>
      <c r="O8" s="20"/>
      <c r="P8" s="20"/>
      <c r="Q8" s="20"/>
      <c r="R8" s="20"/>
      <c r="S8" s="20"/>
      <c r="T8" s="20"/>
      <c r="U8" s="20"/>
      <c r="V8" s="20"/>
      <c r="W8" s="20">
        <v>44397861</v>
      </c>
      <c r="X8" s="20">
        <v>-2399309</v>
      </c>
      <c r="Y8" s="20">
        <v>46797170</v>
      </c>
      <c r="Z8" s="21">
        <v>-1950.4436485671501</v>
      </c>
      <c r="AA8" s="22">
        <v>-4798620</v>
      </c>
    </row>
    <row r="9" spans="1:27" ht="13.5" x14ac:dyDescent="0.25">
      <c r="A9" s="23" t="s">
        <v>37</v>
      </c>
      <c r="B9" s="17" t="s">
        <v>32</v>
      </c>
      <c r="C9" s="18">
        <v>10703293</v>
      </c>
      <c r="D9" s="18"/>
      <c r="E9" s="19">
        <v>427232</v>
      </c>
      <c r="F9" s="20">
        <v>427232</v>
      </c>
      <c r="G9" s="20">
        <v>10495282</v>
      </c>
      <c r="H9" s="20">
        <v>801585</v>
      </c>
      <c r="I9" s="20">
        <v>259042</v>
      </c>
      <c r="J9" s="20">
        <v>11555909</v>
      </c>
      <c r="K9" s="20">
        <v>256355</v>
      </c>
      <c r="L9" s="20">
        <v>-1096312</v>
      </c>
      <c r="M9" s="20">
        <v>553717</v>
      </c>
      <c r="N9" s="20">
        <v>-286240</v>
      </c>
      <c r="O9" s="20"/>
      <c r="P9" s="20"/>
      <c r="Q9" s="20"/>
      <c r="R9" s="20"/>
      <c r="S9" s="20"/>
      <c r="T9" s="20"/>
      <c r="U9" s="20"/>
      <c r="V9" s="20"/>
      <c r="W9" s="20">
        <v>11269669</v>
      </c>
      <c r="X9" s="20">
        <v>427232</v>
      </c>
      <c r="Y9" s="20">
        <v>10842437</v>
      </c>
      <c r="Z9" s="21">
        <v>2537.8335424312786</v>
      </c>
      <c r="AA9" s="22">
        <v>427232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-2203995</v>
      </c>
      <c r="D11" s="18"/>
      <c r="E11" s="19"/>
      <c r="F11" s="20"/>
      <c r="G11" s="20">
        <v>-2255152</v>
      </c>
      <c r="H11" s="20">
        <v>-23990</v>
      </c>
      <c r="I11" s="20">
        <v>-23191</v>
      </c>
      <c r="J11" s="20">
        <v>-2302333</v>
      </c>
      <c r="K11" s="20">
        <v>-12649</v>
      </c>
      <c r="L11" s="20">
        <v>-21805</v>
      </c>
      <c r="M11" s="20">
        <v>-9908</v>
      </c>
      <c r="N11" s="20">
        <v>-44362</v>
      </c>
      <c r="O11" s="20"/>
      <c r="P11" s="20"/>
      <c r="Q11" s="20"/>
      <c r="R11" s="20"/>
      <c r="S11" s="20"/>
      <c r="T11" s="20"/>
      <c r="U11" s="20"/>
      <c r="V11" s="20"/>
      <c r="W11" s="20">
        <v>-2346695</v>
      </c>
      <c r="X11" s="20"/>
      <c r="Y11" s="20">
        <v>-2346695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-37073237</v>
      </c>
      <c r="D12" s="29">
        <f>SUM(D6:D11)</f>
        <v>0</v>
      </c>
      <c r="E12" s="30">
        <f t="shared" si="0"/>
        <v>-5750811</v>
      </c>
      <c r="F12" s="31">
        <f t="shared" si="0"/>
        <v>-5750811</v>
      </c>
      <c r="G12" s="31">
        <f t="shared" si="0"/>
        <v>-33867304</v>
      </c>
      <c r="H12" s="31">
        <f t="shared" si="0"/>
        <v>2794461</v>
      </c>
      <c r="I12" s="31">
        <f t="shared" si="0"/>
        <v>-4181609</v>
      </c>
      <c r="J12" s="31">
        <f t="shared" si="0"/>
        <v>-35254452</v>
      </c>
      <c r="K12" s="31">
        <f t="shared" si="0"/>
        <v>-1223</v>
      </c>
      <c r="L12" s="31">
        <f t="shared" si="0"/>
        <v>33134371</v>
      </c>
      <c r="M12" s="31">
        <f t="shared" si="0"/>
        <v>-2672775</v>
      </c>
      <c r="N12" s="31">
        <f t="shared" si="0"/>
        <v>30460373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-4794079</v>
      </c>
      <c r="X12" s="31">
        <f t="shared" si="0"/>
        <v>5324361</v>
      </c>
      <c r="Y12" s="31">
        <f t="shared" si="0"/>
        <v>-10118440</v>
      </c>
      <c r="Z12" s="32">
        <f>+IF(X12&lt;&gt;0,+(Y12/X12)*100,0)</f>
        <v>-190.04045743705205</v>
      </c>
      <c r="AA12" s="33">
        <f>SUM(AA6:AA11)</f>
        <v>-5750811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291137614</v>
      </c>
      <c r="D19" s="18"/>
      <c r="E19" s="19">
        <v>62574425</v>
      </c>
      <c r="F19" s="20">
        <v>62574425</v>
      </c>
      <c r="G19" s="20">
        <v>128873196</v>
      </c>
      <c r="H19" s="20"/>
      <c r="I19" s="20">
        <v>163007902</v>
      </c>
      <c r="J19" s="20">
        <v>291881098</v>
      </c>
      <c r="K19" s="20">
        <v>140500</v>
      </c>
      <c r="L19" s="20"/>
      <c r="M19" s="20">
        <v>1600480</v>
      </c>
      <c r="N19" s="20">
        <v>1740980</v>
      </c>
      <c r="O19" s="20"/>
      <c r="P19" s="20"/>
      <c r="Q19" s="20"/>
      <c r="R19" s="20"/>
      <c r="S19" s="20"/>
      <c r="T19" s="20"/>
      <c r="U19" s="20"/>
      <c r="V19" s="20"/>
      <c r="W19" s="20">
        <v>293622078</v>
      </c>
      <c r="X19" s="20">
        <v>25139841</v>
      </c>
      <c r="Y19" s="20">
        <v>268482237</v>
      </c>
      <c r="Z19" s="21">
        <v>1067.9551911247172</v>
      </c>
      <c r="AA19" s="22">
        <v>62574425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291137614</v>
      </c>
      <c r="D24" s="29">
        <f>SUM(D15:D23)</f>
        <v>0</v>
      </c>
      <c r="E24" s="36">
        <f t="shared" si="1"/>
        <v>62574425</v>
      </c>
      <c r="F24" s="37">
        <f t="shared" si="1"/>
        <v>62574425</v>
      </c>
      <c r="G24" s="37">
        <f t="shared" si="1"/>
        <v>128873196</v>
      </c>
      <c r="H24" s="37">
        <f t="shared" si="1"/>
        <v>0</v>
      </c>
      <c r="I24" s="37">
        <f t="shared" si="1"/>
        <v>163007902</v>
      </c>
      <c r="J24" s="37">
        <f t="shared" si="1"/>
        <v>291881098</v>
      </c>
      <c r="K24" s="37">
        <f t="shared" si="1"/>
        <v>140500</v>
      </c>
      <c r="L24" s="37">
        <f t="shared" si="1"/>
        <v>0</v>
      </c>
      <c r="M24" s="37">
        <f t="shared" si="1"/>
        <v>1600480</v>
      </c>
      <c r="N24" s="37">
        <f t="shared" si="1"/>
        <v>1740980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293622078</v>
      </c>
      <c r="X24" s="37">
        <f t="shared" si="1"/>
        <v>25139841</v>
      </c>
      <c r="Y24" s="37">
        <f t="shared" si="1"/>
        <v>268482237</v>
      </c>
      <c r="Z24" s="38">
        <f>+IF(X24&lt;&gt;0,+(Y24/X24)*100,0)</f>
        <v>1067.9551911247172</v>
      </c>
      <c r="AA24" s="39">
        <f>SUM(AA15:AA23)</f>
        <v>62574425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254064377</v>
      </c>
      <c r="D25" s="29">
        <f>+D12+D24</f>
        <v>0</v>
      </c>
      <c r="E25" s="30">
        <f t="shared" si="2"/>
        <v>56823614</v>
      </c>
      <c r="F25" s="31">
        <f t="shared" si="2"/>
        <v>56823614</v>
      </c>
      <c r="G25" s="31">
        <f t="shared" si="2"/>
        <v>95005892</v>
      </c>
      <c r="H25" s="31">
        <f t="shared" si="2"/>
        <v>2794461</v>
      </c>
      <c r="I25" s="31">
        <f t="shared" si="2"/>
        <v>158826293</v>
      </c>
      <c r="J25" s="31">
        <f t="shared" si="2"/>
        <v>256626646</v>
      </c>
      <c r="K25" s="31">
        <f t="shared" si="2"/>
        <v>139277</v>
      </c>
      <c r="L25" s="31">
        <f t="shared" si="2"/>
        <v>33134371</v>
      </c>
      <c r="M25" s="31">
        <f t="shared" si="2"/>
        <v>-1072295</v>
      </c>
      <c r="N25" s="31">
        <f t="shared" si="2"/>
        <v>32201353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288827999</v>
      </c>
      <c r="X25" s="31">
        <f t="shared" si="2"/>
        <v>30464202</v>
      </c>
      <c r="Y25" s="31">
        <f t="shared" si="2"/>
        <v>258363797</v>
      </c>
      <c r="Z25" s="32">
        <f>+IF(X25&lt;&gt;0,+(Y25/X25)*100,0)</f>
        <v>848.08982359032416</v>
      </c>
      <c r="AA25" s="33">
        <f>+AA12+AA24</f>
        <v>56823614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41929089</v>
      </c>
      <c r="D32" s="18"/>
      <c r="E32" s="19">
        <v>50698004</v>
      </c>
      <c r="F32" s="20">
        <v>50698004</v>
      </c>
      <c r="G32" s="20">
        <v>33915206</v>
      </c>
      <c r="H32" s="20">
        <v>500883</v>
      </c>
      <c r="I32" s="20">
        <v>9081981</v>
      </c>
      <c r="J32" s="20">
        <v>43498070</v>
      </c>
      <c r="K32" s="20">
        <v>795102</v>
      </c>
      <c r="L32" s="20">
        <v>34918649</v>
      </c>
      <c r="M32" s="20">
        <v>156057</v>
      </c>
      <c r="N32" s="20">
        <v>35869808</v>
      </c>
      <c r="O32" s="20"/>
      <c r="P32" s="20"/>
      <c r="Q32" s="20"/>
      <c r="R32" s="20"/>
      <c r="S32" s="20"/>
      <c r="T32" s="20"/>
      <c r="U32" s="20"/>
      <c r="V32" s="20"/>
      <c r="W32" s="20">
        <v>79367878</v>
      </c>
      <c r="X32" s="20">
        <v>27879619</v>
      </c>
      <c r="Y32" s="20">
        <v>51488259</v>
      </c>
      <c r="Z32" s="21">
        <v>184.68064072181187</v>
      </c>
      <c r="AA32" s="22">
        <v>50698004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41929089</v>
      </c>
      <c r="D34" s="29">
        <f>SUM(D29:D33)</f>
        <v>0</v>
      </c>
      <c r="E34" s="30">
        <f t="shared" si="3"/>
        <v>50698004</v>
      </c>
      <c r="F34" s="31">
        <f t="shared" si="3"/>
        <v>50698004</v>
      </c>
      <c r="G34" s="31">
        <f t="shared" si="3"/>
        <v>33915206</v>
      </c>
      <c r="H34" s="31">
        <f t="shared" si="3"/>
        <v>500883</v>
      </c>
      <c r="I34" s="31">
        <f t="shared" si="3"/>
        <v>9081981</v>
      </c>
      <c r="J34" s="31">
        <f t="shared" si="3"/>
        <v>43498070</v>
      </c>
      <c r="K34" s="31">
        <f t="shared" si="3"/>
        <v>795102</v>
      </c>
      <c r="L34" s="31">
        <f t="shared" si="3"/>
        <v>34918649</v>
      </c>
      <c r="M34" s="31">
        <f t="shared" si="3"/>
        <v>156057</v>
      </c>
      <c r="N34" s="31">
        <f t="shared" si="3"/>
        <v>35869808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79367878</v>
      </c>
      <c r="X34" s="31">
        <f t="shared" si="3"/>
        <v>27879619</v>
      </c>
      <c r="Y34" s="31">
        <f t="shared" si="3"/>
        <v>51488259</v>
      </c>
      <c r="Z34" s="32">
        <f>+IF(X34&lt;&gt;0,+(Y34/X34)*100,0)</f>
        <v>184.68064072181187</v>
      </c>
      <c r="AA34" s="33">
        <f>SUM(AA29:AA33)</f>
        <v>50698004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41929089</v>
      </c>
      <c r="D40" s="29">
        <f>+D34+D39</f>
        <v>0</v>
      </c>
      <c r="E40" s="30">
        <f t="shared" si="5"/>
        <v>50698004</v>
      </c>
      <c r="F40" s="31">
        <f t="shared" si="5"/>
        <v>50698004</v>
      </c>
      <c r="G40" s="31">
        <f t="shared" si="5"/>
        <v>33915206</v>
      </c>
      <c r="H40" s="31">
        <f t="shared" si="5"/>
        <v>500883</v>
      </c>
      <c r="I40" s="31">
        <f t="shared" si="5"/>
        <v>9081981</v>
      </c>
      <c r="J40" s="31">
        <f t="shared" si="5"/>
        <v>43498070</v>
      </c>
      <c r="K40" s="31">
        <f t="shared" si="5"/>
        <v>795102</v>
      </c>
      <c r="L40" s="31">
        <f t="shared" si="5"/>
        <v>34918649</v>
      </c>
      <c r="M40" s="31">
        <f t="shared" si="5"/>
        <v>156057</v>
      </c>
      <c r="N40" s="31">
        <f t="shared" si="5"/>
        <v>35869808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79367878</v>
      </c>
      <c r="X40" s="31">
        <f t="shared" si="5"/>
        <v>27879619</v>
      </c>
      <c r="Y40" s="31">
        <f t="shared" si="5"/>
        <v>51488259</v>
      </c>
      <c r="Z40" s="32">
        <f>+IF(X40&lt;&gt;0,+(Y40/X40)*100,0)</f>
        <v>184.68064072181187</v>
      </c>
      <c r="AA40" s="33">
        <f>+AA34+AA39</f>
        <v>50698004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212135288</v>
      </c>
      <c r="D42" s="43">
        <f>+D25-D40</f>
        <v>0</v>
      </c>
      <c r="E42" s="44">
        <f t="shared" si="6"/>
        <v>6125610</v>
      </c>
      <c r="F42" s="45">
        <f t="shared" si="6"/>
        <v>6125610</v>
      </c>
      <c r="G42" s="45">
        <f t="shared" si="6"/>
        <v>61090686</v>
      </c>
      <c r="H42" s="45">
        <f t="shared" si="6"/>
        <v>2293578</v>
      </c>
      <c r="I42" s="45">
        <f t="shared" si="6"/>
        <v>149744312</v>
      </c>
      <c r="J42" s="45">
        <f t="shared" si="6"/>
        <v>213128576</v>
      </c>
      <c r="K42" s="45">
        <f t="shared" si="6"/>
        <v>-655825</v>
      </c>
      <c r="L42" s="45">
        <f t="shared" si="6"/>
        <v>-1784278</v>
      </c>
      <c r="M42" s="45">
        <f t="shared" si="6"/>
        <v>-1228352</v>
      </c>
      <c r="N42" s="45">
        <f t="shared" si="6"/>
        <v>-3668455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209460121</v>
      </c>
      <c r="X42" s="45">
        <f t="shared" si="6"/>
        <v>2584583</v>
      </c>
      <c r="Y42" s="45">
        <f t="shared" si="6"/>
        <v>206875538</v>
      </c>
      <c r="Z42" s="46">
        <f>+IF(X42&lt;&gt;0,+(Y42/X42)*100,0)</f>
        <v>8004.2133682686926</v>
      </c>
      <c r="AA42" s="47">
        <f>+AA25-AA40</f>
        <v>6125610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35415410</v>
      </c>
      <c r="F45" s="20">
        <v>35415410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31874383</v>
      </c>
      <c r="Y45" s="20">
        <v>-31874383</v>
      </c>
      <c r="Z45" s="48">
        <v>-100</v>
      </c>
      <c r="AA45" s="22">
        <v>35415410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35415410</v>
      </c>
      <c r="F48" s="53">
        <f t="shared" si="7"/>
        <v>35415410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31874383</v>
      </c>
      <c r="Y48" s="53">
        <f t="shared" si="7"/>
        <v>-31874383</v>
      </c>
      <c r="Z48" s="54">
        <f>+IF(X48&lt;&gt;0,+(Y48/X48)*100,0)</f>
        <v>-100</v>
      </c>
      <c r="AA48" s="55">
        <f>SUM(AA45:AA47)</f>
        <v>35415410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-58952433</v>
      </c>
      <c r="D6" s="18"/>
      <c r="E6" s="19">
        <v>-118764740</v>
      </c>
      <c r="F6" s="20">
        <v>-118764740</v>
      </c>
      <c r="G6" s="20">
        <v>-55302391</v>
      </c>
      <c r="H6" s="20">
        <v>3386226</v>
      </c>
      <c r="I6" s="20">
        <v>1633814</v>
      </c>
      <c r="J6" s="20">
        <v>-50282351</v>
      </c>
      <c r="K6" s="20">
        <v>2299454</v>
      </c>
      <c r="L6" s="20">
        <v>2953943</v>
      </c>
      <c r="M6" s="20">
        <v>-362151</v>
      </c>
      <c r="N6" s="20">
        <v>4891246</v>
      </c>
      <c r="O6" s="20"/>
      <c r="P6" s="20"/>
      <c r="Q6" s="20"/>
      <c r="R6" s="20"/>
      <c r="S6" s="20"/>
      <c r="T6" s="20"/>
      <c r="U6" s="20"/>
      <c r="V6" s="20"/>
      <c r="W6" s="20">
        <v>-45391105</v>
      </c>
      <c r="X6" s="20">
        <v>-59382378</v>
      </c>
      <c r="Y6" s="20">
        <v>13991273</v>
      </c>
      <c r="Z6" s="21">
        <v>-23.561321508545852</v>
      </c>
      <c r="AA6" s="22">
        <v>-118764740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145197485</v>
      </c>
      <c r="D8" s="18"/>
      <c r="E8" s="19">
        <v>4000000</v>
      </c>
      <c r="F8" s="20">
        <v>4000000</v>
      </c>
      <c r="G8" s="20">
        <v>206673519</v>
      </c>
      <c r="H8" s="20">
        <v>-51874353</v>
      </c>
      <c r="I8" s="20">
        <v>4758196</v>
      </c>
      <c r="J8" s="20">
        <v>159557362</v>
      </c>
      <c r="K8" s="20">
        <v>2019334</v>
      </c>
      <c r="L8" s="20">
        <v>-3528273</v>
      </c>
      <c r="M8" s="20">
        <v>2567136</v>
      </c>
      <c r="N8" s="20">
        <v>1058197</v>
      </c>
      <c r="O8" s="20"/>
      <c r="P8" s="20"/>
      <c r="Q8" s="20"/>
      <c r="R8" s="20"/>
      <c r="S8" s="20"/>
      <c r="T8" s="20"/>
      <c r="U8" s="20"/>
      <c r="V8" s="20"/>
      <c r="W8" s="20">
        <v>160615559</v>
      </c>
      <c r="X8" s="20">
        <v>2000004</v>
      </c>
      <c r="Y8" s="20">
        <v>158615555</v>
      </c>
      <c r="Z8" s="21">
        <v>7930.7618884762232</v>
      </c>
      <c r="AA8" s="22">
        <v>4000000</v>
      </c>
    </row>
    <row r="9" spans="1:27" ht="13.5" x14ac:dyDescent="0.25">
      <c r="A9" s="23" t="s">
        <v>37</v>
      </c>
      <c r="B9" s="17" t="s">
        <v>32</v>
      </c>
      <c r="C9" s="18">
        <v>33249168</v>
      </c>
      <c r="D9" s="18"/>
      <c r="E9" s="19"/>
      <c r="F9" s="20"/>
      <c r="G9" s="20">
        <v>30758478</v>
      </c>
      <c r="H9" s="20">
        <v>2729418</v>
      </c>
      <c r="I9" s="20">
        <v>159661</v>
      </c>
      <c r="J9" s="20">
        <v>33647557</v>
      </c>
      <c r="K9" s="20">
        <v>-325547</v>
      </c>
      <c r="L9" s="20">
        <v>2108966</v>
      </c>
      <c r="M9" s="20">
        <v>307917</v>
      </c>
      <c r="N9" s="20">
        <v>2091336</v>
      </c>
      <c r="O9" s="20"/>
      <c r="P9" s="20"/>
      <c r="Q9" s="20"/>
      <c r="R9" s="20"/>
      <c r="S9" s="20"/>
      <c r="T9" s="20"/>
      <c r="U9" s="20"/>
      <c r="V9" s="20"/>
      <c r="W9" s="20">
        <v>35738893</v>
      </c>
      <c r="X9" s="20"/>
      <c r="Y9" s="20">
        <v>35738893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-2231394</v>
      </c>
      <c r="D11" s="18"/>
      <c r="E11" s="19"/>
      <c r="F11" s="20"/>
      <c r="G11" s="20">
        <v>-2091753</v>
      </c>
      <c r="H11" s="20">
        <v>-260356</v>
      </c>
      <c r="I11" s="20">
        <v>-78101</v>
      </c>
      <c r="J11" s="20">
        <v>-2430210</v>
      </c>
      <c r="K11" s="20">
        <v>-43863</v>
      </c>
      <c r="L11" s="20">
        <v>-45141</v>
      </c>
      <c r="M11" s="20">
        <v>-29242</v>
      </c>
      <c r="N11" s="20">
        <v>-118246</v>
      </c>
      <c r="O11" s="20"/>
      <c r="P11" s="20"/>
      <c r="Q11" s="20"/>
      <c r="R11" s="20"/>
      <c r="S11" s="20"/>
      <c r="T11" s="20"/>
      <c r="U11" s="20"/>
      <c r="V11" s="20"/>
      <c r="W11" s="20">
        <v>-2548456</v>
      </c>
      <c r="X11" s="20"/>
      <c r="Y11" s="20">
        <v>-2548456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117262826</v>
      </c>
      <c r="D12" s="29">
        <f>SUM(D6:D11)</f>
        <v>0</v>
      </c>
      <c r="E12" s="30">
        <f t="shared" si="0"/>
        <v>-114764740</v>
      </c>
      <c r="F12" s="31">
        <f t="shared" si="0"/>
        <v>-114764740</v>
      </c>
      <c r="G12" s="31">
        <f t="shared" si="0"/>
        <v>180037853</v>
      </c>
      <c r="H12" s="31">
        <f t="shared" si="0"/>
        <v>-46019065</v>
      </c>
      <c r="I12" s="31">
        <f t="shared" si="0"/>
        <v>6473570</v>
      </c>
      <c r="J12" s="31">
        <f t="shared" si="0"/>
        <v>140492358</v>
      </c>
      <c r="K12" s="31">
        <f t="shared" si="0"/>
        <v>3949378</v>
      </c>
      <c r="L12" s="31">
        <f t="shared" si="0"/>
        <v>1489495</v>
      </c>
      <c r="M12" s="31">
        <f t="shared" si="0"/>
        <v>2483660</v>
      </c>
      <c r="N12" s="31">
        <f t="shared" si="0"/>
        <v>7922533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148414891</v>
      </c>
      <c r="X12" s="31">
        <f t="shared" si="0"/>
        <v>-57382374</v>
      </c>
      <c r="Y12" s="31">
        <f t="shared" si="0"/>
        <v>205797265</v>
      </c>
      <c r="Z12" s="32">
        <f>+IF(X12&lt;&gt;0,+(Y12/X12)*100,0)</f>
        <v>-358.64194987819775</v>
      </c>
      <c r="AA12" s="33">
        <f>SUM(AA6:AA11)</f>
        <v>-114764740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173256575</v>
      </c>
      <c r="D19" s="18"/>
      <c r="E19" s="19">
        <v>10050729</v>
      </c>
      <c r="F19" s="20">
        <v>10050729</v>
      </c>
      <c r="G19" s="20">
        <v>117307150</v>
      </c>
      <c r="H19" s="20">
        <v>-4343247</v>
      </c>
      <c r="I19" s="20">
        <v>460151</v>
      </c>
      <c r="J19" s="20">
        <v>113424054</v>
      </c>
      <c r="K19" s="20">
        <v>93125</v>
      </c>
      <c r="L19" s="20"/>
      <c r="M19" s="20">
        <v>683753</v>
      </c>
      <c r="N19" s="20">
        <v>776878</v>
      </c>
      <c r="O19" s="20"/>
      <c r="P19" s="20"/>
      <c r="Q19" s="20"/>
      <c r="R19" s="20"/>
      <c r="S19" s="20"/>
      <c r="T19" s="20"/>
      <c r="U19" s="20"/>
      <c r="V19" s="20"/>
      <c r="W19" s="20">
        <v>114200932</v>
      </c>
      <c r="X19" s="20">
        <v>5025360</v>
      </c>
      <c r="Y19" s="20">
        <v>109175572</v>
      </c>
      <c r="Z19" s="21">
        <v>2172.4925577471067</v>
      </c>
      <c r="AA19" s="22">
        <v>10050729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173256575</v>
      </c>
      <c r="D24" s="29">
        <f>SUM(D15:D23)</f>
        <v>0</v>
      </c>
      <c r="E24" s="36">
        <f t="shared" si="1"/>
        <v>10050729</v>
      </c>
      <c r="F24" s="37">
        <f t="shared" si="1"/>
        <v>10050729</v>
      </c>
      <c r="G24" s="37">
        <f t="shared" si="1"/>
        <v>117307150</v>
      </c>
      <c r="H24" s="37">
        <f t="shared" si="1"/>
        <v>-4343247</v>
      </c>
      <c r="I24" s="37">
        <f t="shared" si="1"/>
        <v>460151</v>
      </c>
      <c r="J24" s="37">
        <f t="shared" si="1"/>
        <v>113424054</v>
      </c>
      <c r="K24" s="37">
        <f t="shared" si="1"/>
        <v>93125</v>
      </c>
      <c r="L24" s="37">
        <f t="shared" si="1"/>
        <v>0</v>
      </c>
      <c r="M24" s="37">
        <f t="shared" si="1"/>
        <v>683753</v>
      </c>
      <c r="N24" s="37">
        <f t="shared" si="1"/>
        <v>776878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114200932</v>
      </c>
      <c r="X24" s="37">
        <f t="shared" si="1"/>
        <v>5025360</v>
      </c>
      <c r="Y24" s="37">
        <f t="shared" si="1"/>
        <v>109175572</v>
      </c>
      <c r="Z24" s="38">
        <f>+IF(X24&lt;&gt;0,+(Y24/X24)*100,0)</f>
        <v>2172.4925577471067</v>
      </c>
      <c r="AA24" s="39">
        <f>SUM(AA15:AA23)</f>
        <v>10050729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290519401</v>
      </c>
      <c r="D25" s="29">
        <f>+D12+D24</f>
        <v>0</v>
      </c>
      <c r="E25" s="30">
        <f t="shared" si="2"/>
        <v>-104714011</v>
      </c>
      <c r="F25" s="31">
        <f t="shared" si="2"/>
        <v>-104714011</v>
      </c>
      <c r="G25" s="31">
        <f t="shared" si="2"/>
        <v>297345003</v>
      </c>
      <c r="H25" s="31">
        <f t="shared" si="2"/>
        <v>-50362312</v>
      </c>
      <c r="I25" s="31">
        <f t="shared" si="2"/>
        <v>6933721</v>
      </c>
      <c r="J25" s="31">
        <f t="shared" si="2"/>
        <v>253916412</v>
      </c>
      <c r="K25" s="31">
        <f t="shared" si="2"/>
        <v>4042503</v>
      </c>
      <c r="L25" s="31">
        <f t="shared" si="2"/>
        <v>1489495</v>
      </c>
      <c r="M25" s="31">
        <f t="shared" si="2"/>
        <v>3167413</v>
      </c>
      <c r="N25" s="31">
        <f t="shared" si="2"/>
        <v>8699411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262615823</v>
      </c>
      <c r="X25" s="31">
        <f t="shared" si="2"/>
        <v>-52357014</v>
      </c>
      <c r="Y25" s="31">
        <f t="shared" si="2"/>
        <v>314972837</v>
      </c>
      <c r="Z25" s="32">
        <f>+IF(X25&lt;&gt;0,+(Y25/X25)*100,0)</f>
        <v>-601.58670813427216</v>
      </c>
      <c r="AA25" s="33">
        <f>+AA12+AA24</f>
        <v>-104714011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37785</v>
      </c>
      <c r="D31" s="18"/>
      <c r="E31" s="19"/>
      <c r="F31" s="20"/>
      <c r="G31" s="20">
        <v>39964</v>
      </c>
      <c r="H31" s="20">
        <v>13516</v>
      </c>
      <c r="I31" s="20">
        <v>6487</v>
      </c>
      <c r="J31" s="20">
        <v>59967</v>
      </c>
      <c r="K31" s="20">
        <v>20104</v>
      </c>
      <c r="L31" s="20">
        <v>5059</v>
      </c>
      <c r="M31" s="20">
        <v>7301</v>
      </c>
      <c r="N31" s="20">
        <v>32464</v>
      </c>
      <c r="O31" s="20"/>
      <c r="P31" s="20"/>
      <c r="Q31" s="20"/>
      <c r="R31" s="20"/>
      <c r="S31" s="20"/>
      <c r="T31" s="20"/>
      <c r="U31" s="20"/>
      <c r="V31" s="20"/>
      <c r="W31" s="20">
        <v>92431</v>
      </c>
      <c r="X31" s="20"/>
      <c r="Y31" s="20">
        <v>92431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259536917</v>
      </c>
      <c r="D32" s="18"/>
      <c r="E32" s="19">
        <v>-89785000</v>
      </c>
      <c r="F32" s="20">
        <v>-89785000</v>
      </c>
      <c r="G32" s="20">
        <v>191061500</v>
      </c>
      <c r="H32" s="20">
        <v>72343035</v>
      </c>
      <c r="I32" s="20">
        <v>-431564</v>
      </c>
      <c r="J32" s="20">
        <v>262972971</v>
      </c>
      <c r="K32" s="20">
        <v>-877783</v>
      </c>
      <c r="L32" s="20">
        <v>16494868</v>
      </c>
      <c r="M32" s="20">
        <v>-42832</v>
      </c>
      <c r="N32" s="20">
        <v>15574253</v>
      </c>
      <c r="O32" s="20"/>
      <c r="P32" s="20"/>
      <c r="Q32" s="20"/>
      <c r="R32" s="20"/>
      <c r="S32" s="20"/>
      <c r="T32" s="20"/>
      <c r="U32" s="20"/>
      <c r="V32" s="20"/>
      <c r="W32" s="20">
        <v>278547224</v>
      </c>
      <c r="X32" s="20">
        <v>-44892498</v>
      </c>
      <c r="Y32" s="20">
        <v>323439722</v>
      </c>
      <c r="Z32" s="21">
        <v>-720.47610716605709</v>
      </c>
      <c r="AA32" s="22">
        <v>-89785000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259574702</v>
      </c>
      <c r="D34" s="29">
        <f>SUM(D29:D33)</f>
        <v>0</v>
      </c>
      <c r="E34" s="30">
        <f t="shared" si="3"/>
        <v>-89785000</v>
      </c>
      <c r="F34" s="31">
        <f t="shared" si="3"/>
        <v>-89785000</v>
      </c>
      <c r="G34" s="31">
        <f t="shared" si="3"/>
        <v>191101464</v>
      </c>
      <c r="H34" s="31">
        <f t="shared" si="3"/>
        <v>72356551</v>
      </c>
      <c r="I34" s="31">
        <f t="shared" si="3"/>
        <v>-425077</v>
      </c>
      <c r="J34" s="31">
        <f t="shared" si="3"/>
        <v>263032938</v>
      </c>
      <c r="K34" s="31">
        <f t="shared" si="3"/>
        <v>-857679</v>
      </c>
      <c r="L34" s="31">
        <f t="shared" si="3"/>
        <v>16499927</v>
      </c>
      <c r="M34" s="31">
        <f t="shared" si="3"/>
        <v>-35531</v>
      </c>
      <c r="N34" s="31">
        <f t="shared" si="3"/>
        <v>15606717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278639655</v>
      </c>
      <c r="X34" s="31">
        <f t="shared" si="3"/>
        <v>-44892498</v>
      </c>
      <c r="Y34" s="31">
        <f t="shared" si="3"/>
        <v>323532153</v>
      </c>
      <c r="Z34" s="32">
        <f>+IF(X34&lt;&gt;0,+(Y34/X34)*100,0)</f>
        <v>-720.68200125553267</v>
      </c>
      <c r="AA34" s="33">
        <f>SUM(AA29:AA33)</f>
        <v>-89785000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454765804</v>
      </c>
      <c r="D38" s="18"/>
      <c r="E38" s="19"/>
      <c r="F38" s="20"/>
      <c r="G38" s="20">
        <v>454765804</v>
      </c>
      <c r="H38" s="20"/>
      <c r="I38" s="20"/>
      <c r="J38" s="20">
        <v>454765804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454765804</v>
      </c>
      <c r="X38" s="20"/>
      <c r="Y38" s="20">
        <v>454765804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454765804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454765804</v>
      </c>
      <c r="H39" s="37">
        <f t="shared" si="4"/>
        <v>0</v>
      </c>
      <c r="I39" s="37">
        <f t="shared" si="4"/>
        <v>0</v>
      </c>
      <c r="J39" s="37">
        <f t="shared" si="4"/>
        <v>454765804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454765804</v>
      </c>
      <c r="X39" s="37">
        <f t="shared" si="4"/>
        <v>0</v>
      </c>
      <c r="Y39" s="37">
        <f t="shared" si="4"/>
        <v>454765804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714340506</v>
      </c>
      <c r="D40" s="29">
        <f>+D34+D39</f>
        <v>0</v>
      </c>
      <c r="E40" s="30">
        <f t="shared" si="5"/>
        <v>-89785000</v>
      </c>
      <c r="F40" s="31">
        <f t="shared" si="5"/>
        <v>-89785000</v>
      </c>
      <c r="G40" s="31">
        <f t="shared" si="5"/>
        <v>645867268</v>
      </c>
      <c r="H40" s="31">
        <f t="shared" si="5"/>
        <v>72356551</v>
      </c>
      <c r="I40" s="31">
        <f t="shared" si="5"/>
        <v>-425077</v>
      </c>
      <c r="J40" s="31">
        <f t="shared" si="5"/>
        <v>717798742</v>
      </c>
      <c r="K40" s="31">
        <f t="shared" si="5"/>
        <v>-857679</v>
      </c>
      <c r="L40" s="31">
        <f t="shared" si="5"/>
        <v>16499927</v>
      </c>
      <c r="M40" s="31">
        <f t="shared" si="5"/>
        <v>-35531</v>
      </c>
      <c r="N40" s="31">
        <f t="shared" si="5"/>
        <v>15606717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733405459</v>
      </c>
      <c r="X40" s="31">
        <f t="shared" si="5"/>
        <v>-44892498</v>
      </c>
      <c r="Y40" s="31">
        <f t="shared" si="5"/>
        <v>778297957</v>
      </c>
      <c r="Z40" s="32">
        <f>+IF(X40&lt;&gt;0,+(Y40/X40)*100,0)</f>
        <v>-1733.6926918167928</v>
      </c>
      <c r="AA40" s="33">
        <f>+AA34+AA39</f>
        <v>-89785000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-423821105</v>
      </c>
      <c r="D42" s="43">
        <f>+D25-D40</f>
        <v>0</v>
      </c>
      <c r="E42" s="44">
        <f t="shared" si="6"/>
        <v>-14929011</v>
      </c>
      <c r="F42" s="45">
        <f t="shared" si="6"/>
        <v>-14929011</v>
      </c>
      <c r="G42" s="45">
        <f t="shared" si="6"/>
        <v>-348522265</v>
      </c>
      <c r="H42" s="45">
        <f t="shared" si="6"/>
        <v>-122718863</v>
      </c>
      <c r="I42" s="45">
        <f t="shared" si="6"/>
        <v>7358798</v>
      </c>
      <c r="J42" s="45">
        <f t="shared" si="6"/>
        <v>-463882330</v>
      </c>
      <c r="K42" s="45">
        <f t="shared" si="6"/>
        <v>4900182</v>
      </c>
      <c r="L42" s="45">
        <f t="shared" si="6"/>
        <v>-15010432</v>
      </c>
      <c r="M42" s="45">
        <f t="shared" si="6"/>
        <v>3202944</v>
      </c>
      <c r="N42" s="45">
        <f t="shared" si="6"/>
        <v>-6907306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-470789636</v>
      </c>
      <c r="X42" s="45">
        <f t="shared" si="6"/>
        <v>-7464516</v>
      </c>
      <c r="Y42" s="45">
        <f t="shared" si="6"/>
        <v>-463325120</v>
      </c>
      <c r="Z42" s="46">
        <f>+IF(X42&lt;&gt;0,+(Y42/X42)*100,0)</f>
        <v>6207.034990614261</v>
      </c>
      <c r="AA42" s="47">
        <f>+AA25-AA40</f>
        <v>-14929011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64443154</v>
      </c>
      <c r="D45" s="18"/>
      <c r="E45" s="19">
        <v>-14929009</v>
      </c>
      <c r="F45" s="20">
        <v>-14929009</v>
      </c>
      <c r="G45" s="20">
        <v>64443154</v>
      </c>
      <c r="H45" s="20"/>
      <c r="I45" s="20"/>
      <c r="J45" s="20">
        <v>64443154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64443154</v>
      </c>
      <c r="X45" s="20">
        <v>-7464504</v>
      </c>
      <c r="Y45" s="20">
        <v>71907658</v>
      </c>
      <c r="Z45" s="48">
        <v>-963.32801214923313</v>
      </c>
      <c r="AA45" s="22">
        <v>-14929009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64443154</v>
      </c>
      <c r="D48" s="51">
        <f>SUM(D45:D47)</f>
        <v>0</v>
      </c>
      <c r="E48" s="52">
        <f t="shared" si="7"/>
        <v>-14929009</v>
      </c>
      <c r="F48" s="53">
        <f t="shared" si="7"/>
        <v>-14929009</v>
      </c>
      <c r="G48" s="53">
        <f t="shared" si="7"/>
        <v>64443154</v>
      </c>
      <c r="H48" s="53">
        <f t="shared" si="7"/>
        <v>0</v>
      </c>
      <c r="I48" s="53">
        <f t="shared" si="7"/>
        <v>0</v>
      </c>
      <c r="J48" s="53">
        <f t="shared" si="7"/>
        <v>64443154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64443154</v>
      </c>
      <c r="X48" s="53">
        <f t="shared" si="7"/>
        <v>-7464504</v>
      </c>
      <c r="Y48" s="53">
        <f t="shared" si="7"/>
        <v>71907658</v>
      </c>
      <c r="Z48" s="54">
        <f>+IF(X48&lt;&gt;0,+(Y48/X48)*100,0)</f>
        <v>-963.32801214923313</v>
      </c>
      <c r="AA48" s="55">
        <f>SUM(AA45:AA47)</f>
        <v>-14929009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25625154</v>
      </c>
      <c r="D6" s="18"/>
      <c r="E6" s="19">
        <v>6629580</v>
      </c>
      <c r="F6" s="20">
        <v>6629580</v>
      </c>
      <c r="G6" s="20">
        <v>26059382</v>
      </c>
      <c r="H6" s="20">
        <v>403839</v>
      </c>
      <c r="I6" s="20">
        <v>-457225</v>
      </c>
      <c r="J6" s="20">
        <v>26005996</v>
      </c>
      <c r="K6" s="20">
        <v>-1036694</v>
      </c>
      <c r="L6" s="20">
        <v>-451097</v>
      </c>
      <c r="M6" s="20">
        <v>22216914</v>
      </c>
      <c r="N6" s="20">
        <v>20729123</v>
      </c>
      <c r="O6" s="20"/>
      <c r="P6" s="20"/>
      <c r="Q6" s="20"/>
      <c r="R6" s="20"/>
      <c r="S6" s="20"/>
      <c r="T6" s="20"/>
      <c r="U6" s="20"/>
      <c r="V6" s="20"/>
      <c r="W6" s="20">
        <v>46735119</v>
      </c>
      <c r="X6" s="20">
        <v>3314790</v>
      </c>
      <c r="Y6" s="20">
        <v>43420329</v>
      </c>
      <c r="Z6" s="21">
        <v>1309.8968260432787</v>
      </c>
      <c r="AA6" s="22">
        <v>6629580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117424</v>
      </c>
      <c r="M7" s="20">
        <v>6508</v>
      </c>
      <c r="N7" s="20">
        <v>123932</v>
      </c>
      <c r="O7" s="20"/>
      <c r="P7" s="20"/>
      <c r="Q7" s="20"/>
      <c r="R7" s="20"/>
      <c r="S7" s="20"/>
      <c r="T7" s="20"/>
      <c r="U7" s="20"/>
      <c r="V7" s="20"/>
      <c r="W7" s="20">
        <v>123932</v>
      </c>
      <c r="X7" s="20"/>
      <c r="Y7" s="20">
        <v>123932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-7693158</v>
      </c>
      <c r="D8" s="18"/>
      <c r="E8" s="19">
        <v>8753016</v>
      </c>
      <c r="F8" s="20">
        <v>8753016</v>
      </c>
      <c r="G8" s="20">
        <v>11830480</v>
      </c>
      <c r="H8" s="20">
        <v>1506222</v>
      </c>
      <c r="I8" s="20">
        <v>875032</v>
      </c>
      <c r="J8" s="20">
        <v>14211734</v>
      </c>
      <c r="K8" s="20">
        <v>1042811</v>
      </c>
      <c r="L8" s="20">
        <v>978377</v>
      </c>
      <c r="M8" s="20">
        <v>1089005</v>
      </c>
      <c r="N8" s="20">
        <v>3110193</v>
      </c>
      <c r="O8" s="20"/>
      <c r="P8" s="20"/>
      <c r="Q8" s="20"/>
      <c r="R8" s="20"/>
      <c r="S8" s="20"/>
      <c r="T8" s="20"/>
      <c r="U8" s="20"/>
      <c r="V8" s="20"/>
      <c r="W8" s="20">
        <v>17321927</v>
      </c>
      <c r="X8" s="20">
        <v>4376508</v>
      </c>
      <c r="Y8" s="20">
        <v>12945419</v>
      </c>
      <c r="Z8" s="21">
        <v>295.79333569137771</v>
      </c>
      <c r="AA8" s="22">
        <v>8753016</v>
      </c>
    </row>
    <row r="9" spans="1:27" ht="13.5" x14ac:dyDescent="0.25">
      <c r="A9" s="23" t="s">
        <v>37</v>
      </c>
      <c r="B9" s="17" t="s">
        <v>32</v>
      </c>
      <c r="C9" s="18">
        <v>6047974</v>
      </c>
      <c r="D9" s="18"/>
      <c r="E9" s="19"/>
      <c r="F9" s="20"/>
      <c r="G9" s="20">
        <v>6198057</v>
      </c>
      <c r="H9" s="20">
        <v>83251</v>
      </c>
      <c r="I9" s="20">
        <v>195186</v>
      </c>
      <c r="J9" s="20">
        <v>6476494</v>
      </c>
      <c r="K9" s="20">
        <v>318977</v>
      </c>
      <c r="L9" s="20">
        <v>226079</v>
      </c>
      <c r="M9" s="20">
        <v>25312</v>
      </c>
      <c r="N9" s="20">
        <v>570368</v>
      </c>
      <c r="O9" s="20"/>
      <c r="P9" s="20"/>
      <c r="Q9" s="20"/>
      <c r="R9" s="20"/>
      <c r="S9" s="20"/>
      <c r="T9" s="20"/>
      <c r="U9" s="20"/>
      <c r="V9" s="20"/>
      <c r="W9" s="20">
        <v>7046862</v>
      </c>
      <c r="X9" s="20"/>
      <c r="Y9" s="20">
        <v>7046862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2642458</v>
      </c>
      <c r="D11" s="18"/>
      <c r="E11" s="19">
        <v>-6879708</v>
      </c>
      <c r="F11" s="20">
        <v>-6879708</v>
      </c>
      <c r="G11" s="20">
        <v>-5475</v>
      </c>
      <c r="H11" s="20">
        <v>-732781</v>
      </c>
      <c r="I11" s="20"/>
      <c r="J11" s="20">
        <v>-738256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-738256</v>
      </c>
      <c r="X11" s="20">
        <v>-3439854</v>
      </c>
      <c r="Y11" s="20">
        <v>2701598</v>
      </c>
      <c r="Z11" s="21">
        <v>-78.538158886976021</v>
      </c>
      <c r="AA11" s="22">
        <v>-6879708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26622428</v>
      </c>
      <c r="D12" s="29">
        <f>SUM(D6:D11)</f>
        <v>0</v>
      </c>
      <c r="E12" s="30">
        <f t="shared" si="0"/>
        <v>8502888</v>
      </c>
      <c r="F12" s="31">
        <f t="shared" si="0"/>
        <v>8502888</v>
      </c>
      <c r="G12" s="31">
        <f t="shared" si="0"/>
        <v>44082444</v>
      </c>
      <c r="H12" s="31">
        <f t="shared" si="0"/>
        <v>1260531</v>
      </c>
      <c r="I12" s="31">
        <f t="shared" si="0"/>
        <v>612993</v>
      </c>
      <c r="J12" s="31">
        <f t="shared" si="0"/>
        <v>45955968</v>
      </c>
      <c r="K12" s="31">
        <f t="shared" si="0"/>
        <v>325094</v>
      </c>
      <c r="L12" s="31">
        <f t="shared" si="0"/>
        <v>870783</v>
      </c>
      <c r="M12" s="31">
        <f t="shared" si="0"/>
        <v>23337739</v>
      </c>
      <c r="N12" s="31">
        <f t="shared" si="0"/>
        <v>24533616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70489584</v>
      </c>
      <c r="X12" s="31">
        <f t="shared" si="0"/>
        <v>4251444</v>
      </c>
      <c r="Y12" s="31">
        <f t="shared" si="0"/>
        <v>66238140</v>
      </c>
      <c r="Z12" s="32">
        <f>+IF(X12&lt;&gt;0,+(Y12/X12)*100,0)</f>
        <v>1558.0151120419321</v>
      </c>
      <c r="AA12" s="33">
        <f>SUM(AA6:AA11)</f>
        <v>8502888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153526905</v>
      </c>
      <c r="D19" s="18"/>
      <c r="E19" s="19"/>
      <c r="F19" s="20"/>
      <c r="G19" s="20">
        <v>75542884</v>
      </c>
      <c r="H19" s="20">
        <v>-6056813</v>
      </c>
      <c r="I19" s="20">
        <v>933023</v>
      </c>
      <c r="J19" s="20">
        <v>70419094</v>
      </c>
      <c r="K19" s="20">
        <v>1567586</v>
      </c>
      <c r="L19" s="20">
        <v>1147549</v>
      </c>
      <c r="M19" s="20"/>
      <c r="N19" s="20">
        <v>2715135</v>
      </c>
      <c r="O19" s="20"/>
      <c r="P19" s="20"/>
      <c r="Q19" s="20"/>
      <c r="R19" s="20"/>
      <c r="S19" s="20"/>
      <c r="T19" s="20"/>
      <c r="U19" s="20"/>
      <c r="V19" s="20"/>
      <c r="W19" s="20">
        <v>73134229</v>
      </c>
      <c r="X19" s="20"/>
      <c r="Y19" s="20">
        <v>73134229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153526905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75542884</v>
      </c>
      <c r="H24" s="37">
        <f t="shared" si="1"/>
        <v>-6056813</v>
      </c>
      <c r="I24" s="37">
        <f t="shared" si="1"/>
        <v>933023</v>
      </c>
      <c r="J24" s="37">
        <f t="shared" si="1"/>
        <v>70419094</v>
      </c>
      <c r="K24" s="37">
        <f t="shared" si="1"/>
        <v>1567586</v>
      </c>
      <c r="L24" s="37">
        <f t="shared" si="1"/>
        <v>1147549</v>
      </c>
      <c r="M24" s="37">
        <f t="shared" si="1"/>
        <v>0</v>
      </c>
      <c r="N24" s="37">
        <f t="shared" si="1"/>
        <v>2715135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73134229</v>
      </c>
      <c r="X24" s="37">
        <f t="shared" si="1"/>
        <v>0</v>
      </c>
      <c r="Y24" s="37">
        <f t="shared" si="1"/>
        <v>73134229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180149333</v>
      </c>
      <c r="D25" s="29">
        <f>+D12+D24</f>
        <v>0</v>
      </c>
      <c r="E25" s="30">
        <f t="shared" si="2"/>
        <v>8502888</v>
      </c>
      <c r="F25" s="31">
        <f t="shared" si="2"/>
        <v>8502888</v>
      </c>
      <c r="G25" s="31">
        <f t="shared" si="2"/>
        <v>119625328</v>
      </c>
      <c r="H25" s="31">
        <f t="shared" si="2"/>
        <v>-4796282</v>
      </c>
      <c r="I25" s="31">
        <f t="shared" si="2"/>
        <v>1546016</v>
      </c>
      <c r="J25" s="31">
        <f t="shared" si="2"/>
        <v>116375062</v>
      </c>
      <c r="K25" s="31">
        <f t="shared" si="2"/>
        <v>1892680</v>
      </c>
      <c r="L25" s="31">
        <f t="shared" si="2"/>
        <v>2018332</v>
      </c>
      <c r="M25" s="31">
        <f t="shared" si="2"/>
        <v>23337739</v>
      </c>
      <c r="N25" s="31">
        <f t="shared" si="2"/>
        <v>27248751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143623813</v>
      </c>
      <c r="X25" s="31">
        <f t="shared" si="2"/>
        <v>4251444</v>
      </c>
      <c r="Y25" s="31">
        <f t="shared" si="2"/>
        <v>139372369</v>
      </c>
      <c r="Z25" s="32">
        <f>+IF(X25&lt;&gt;0,+(Y25/X25)*100,0)</f>
        <v>3278.2360299230099</v>
      </c>
      <c r="AA25" s="33">
        <f>+AA12+AA24</f>
        <v>8502888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-12417</v>
      </c>
      <c r="D31" s="18"/>
      <c r="E31" s="19"/>
      <c r="F31" s="20"/>
      <c r="G31" s="20">
        <v>-12417</v>
      </c>
      <c r="H31" s="20">
        <v>-383</v>
      </c>
      <c r="I31" s="20"/>
      <c r="J31" s="20">
        <v>-12800</v>
      </c>
      <c r="K31" s="20">
        <v>-153</v>
      </c>
      <c r="L31" s="20">
        <v>-284</v>
      </c>
      <c r="M31" s="20">
        <v>-1080</v>
      </c>
      <c r="N31" s="20">
        <v>-1517</v>
      </c>
      <c r="O31" s="20"/>
      <c r="P31" s="20"/>
      <c r="Q31" s="20"/>
      <c r="R31" s="20"/>
      <c r="S31" s="20"/>
      <c r="T31" s="20"/>
      <c r="U31" s="20"/>
      <c r="V31" s="20"/>
      <c r="W31" s="20">
        <v>-14317</v>
      </c>
      <c r="X31" s="20"/>
      <c r="Y31" s="20">
        <v>-14317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41605745</v>
      </c>
      <c r="D32" s="18"/>
      <c r="E32" s="19">
        <v>-6879708</v>
      </c>
      <c r="F32" s="20">
        <v>-6879708</v>
      </c>
      <c r="G32" s="20">
        <v>41354934</v>
      </c>
      <c r="H32" s="20">
        <v>1995045</v>
      </c>
      <c r="I32" s="20">
        <v>-36541</v>
      </c>
      <c r="J32" s="20">
        <v>43313438</v>
      </c>
      <c r="K32" s="20">
        <v>589579</v>
      </c>
      <c r="L32" s="20">
        <v>291611</v>
      </c>
      <c r="M32" s="20">
        <v>599202</v>
      </c>
      <c r="N32" s="20">
        <v>1480392</v>
      </c>
      <c r="O32" s="20"/>
      <c r="P32" s="20"/>
      <c r="Q32" s="20"/>
      <c r="R32" s="20"/>
      <c r="S32" s="20"/>
      <c r="T32" s="20"/>
      <c r="U32" s="20"/>
      <c r="V32" s="20"/>
      <c r="W32" s="20">
        <v>44793830</v>
      </c>
      <c r="X32" s="20">
        <v>-3439854</v>
      </c>
      <c r="Y32" s="20">
        <v>48233684</v>
      </c>
      <c r="Z32" s="21">
        <v>-1402.2014887841169</v>
      </c>
      <c r="AA32" s="22">
        <v>-6879708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41593328</v>
      </c>
      <c r="D34" s="29">
        <f>SUM(D29:D33)</f>
        <v>0</v>
      </c>
      <c r="E34" s="30">
        <f t="shared" si="3"/>
        <v>-6879708</v>
      </c>
      <c r="F34" s="31">
        <f t="shared" si="3"/>
        <v>-6879708</v>
      </c>
      <c r="G34" s="31">
        <f t="shared" si="3"/>
        <v>41342517</v>
      </c>
      <c r="H34" s="31">
        <f t="shared" si="3"/>
        <v>1994662</v>
      </c>
      <c r="I34" s="31">
        <f t="shared" si="3"/>
        <v>-36541</v>
      </c>
      <c r="J34" s="31">
        <f t="shared" si="3"/>
        <v>43300638</v>
      </c>
      <c r="K34" s="31">
        <f t="shared" si="3"/>
        <v>589426</v>
      </c>
      <c r="L34" s="31">
        <f t="shared" si="3"/>
        <v>291327</v>
      </c>
      <c r="M34" s="31">
        <f t="shared" si="3"/>
        <v>598122</v>
      </c>
      <c r="N34" s="31">
        <f t="shared" si="3"/>
        <v>1478875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44779513</v>
      </c>
      <c r="X34" s="31">
        <f t="shared" si="3"/>
        <v>-3439854</v>
      </c>
      <c r="Y34" s="31">
        <f t="shared" si="3"/>
        <v>48219367</v>
      </c>
      <c r="Z34" s="32">
        <f>+IF(X34&lt;&gt;0,+(Y34/X34)*100,0)</f>
        <v>-1401.7852792589454</v>
      </c>
      <c r="AA34" s="33">
        <f>SUM(AA29:AA33)</f>
        <v>-6879708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41593328</v>
      </c>
      <c r="D40" s="29">
        <f>+D34+D39</f>
        <v>0</v>
      </c>
      <c r="E40" s="30">
        <f t="shared" si="5"/>
        <v>-6879708</v>
      </c>
      <c r="F40" s="31">
        <f t="shared" si="5"/>
        <v>-6879708</v>
      </c>
      <c r="G40" s="31">
        <f t="shared" si="5"/>
        <v>41342517</v>
      </c>
      <c r="H40" s="31">
        <f t="shared" si="5"/>
        <v>1994662</v>
      </c>
      <c r="I40" s="31">
        <f t="shared" si="5"/>
        <v>-36541</v>
      </c>
      <c r="J40" s="31">
        <f t="shared" si="5"/>
        <v>43300638</v>
      </c>
      <c r="K40" s="31">
        <f t="shared" si="5"/>
        <v>589426</v>
      </c>
      <c r="L40" s="31">
        <f t="shared" si="5"/>
        <v>291327</v>
      </c>
      <c r="M40" s="31">
        <f t="shared" si="5"/>
        <v>598122</v>
      </c>
      <c r="N40" s="31">
        <f t="shared" si="5"/>
        <v>1478875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44779513</v>
      </c>
      <c r="X40" s="31">
        <f t="shared" si="5"/>
        <v>-3439854</v>
      </c>
      <c r="Y40" s="31">
        <f t="shared" si="5"/>
        <v>48219367</v>
      </c>
      <c r="Z40" s="32">
        <f>+IF(X40&lt;&gt;0,+(Y40/X40)*100,0)</f>
        <v>-1401.7852792589454</v>
      </c>
      <c r="AA40" s="33">
        <f>+AA34+AA39</f>
        <v>-6879708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138556005</v>
      </c>
      <c r="D42" s="43">
        <f>+D25-D40</f>
        <v>0</v>
      </c>
      <c r="E42" s="44">
        <f t="shared" si="6"/>
        <v>15382596</v>
      </c>
      <c r="F42" s="45">
        <f t="shared" si="6"/>
        <v>15382596</v>
      </c>
      <c r="G42" s="45">
        <f t="shared" si="6"/>
        <v>78282811</v>
      </c>
      <c r="H42" s="45">
        <f t="shared" si="6"/>
        <v>-6790944</v>
      </c>
      <c r="I42" s="45">
        <f t="shared" si="6"/>
        <v>1582557</v>
      </c>
      <c r="J42" s="45">
        <f t="shared" si="6"/>
        <v>73074424</v>
      </c>
      <c r="K42" s="45">
        <f t="shared" si="6"/>
        <v>1303254</v>
      </c>
      <c r="L42" s="45">
        <f t="shared" si="6"/>
        <v>1727005</v>
      </c>
      <c r="M42" s="45">
        <f t="shared" si="6"/>
        <v>22739617</v>
      </c>
      <c r="N42" s="45">
        <f t="shared" si="6"/>
        <v>25769876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98844300</v>
      </c>
      <c r="X42" s="45">
        <f t="shared" si="6"/>
        <v>7691298</v>
      </c>
      <c r="Y42" s="45">
        <f t="shared" si="6"/>
        <v>91153002</v>
      </c>
      <c r="Z42" s="46">
        <f>+IF(X42&lt;&gt;0,+(Y42/X42)*100,0)</f>
        <v>1185.1445880786312</v>
      </c>
      <c r="AA42" s="47">
        <f>+AA25-AA40</f>
        <v>15382596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3341089</v>
      </c>
      <c r="D45" s="18"/>
      <c r="E45" s="19">
        <v>15382596</v>
      </c>
      <c r="F45" s="20">
        <v>15382596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7691298</v>
      </c>
      <c r="Y45" s="20">
        <v>-7691298</v>
      </c>
      <c r="Z45" s="48">
        <v>-100</v>
      </c>
      <c r="AA45" s="22">
        <v>15382596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3341089</v>
      </c>
      <c r="D48" s="51">
        <f>SUM(D45:D47)</f>
        <v>0</v>
      </c>
      <c r="E48" s="52">
        <f t="shared" si="7"/>
        <v>15382596</v>
      </c>
      <c r="F48" s="53">
        <f t="shared" si="7"/>
        <v>15382596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7691298</v>
      </c>
      <c r="Y48" s="53">
        <f t="shared" si="7"/>
        <v>-7691298</v>
      </c>
      <c r="Z48" s="54">
        <f>+IF(X48&lt;&gt;0,+(Y48/X48)*100,0)</f>
        <v>-100</v>
      </c>
      <c r="AA48" s="55">
        <f>SUM(AA45:AA47)</f>
        <v>15382596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167297413</v>
      </c>
      <c r="D6" s="18"/>
      <c r="E6" s="19">
        <v>52813730</v>
      </c>
      <c r="F6" s="20">
        <v>52813730</v>
      </c>
      <c r="G6" s="20">
        <v>174022680</v>
      </c>
      <c r="H6" s="20">
        <v>-5004556</v>
      </c>
      <c r="I6" s="20">
        <v>-3880712</v>
      </c>
      <c r="J6" s="20">
        <v>165137412</v>
      </c>
      <c r="K6" s="20">
        <v>8360778</v>
      </c>
      <c r="L6" s="20">
        <v>17249702</v>
      </c>
      <c r="M6" s="20">
        <v>-5126517</v>
      </c>
      <c r="N6" s="20">
        <v>20483963</v>
      </c>
      <c r="O6" s="20"/>
      <c r="P6" s="20"/>
      <c r="Q6" s="20"/>
      <c r="R6" s="20"/>
      <c r="S6" s="20"/>
      <c r="T6" s="20"/>
      <c r="U6" s="20"/>
      <c r="V6" s="20"/>
      <c r="W6" s="20">
        <v>185621375</v>
      </c>
      <c r="X6" s="20">
        <v>26406870</v>
      </c>
      <c r="Y6" s="20">
        <v>159214505</v>
      </c>
      <c r="Z6" s="21">
        <v>602.92834781251997</v>
      </c>
      <c r="AA6" s="22">
        <v>52813730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-50380166</v>
      </c>
      <c r="D8" s="18"/>
      <c r="E8" s="19">
        <v>191732908</v>
      </c>
      <c r="F8" s="20">
        <v>191732908</v>
      </c>
      <c r="G8" s="20">
        <v>148914154</v>
      </c>
      <c r="H8" s="20">
        <v>-198912546</v>
      </c>
      <c r="I8" s="20">
        <v>11099039</v>
      </c>
      <c r="J8" s="20">
        <v>-38899353</v>
      </c>
      <c r="K8" s="20">
        <v>23696696</v>
      </c>
      <c r="L8" s="20">
        <v>71626388</v>
      </c>
      <c r="M8" s="20">
        <v>14921306</v>
      </c>
      <c r="N8" s="20">
        <v>110244390</v>
      </c>
      <c r="O8" s="20"/>
      <c r="P8" s="20"/>
      <c r="Q8" s="20"/>
      <c r="R8" s="20"/>
      <c r="S8" s="20"/>
      <c r="T8" s="20"/>
      <c r="U8" s="20"/>
      <c r="V8" s="20"/>
      <c r="W8" s="20">
        <v>71345037</v>
      </c>
      <c r="X8" s="20">
        <v>86756225</v>
      </c>
      <c r="Y8" s="20">
        <v>-15411188</v>
      </c>
      <c r="Z8" s="21">
        <v>-17.763783521009589</v>
      </c>
      <c r="AA8" s="22">
        <v>191732908</v>
      </c>
    </row>
    <row r="9" spans="1:27" ht="13.5" x14ac:dyDescent="0.25">
      <c r="A9" s="23" t="s">
        <v>37</v>
      </c>
      <c r="B9" s="17" t="s">
        <v>32</v>
      </c>
      <c r="C9" s="18">
        <v>120864775</v>
      </c>
      <c r="D9" s="18"/>
      <c r="E9" s="19">
        <v>234221</v>
      </c>
      <c r="F9" s="20">
        <v>234221</v>
      </c>
      <c r="G9" s="20">
        <v>122131585</v>
      </c>
      <c r="H9" s="20">
        <v>14023856</v>
      </c>
      <c r="I9" s="20">
        <v>4611540</v>
      </c>
      <c r="J9" s="20">
        <v>140766981</v>
      </c>
      <c r="K9" s="20">
        <v>2569667</v>
      </c>
      <c r="L9" s="20">
        <v>-372551</v>
      </c>
      <c r="M9" s="20">
        <v>4817930</v>
      </c>
      <c r="N9" s="20">
        <v>7015046</v>
      </c>
      <c r="O9" s="20"/>
      <c r="P9" s="20"/>
      <c r="Q9" s="20"/>
      <c r="R9" s="20"/>
      <c r="S9" s="20"/>
      <c r="T9" s="20"/>
      <c r="U9" s="20"/>
      <c r="V9" s="20"/>
      <c r="W9" s="20">
        <v>147782027</v>
      </c>
      <c r="X9" s="20">
        <v>117108</v>
      </c>
      <c r="Y9" s="20">
        <v>147664919</v>
      </c>
      <c r="Z9" s="21">
        <v>126092.93899648187</v>
      </c>
      <c r="AA9" s="22">
        <v>234221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-4246075</v>
      </c>
      <c r="D11" s="18"/>
      <c r="E11" s="19">
        <v>-8440054</v>
      </c>
      <c r="F11" s="20">
        <v>-8440054</v>
      </c>
      <c r="G11" s="20">
        <v>-4677755</v>
      </c>
      <c r="H11" s="20">
        <v>-170817</v>
      </c>
      <c r="I11" s="20">
        <v>-867334</v>
      </c>
      <c r="J11" s="20">
        <v>-5715906</v>
      </c>
      <c r="K11" s="20">
        <v>-318347</v>
      </c>
      <c r="L11" s="20">
        <v>-476160</v>
      </c>
      <c r="M11" s="20">
        <v>-314741</v>
      </c>
      <c r="N11" s="20">
        <v>-1109248</v>
      </c>
      <c r="O11" s="20"/>
      <c r="P11" s="20"/>
      <c r="Q11" s="20"/>
      <c r="R11" s="20"/>
      <c r="S11" s="20"/>
      <c r="T11" s="20"/>
      <c r="U11" s="20"/>
      <c r="V11" s="20"/>
      <c r="W11" s="20">
        <v>-6825154</v>
      </c>
      <c r="X11" s="20">
        <v>-4220034</v>
      </c>
      <c r="Y11" s="20">
        <v>-2605120</v>
      </c>
      <c r="Z11" s="21">
        <v>61.732204053332275</v>
      </c>
      <c r="AA11" s="22">
        <v>-8440054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233535947</v>
      </c>
      <c r="D12" s="29">
        <f>SUM(D6:D11)</f>
        <v>0</v>
      </c>
      <c r="E12" s="30">
        <f t="shared" si="0"/>
        <v>236340805</v>
      </c>
      <c r="F12" s="31">
        <f t="shared" si="0"/>
        <v>236340805</v>
      </c>
      <c r="G12" s="31">
        <f t="shared" si="0"/>
        <v>440390664</v>
      </c>
      <c r="H12" s="31">
        <f t="shared" si="0"/>
        <v>-190064063</v>
      </c>
      <c r="I12" s="31">
        <f t="shared" si="0"/>
        <v>10962533</v>
      </c>
      <c r="J12" s="31">
        <f t="shared" si="0"/>
        <v>261289134</v>
      </c>
      <c r="K12" s="31">
        <f t="shared" si="0"/>
        <v>34308794</v>
      </c>
      <c r="L12" s="31">
        <f t="shared" si="0"/>
        <v>88027379</v>
      </c>
      <c r="M12" s="31">
        <f t="shared" si="0"/>
        <v>14297978</v>
      </c>
      <c r="N12" s="31">
        <f t="shared" si="0"/>
        <v>136634151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397923285</v>
      </c>
      <c r="X12" s="31">
        <f t="shared" si="0"/>
        <v>109060169</v>
      </c>
      <c r="Y12" s="31">
        <f t="shared" si="0"/>
        <v>288863116</v>
      </c>
      <c r="Z12" s="32">
        <f>+IF(X12&lt;&gt;0,+(Y12/X12)*100,0)</f>
        <v>264.86582466234762</v>
      </c>
      <c r="AA12" s="33">
        <f>SUM(AA6:AA11)</f>
        <v>236340805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632347137</v>
      </c>
      <c r="D19" s="18"/>
      <c r="E19" s="19">
        <v>4780000</v>
      </c>
      <c r="F19" s="20">
        <v>4780000</v>
      </c>
      <c r="G19" s="20">
        <v>631593537</v>
      </c>
      <c r="H19" s="20">
        <v>577422</v>
      </c>
      <c r="I19" s="20">
        <v>588566</v>
      </c>
      <c r="J19" s="20">
        <v>632759525</v>
      </c>
      <c r="K19" s="20">
        <v>-88090</v>
      </c>
      <c r="L19" s="20">
        <v>-85248</v>
      </c>
      <c r="M19" s="20">
        <v>75245</v>
      </c>
      <c r="N19" s="20">
        <v>-98093</v>
      </c>
      <c r="O19" s="20"/>
      <c r="P19" s="20"/>
      <c r="Q19" s="20"/>
      <c r="R19" s="20"/>
      <c r="S19" s="20"/>
      <c r="T19" s="20"/>
      <c r="U19" s="20"/>
      <c r="V19" s="20"/>
      <c r="W19" s="20">
        <v>632661432</v>
      </c>
      <c r="X19" s="20">
        <v>2389998</v>
      </c>
      <c r="Y19" s="20">
        <v>630271434</v>
      </c>
      <c r="Z19" s="21">
        <v>26371.211775072617</v>
      </c>
      <c r="AA19" s="22">
        <v>4780000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632347137</v>
      </c>
      <c r="D24" s="29">
        <f>SUM(D15:D23)</f>
        <v>0</v>
      </c>
      <c r="E24" s="36">
        <f t="shared" si="1"/>
        <v>4780000</v>
      </c>
      <c r="F24" s="37">
        <f t="shared" si="1"/>
        <v>4780000</v>
      </c>
      <c r="G24" s="37">
        <f t="shared" si="1"/>
        <v>631593537</v>
      </c>
      <c r="H24" s="37">
        <f t="shared" si="1"/>
        <v>577422</v>
      </c>
      <c r="I24" s="37">
        <f t="shared" si="1"/>
        <v>588566</v>
      </c>
      <c r="J24" s="37">
        <f t="shared" si="1"/>
        <v>632759525</v>
      </c>
      <c r="K24" s="37">
        <f t="shared" si="1"/>
        <v>-88090</v>
      </c>
      <c r="L24" s="37">
        <f t="shared" si="1"/>
        <v>-85248</v>
      </c>
      <c r="M24" s="37">
        <f t="shared" si="1"/>
        <v>75245</v>
      </c>
      <c r="N24" s="37">
        <f t="shared" si="1"/>
        <v>-98093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632661432</v>
      </c>
      <c r="X24" s="37">
        <f t="shared" si="1"/>
        <v>2389998</v>
      </c>
      <c r="Y24" s="37">
        <f t="shared" si="1"/>
        <v>630271434</v>
      </c>
      <c r="Z24" s="38">
        <f>+IF(X24&lt;&gt;0,+(Y24/X24)*100,0)</f>
        <v>26371.211775072617</v>
      </c>
      <c r="AA24" s="39">
        <f>SUM(AA15:AA23)</f>
        <v>4780000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865883084</v>
      </c>
      <c r="D25" s="29">
        <f>+D12+D24</f>
        <v>0</v>
      </c>
      <c r="E25" s="30">
        <f t="shared" si="2"/>
        <v>241120805</v>
      </c>
      <c r="F25" s="31">
        <f t="shared" si="2"/>
        <v>241120805</v>
      </c>
      <c r="G25" s="31">
        <f t="shared" si="2"/>
        <v>1071984201</v>
      </c>
      <c r="H25" s="31">
        <f t="shared" si="2"/>
        <v>-189486641</v>
      </c>
      <c r="I25" s="31">
        <f t="shared" si="2"/>
        <v>11551099</v>
      </c>
      <c r="J25" s="31">
        <f t="shared" si="2"/>
        <v>894048659</v>
      </c>
      <c r="K25" s="31">
        <f t="shared" si="2"/>
        <v>34220704</v>
      </c>
      <c r="L25" s="31">
        <f t="shared" si="2"/>
        <v>87942131</v>
      </c>
      <c r="M25" s="31">
        <f t="shared" si="2"/>
        <v>14373223</v>
      </c>
      <c r="N25" s="31">
        <f t="shared" si="2"/>
        <v>136536058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1030584717</v>
      </c>
      <c r="X25" s="31">
        <f t="shared" si="2"/>
        <v>111450167</v>
      </c>
      <c r="Y25" s="31">
        <f t="shared" si="2"/>
        <v>919134550</v>
      </c>
      <c r="Z25" s="32">
        <f>+IF(X25&lt;&gt;0,+(Y25/X25)*100,0)</f>
        <v>824.70450672361937</v>
      </c>
      <c r="AA25" s="33">
        <f>+AA12+AA24</f>
        <v>241120805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12041182</v>
      </c>
      <c r="D31" s="18"/>
      <c r="E31" s="19"/>
      <c r="F31" s="20"/>
      <c r="G31" s="20">
        <v>12039923</v>
      </c>
      <c r="H31" s="20">
        <v>-417117</v>
      </c>
      <c r="I31" s="20">
        <v>120808</v>
      </c>
      <c r="J31" s="20">
        <v>11743614</v>
      </c>
      <c r="K31" s="20">
        <v>587594</v>
      </c>
      <c r="L31" s="20">
        <v>-325266</v>
      </c>
      <c r="M31" s="20">
        <v>163376</v>
      </c>
      <c r="N31" s="20">
        <v>425704</v>
      </c>
      <c r="O31" s="20"/>
      <c r="P31" s="20"/>
      <c r="Q31" s="20"/>
      <c r="R31" s="20"/>
      <c r="S31" s="20"/>
      <c r="T31" s="20"/>
      <c r="U31" s="20"/>
      <c r="V31" s="20"/>
      <c r="W31" s="20">
        <v>12169318</v>
      </c>
      <c r="X31" s="20"/>
      <c r="Y31" s="20">
        <v>12169318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432652191</v>
      </c>
      <c r="D32" s="18"/>
      <c r="E32" s="19">
        <v>-31038822</v>
      </c>
      <c r="F32" s="20">
        <v>-31038822</v>
      </c>
      <c r="G32" s="20">
        <v>424407185</v>
      </c>
      <c r="H32" s="20">
        <v>82235820</v>
      </c>
      <c r="I32" s="20">
        <v>-2255110</v>
      </c>
      <c r="J32" s="20">
        <v>504387895</v>
      </c>
      <c r="K32" s="20">
        <v>10543803</v>
      </c>
      <c r="L32" s="20">
        <v>74657927</v>
      </c>
      <c r="M32" s="20">
        <v>7283793</v>
      </c>
      <c r="N32" s="20">
        <v>92485523</v>
      </c>
      <c r="O32" s="20"/>
      <c r="P32" s="20"/>
      <c r="Q32" s="20"/>
      <c r="R32" s="20"/>
      <c r="S32" s="20"/>
      <c r="T32" s="20"/>
      <c r="U32" s="20"/>
      <c r="V32" s="20"/>
      <c r="W32" s="20">
        <v>596873418</v>
      </c>
      <c r="X32" s="20">
        <v>-15382378</v>
      </c>
      <c r="Y32" s="20">
        <v>612255796</v>
      </c>
      <c r="Z32" s="21">
        <v>-3980.2415205243301</v>
      </c>
      <c r="AA32" s="22">
        <v>-31038822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444693373</v>
      </c>
      <c r="D34" s="29">
        <f>SUM(D29:D33)</f>
        <v>0</v>
      </c>
      <c r="E34" s="30">
        <f t="shared" si="3"/>
        <v>-31038822</v>
      </c>
      <c r="F34" s="31">
        <f t="shared" si="3"/>
        <v>-31038822</v>
      </c>
      <c r="G34" s="31">
        <f t="shared" si="3"/>
        <v>436447108</v>
      </c>
      <c r="H34" s="31">
        <f t="shared" si="3"/>
        <v>81818703</v>
      </c>
      <c r="I34" s="31">
        <f t="shared" si="3"/>
        <v>-2134302</v>
      </c>
      <c r="J34" s="31">
        <f t="shared" si="3"/>
        <v>516131509</v>
      </c>
      <c r="K34" s="31">
        <f t="shared" si="3"/>
        <v>11131397</v>
      </c>
      <c r="L34" s="31">
        <f t="shared" si="3"/>
        <v>74332661</v>
      </c>
      <c r="M34" s="31">
        <f t="shared" si="3"/>
        <v>7447169</v>
      </c>
      <c r="N34" s="31">
        <f t="shared" si="3"/>
        <v>92911227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609042736</v>
      </c>
      <c r="X34" s="31">
        <f t="shared" si="3"/>
        <v>-15382378</v>
      </c>
      <c r="Y34" s="31">
        <f t="shared" si="3"/>
        <v>624425114</v>
      </c>
      <c r="Z34" s="32">
        <f>+IF(X34&lt;&gt;0,+(Y34/X34)*100,0)</f>
        <v>-4059.3535927929997</v>
      </c>
      <c r="AA34" s="33">
        <f>SUM(AA29:AA33)</f>
        <v>-31038822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444693373</v>
      </c>
      <c r="D40" s="29">
        <f>+D34+D39</f>
        <v>0</v>
      </c>
      <c r="E40" s="30">
        <f t="shared" si="5"/>
        <v>-31038822</v>
      </c>
      <c r="F40" s="31">
        <f t="shared" si="5"/>
        <v>-31038822</v>
      </c>
      <c r="G40" s="31">
        <f t="shared" si="5"/>
        <v>436447108</v>
      </c>
      <c r="H40" s="31">
        <f t="shared" si="5"/>
        <v>81818703</v>
      </c>
      <c r="I40" s="31">
        <f t="shared" si="5"/>
        <v>-2134302</v>
      </c>
      <c r="J40" s="31">
        <f t="shared" si="5"/>
        <v>516131509</v>
      </c>
      <c r="K40" s="31">
        <f t="shared" si="5"/>
        <v>11131397</v>
      </c>
      <c r="L40" s="31">
        <f t="shared" si="5"/>
        <v>74332661</v>
      </c>
      <c r="M40" s="31">
        <f t="shared" si="5"/>
        <v>7447169</v>
      </c>
      <c r="N40" s="31">
        <f t="shared" si="5"/>
        <v>92911227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609042736</v>
      </c>
      <c r="X40" s="31">
        <f t="shared" si="5"/>
        <v>-15382378</v>
      </c>
      <c r="Y40" s="31">
        <f t="shared" si="5"/>
        <v>624425114</v>
      </c>
      <c r="Z40" s="32">
        <f>+IF(X40&lt;&gt;0,+(Y40/X40)*100,0)</f>
        <v>-4059.3535927929997</v>
      </c>
      <c r="AA40" s="33">
        <f>+AA34+AA39</f>
        <v>-31038822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421189711</v>
      </c>
      <c r="D42" s="43">
        <f>+D25-D40</f>
        <v>0</v>
      </c>
      <c r="E42" s="44">
        <f t="shared" si="6"/>
        <v>272159627</v>
      </c>
      <c r="F42" s="45">
        <f t="shared" si="6"/>
        <v>272159627</v>
      </c>
      <c r="G42" s="45">
        <f t="shared" si="6"/>
        <v>635537093</v>
      </c>
      <c r="H42" s="45">
        <f t="shared" si="6"/>
        <v>-271305344</v>
      </c>
      <c r="I42" s="45">
        <f t="shared" si="6"/>
        <v>13685401</v>
      </c>
      <c r="J42" s="45">
        <f t="shared" si="6"/>
        <v>377917150</v>
      </c>
      <c r="K42" s="45">
        <f t="shared" si="6"/>
        <v>23089307</v>
      </c>
      <c r="L42" s="45">
        <f t="shared" si="6"/>
        <v>13609470</v>
      </c>
      <c r="M42" s="45">
        <f t="shared" si="6"/>
        <v>6926054</v>
      </c>
      <c r="N42" s="45">
        <f t="shared" si="6"/>
        <v>43624831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421541981</v>
      </c>
      <c r="X42" s="45">
        <f t="shared" si="6"/>
        <v>126832545</v>
      </c>
      <c r="Y42" s="45">
        <f t="shared" si="6"/>
        <v>294709436</v>
      </c>
      <c r="Z42" s="46">
        <f>+IF(X42&lt;&gt;0,+(Y42/X42)*100,0)</f>
        <v>232.36105212585619</v>
      </c>
      <c r="AA42" s="47">
        <f>+AA25-AA40</f>
        <v>272159627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272159628</v>
      </c>
      <c r="F45" s="20">
        <v>272159628</v>
      </c>
      <c r="G45" s="20"/>
      <c r="H45" s="20"/>
      <c r="I45" s="20"/>
      <c r="J45" s="20"/>
      <c r="K45" s="20"/>
      <c r="L45" s="20"/>
      <c r="M45" s="20">
        <v>139658</v>
      </c>
      <c r="N45" s="20">
        <v>139658</v>
      </c>
      <c r="O45" s="20"/>
      <c r="P45" s="20"/>
      <c r="Q45" s="20"/>
      <c r="R45" s="20"/>
      <c r="S45" s="20"/>
      <c r="T45" s="20"/>
      <c r="U45" s="20"/>
      <c r="V45" s="20"/>
      <c r="W45" s="20">
        <v>139658</v>
      </c>
      <c r="X45" s="20">
        <v>126832539</v>
      </c>
      <c r="Y45" s="20">
        <v>-126692881</v>
      </c>
      <c r="Z45" s="48">
        <v>-99.889887878062595</v>
      </c>
      <c r="AA45" s="22">
        <v>272159628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272159628</v>
      </c>
      <c r="F48" s="53">
        <f t="shared" si="7"/>
        <v>272159628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139658</v>
      </c>
      <c r="N48" s="53">
        <f t="shared" si="7"/>
        <v>139658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139658</v>
      </c>
      <c r="X48" s="53">
        <f t="shared" si="7"/>
        <v>126832539</v>
      </c>
      <c r="Y48" s="53">
        <f t="shared" si="7"/>
        <v>-126692881</v>
      </c>
      <c r="Z48" s="54">
        <f>+IF(X48&lt;&gt;0,+(Y48/X48)*100,0)</f>
        <v>-99.889887878062595</v>
      </c>
      <c r="AA48" s="55">
        <f>SUM(AA45:AA47)</f>
        <v>272159628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-11933313</v>
      </c>
      <c r="D6" s="18"/>
      <c r="E6" s="19">
        <v>-8325865</v>
      </c>
      <c r="F6" s="20">
        <v>-8325865</v>
      </c>
      <c r="G6" s="20">
        <v>-11923398</v>
      </c>
      <c r="H6" s="20">
        <v>-426991</v>
      </c>
      <c r="I6" s="20">
        <v>-229079</v>
      </c>
      <c r="J6" s="20">
        <v>-12579468</v>
      </c>
      <c r="K6" s="20">
        <v>1132540</v>
      </c>
      <c r="L6" s="20">
        <v>-147179</v>
      </c>
      <c r="M6" s="20">
        <v>-229156</v>
      </c>
      <c r="N6" s="20">
        <v>756205</v>
      </c>
      <c r="O6" s="20"/>
      <c r="P6" s="20"/>
      <c r="Q6" s="20"/>
      <c r="R6" s="20"/>
      <c r="S6" s="20"/>
      <c r="T6" s="20"/>
      <c r="U6" s="20"/>
      <c r="V6" s="20"/>
      <c r="W6" s="20">
        <v>-11823263</v>
      </c>
      <c r="X6" s="20">
        <v>-8394397</v>
      </c>
      <c r="Y6" s="20">
        <v>-3428866</v>
      </c>
      <c r="Z6" s="21">
        <v>40.847079307781129</v>
      </c>
      <c r="AA6" s="22">
        <v>-8325865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36474</v>
      </c>
      <c r="D9" s="18"/>
      <c r="E9" s="19">
        <v>36474</v>
      </c>
      <c r="F9" s="20">
        <v>36474</v>
      </c>
      <c r="G9" s="20">
        <v>38330</v>
      </c>
      <c r="H9" s="20">
        <v>53362</v>
      </c>
      <c r="I9" s="20">
        <v>-32887</v>
      </c>
      <c r="J9" s="20">
        <v>58805</v>
      </c>
      <c r="K9" s="20">
        <v>15092</v>
      </c>
      <c r="L9" s="20">
        <v>-31257</v>
      </c>
      <c r="M9" s="20">
        <v>17667</v>
      </c>
      <c r="N9" s="20">
        <v>1502</v>
      </c>
      <c r="O9" s="20"/>
      <c r="P9" s="20"/>
      <c r="Q9" s="20"/>
      <c r="R9" s="20"/>
      <c r="S9" s="20"/>
      <c r="T9" s="20"/>
      <c r="U9" s="20"/>
      <c r="V9" s="20"/>
      <c r="W9" s="20">
        <v>60307</v>
      </c>
      <c r="X9" s="20">
        <v>36474</v>
      </c>
      <c r="Y9" s="20">
        <v>23833</v>
      </c>
      <c r="Z9" s="21">
        <v>65.342435707627359</v>
      </c>
      <c r="AA9" s="22">
        <v>36474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-11896839</v>
      </c>
      <c r="D12" s="29">
        <f>SUM(D6:D11)</f>
        <v>0</v>
      </c>
      <c r="E12" s="30">
        <f t="shared" si="0"/>
        <v>-8289391</v>
      </c>
      <c r="F12" s="31">
        <f t="shared" si="0"/>
        <v>-8289391</v>
      </c>
      <c r="G12" s="31">
        <f t="shared" si="0"/>
        <v>-11885068</v>
      </c>
      <c r="H12" s="31">
        <f t="shared" si="0"/>
        <v>-373629</v>
      </c>
      <c r="I12" s="31">
        <f t="shared" si="0"/>
        <v>-261966</v>
      </c>
      <c r="J12" s="31">
        <f t="shared" si="0"/>
        <v>-12520663</v>
      </c>
      <c r="K12" s="31">
        <f t="shared" si="0"/>
        <v>1147632</v>
      </c>
      <c r="L12" s="31">
        <f t="shared" si="0"/>
        <v>-178436</v>
      </c>
      <c r="M12" s="31">
        <f t="shared" si="0"/>
        <v>-211489</v>
      </c>
      <c r="N12" s="31">
        <f t="shared" si="0"/>
        <v>757707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-11762956</v>
      </c>
      <c r="X12" s="31">
        <f t="shared" si="0"/>
        <v>-8357923</v>
      </c>
      <c r="Y12" s="31">
        <f t="shared" si="0"/>
        <v>-3405033</v>
      </c>
      <c r="Z12" s="32">
        <f>+IF(X12&lt;&gt;0,+(Y12/X12)*100,0)</f>
        <v>40.740181502031064</v>
      </c>
      <c r="AA12" s="33">
        <f>SUM(AA6:AA11)</f>
        <v>-8289391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-29470</v>
      </c>
      <c r="D15" s="18"/>
      <c r="E15" s="19"/>
      <c r="F15" s="20"/>
      <c r="G15" s="20"/>
      <c r="H15" s="20">
        <v>-29470</v>
      </c>
      <c r="I15" s="20"/>
      <c r="J15" s="20">
        <v>-29470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-29470</v>
      </c>
      <c r="X15" s="20"/>
      <c r="Y15" s="20">
        <v>-29470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9749126</v>
      </c>
      <c r="D19" s="18"/>
      <c r="E19" s="19">
        <v>6030928</v>
      </c>
      <c r="F19" s="20">
        <v>6030928</v>
      </c>
      <c r="G19" s="20">
        <v>6030928</v>
      </c>
      <c r="H19" s="20">
        <v>3718198</v>
      </c>
      <c r="I19" s="20"/>
      <c r="J19" s="20">
        <v>9749126</v>
      </c>
      <c r="K19" s="20"/>
      <c r="L19" s="20"/>
      <c r="M19" s="20">
        <v>36450</v>
      </c>
      <c r="N19" s="20">
        <v>36450</v>
      </c>
      <c r="O19" s="20"/>
      <c r="P19" s="20"/>
      <c r="Q19" s="20"/>
      <c r="R19" s="20"/>
      <c r="S19" s="20"/>
      <c r="T19" s="20"/>
      <c r="U19" s="20"/>
      <c r="V19" s="20"/>
      <c r="W19" s="20">
        <v>9785576</v>
      </c>
      <c r="X19" s="20">
        <v>6030928</v>
      </c>
      <c r="Y19" s="20">
        <v>3754648</v>
      </c>
      <c r="Z19" s="21">
        <v>62.256554878453194</v>
      </c>
      <c r="AA19" s="22">
        <v>6030928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9719656</v>
      </c>
      <c r="D24" s="29">
        <f>SUM(D15:D23)</f>
        <v>0</v>
      </c>
      <c r="E24" s="36">
        <f t="shared" si="1"/>
        <v>6030928</v>
      </c>
      <c r="F24" s="37">
        <f t="shared" si="1"/>
        <v>6030928</v>
      </c>
      <c r="G24" s="37">
        <f t="shared" si="1"/>
        <v>6030928</v>
      </c>
      <c r="H24" s="37">
        <f t="shared" si="1"/>
        <v>3688728</v>
      </c>
      <c r="I24" s="37">
        <f t="shared" si="1"/>
        <v>0</v>
      </c>
      <c r="J24" s="37">
        <f t="shared" si="1"/>
        <v>9719656</v>
      </c>
      <c r="K24" s="37">
        <f t="shared" si="1"/>
        <v>0</v>
      </c>
      <c r="L24" s="37">
        <f t="shared" si="1"/>
        <v>0</v>
      </c>
      <c r="M24" s="37">
        <f t="shared" si="1"/>
        <v>36450</v>
      </c>
      <c r="N24" s="37">
        <f t="shared" si="1"/>
        <v>36450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9756106</v>
      </c>
      <c r="X24" s="37">
        <f t="shared" si="1"/>
        <v>6030928</v>
      </c>
      <c r="Y24" s="37">
        <f t="shared" si="1"/>
        <v>3725178</v>
      </c>
      <c r="Z24" s="38">
        <f>+IF(X24&lt;&gt;0,+(Y24/X24)*100,0)</f>
        <v>61.767907028570065</v>
      </c>
      <c r="AA24" s="39">
        <f>SUM(AA15:AA23)</f>
        <v>6030928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-2177183</v>
      </c>
      <c r="D25" s="29">
        <f>+D12+D24</f>
        <v>0</v>
      </c>
      <c r="E25" s="30">
        <f t="shared" si="2"/>
        <v>-2258463</v>
      </c>
      <c r="F25" s="31">
        <f t="shared" si="2"/>
        <v>-2258463</v>
      </c>
      <c r="G25" s="31">
        <f t="shared" si="2"/>
        <v>-5854140</v>
      </c>
      <c r="H25" s="31">
        <f t="shared" si="2"/>
        <v>3315099</v>
      </c>
      <c r="I25" s="31">
        <f t="shared" si="2"/>
        <v>-261966</v>
      </c>
      <c r="J25" s="31">
        <f t="shared" si="2"/>
        <v>-2801007</v>
      </c>
      <c r="K25" s="31">
        <f t="shared" si="2"/>
        <v>1147632</v>
      </c>
      <c r="L25" s="31">
        <f t="shared" si="2"/>
        <v>-178436</v>
      </c>
      <c r="M25" s="31">
        <f t="shared" si="2"/>
        <v>-175039</v>
      </c>
      <c r="N25" s="31">
        <f t="shared" si="2"/>
        <v>794157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-2006850</v>
      </c>
      <c r="X25" s="31">
        <f t="shared" si="2"/>
        <v>-2326995</v>
      </c>
      <c r="Y25" s="31">
        <f t="shared" si="2"/>
        <v>320145</v>
      </c>
      <c r="Z25" s="32">
        <f>+IF(X25&lt;&gt;0,+(Y25/X25)*100,0)</f>
        <v>-13.757872277336222</v>
      </c>
      <c r="AA25" s="33">
        <f>+AA12+AA24</f>
        <v>-2258463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1599</v>
      </c>
      <c r="D32" s="18"/>
      <c r="E32" s="19">
        <v>15084919</v>
      </c>
      <c r="F32" s="20">
        <v>15084919</v>
      </c>
      <c r="G32" s="20">
        <v>9174</v>
      </c>
      <c r="H32" s="20">
        <v>-7284</v>
      </c>
      <c r="I32" s="20">
        <v>217</v>
      </c>
      <c r="J32" s="20">
        <v>2107</v>
      </c>
      <c r="K32" s="20">
        <v>1499675</v>
      </c>
      <c r="L32" s="20">
        <v>1472</v>
      </c>
      <c r="M32" s="20">
        <v>-1655</v>
      </c>
      <c r="N32" s="20">
        <v>1499492</v>
      </c>
      <c r="O32" s="20"/>
      <c r="P32" s="20"/>
      <c r="Q32" s="20"/>
      <c r="R32" s="20"/>
      <c r="S32" s="20"/>
      <c r="T32" s="20"/>
      <c r="U32" s="20"/>
      <c r="V32" s="20"/>
      <c r="W32" s="20">
        <v>1501599</v>
      </c>
      <c r="X32" s="20">
        <v>7543317</v>
      </c>
      <c r="Y32" s="20">
        <v>-6041718</v>
      </c>
      <c r="Z32" s="21">
        <v>-80.093651108656843</v>
      </c>
      <c r="AA32" s="22">
        <v>15084919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1599</v>
      </c>
      <c r="D34" s="29">
        <f>SUM(D29:D33)</f>
        <v>0</v>
      </c>
      <c r="E34" s="30">
        <f t="shared" si="3"/>
        <v>15084919</v>
      </c>
      <c r="F34" s="31">
        <f t="shared" si="3"/>
        <v>15084919</v>
      </c>
      <c r="G34" s="31">
        <f t="shared" si="3"/>
        <v>9174</v>
      </c>
      <c r="H34" s="31">
        <f t="shared" si="3"/>
        <v>-7284</v>
      </c>
      <c r="I34" s="31">
        <f t="shared" si="3"/>
        <v>217</v>
      </c>
      <c r="J34" s="31">
        <f t="shared" si="3"/>
        <v>2107</v>
      </c>
      <c r="K34" s="31">
        <f t="shared" si="3"/>
        <v>1499675</v>
      </c>
      <c r="L34" s="31">
        <f t="shared" si="3"/>
        <v>1472</v>
      </c>
      <c r="M34" s="31">
        <f t="shared" si="3"/>
        <v>-1655</v>
      </c>
      <c r="N34" s="31">
        <f t="shared" si="3"/>
        <v>1499492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1501599</v>
      </c>
      <c r="X34" s="31">
        <f t="shared" si="3"/>
        <v>7543317</v>
      </c>
      <c r="Y34" s="31">
        <f t="shared" si="3"/>
        <v>-6041718</v>
      </c>
      <c r="Z34" s="32">
        <f>+IF(X34&lt;&gt;0,+(Y34/X34)*100,0)</f>
        <v>-80.093651108656843</v>
      </c>
      <c r="AA34" s="33">
        <f>SUM(AA29:AA33)</f>
        <v>15084919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1599</v>
      </c>
      <c r="D40" s="29">
        <f>+D34+D39</f>
        <v>0</v>
      </c>
      <c r="E40" s="30">
        <f t="shared" si="5"/>
        <v>15084919</v>
      </c>
      <c r="F40" s="31">
        <f t="shared" si="5"/>
        <v>15084919</v>
      </c>
      <c r="G40" s="31">
        <f t="shared" si="5"/>
        <v>9174</v>
      </c>
      <c r="H40" s="31">
        <f t="shared" si="5"/>
        <v>-7284</v>
      </c>
      <c r="I40" s="31">
        <f t="shared" si="5"/>
        <v>217</v>
      </c>
      <c r="J40" s="31">
        <f t="shared" si="5"/>
        <v>2107</v>
      </c>
      <c r="K40" s="31">
        <f t="shared" si="5"/>
        <v>1499675</v>
      </c>
      <c r="L40" s="31">
        <f t="shared" si="5"/>
        <v>1472</v>
      </c>
      <c r="M40" s="31">
        <f t="shared" si="5"/>
        <v>-1655</v>
      </c>
      <c r="N40" s="31">
        <f t="shared" si="5"/>
        <v>1499492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1501599</v>
      </c>
      <c r="X40" s="31">
        <f t="shared" si="5"/>
        <v>7543317</v>
      </c>
      <c r="Y40" s="31">
        <f t="shared" si="5"/>
        <v>-6041718</v>
      </c>
      <c r="Z40" s="32">
        <f>+IF(X40&lt;&gt;0,+(Y40/X40)*100,0)</f>
        <v>-80.093651108656843</v>
      </c>
      <c r="AA40" s="33">
        <f>+AA34+AA39</f>
        <v>15084919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-2178782</v>
      </c>
      <c r="D42" s="43">
        <f>+D25-D40</f>
        <v>0</v>
      </c>
      <c r="E42" s="44">
        <f t="shared" si="6"/>
        <v>-17343382</v>
      </c>
      <c r="F42" s="45">
        <f t="shared" si="6"/>
        <v>-17343382</v>
      </c>
      <c r="G42" s="45">
        <f t="shared" si="6"/>
        <v>-5863314</v>
      </c>
      <c r="H42" s="45">
        <f t="shared" si="6"/>
        <v>3322383</v>
      </c>
      <c r="I42" s="45">
        <f t="shared" si="6"/>
        <v>-262183</v>
      </c>
      <c r="J42" s="45">
        <f t="shared" si="6"/>
        <v>-2803114</v>
      </c>
      <c r="K42" s="45">
        <f t="shared" si="6"/>
        <v>-352043</v>
      </c>
      <c r="L42" s="45">
        <f t="shared" si="6"/>
        <v>-179908</v>
      </c>
      <c r="M42" s="45">
        <f t="shared" si="6"/>
        <v>-173384</v>
      </c>
      <c r="N42" s="45">
        <f t="shared" si="6"/>
        <v>-705335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-3508449</v>
      </c>
      <c r="X42" s="45">
        <f t="shared" si="6"/>
        <v>-9870312</v>
      </c>
      <c r="Y42" s="45">
        <f t="shared" si="6"/>
        <v>6361863</v>
      </c>
      <c r="Z42" s="46">
        <f>+IF(X42&lt;&gt;0,+(Y42/X42)*100,0)</f>
        <v>-64.454527881185513</v>
      </c>
      <c r="AA42" s="47">
        <f>+AA25-AA40</f>
        <v>-17343382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-14946250</v>
      </c>
      <c r="F45" s="20">
        <v>-14946250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-7473180</v>
      </c>
      <c r="Y45" s="20">
        <v>7473180</v>
      </c>
      <c r="Z45" s="48">
        <v>-100</v>
      </c>
      <c r="AA45" s="22">
        <v>-14946250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-14946250</v>
      </c>
      <c r="F48" s="53">
        <f t="shared" si="7"/>
        <v>-14946250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-7473180</v>
      </c>
      <c r="Y48" s="53">
        <f t="shared" si="7"/>
        <v>7473180</v>
      </c>
      <c r="Z48" s="54">
        <f>+IF(X48&lt;&gt;0,+(Y48/X48)*100,0)</f>
        <v>-100</v>
      </c>
      <c r="AA48" s="55">
        <f>SUM(AA45:AA47)</f>
        <v>-14946250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97385753</v>
      </c>
      <c r="D6" s="18"/>
      <c r="E6" s="19">
        <v>-11689097</v>
      </c>
      <c r="F6" s="20">
        <v>-11689097</v>
      </c>
      <c r="G6" s="20">
        <v>88798434</v>
      </c>
      <c r="H6" s="20">
        <v>10830002</v>
      </c>
      <c r="I6" s="20">
        <v>2559450</v>
      </c>
      <c r="J6" s="20">
        <v>102187886</v>
      </c>
      <c r="K6" s="20">
        <v>3456421</v>
      </c>
      <c r="L6" s="20">
        <v>1072260</v>
      </c>
      <c r="M6" s="20">
        <v>-4641874</v>
      </c>
      <c r="N6" s="20">
        <v>-113193</v>
      </c>
      <c r="O6" s="20"/>
      <c r="P6" s="20"/>
      <c r="Q6" s="20"/>
      <c r="R6" s="20"/>
      <c r="S6" s="20"/>
      <c r="T6" s="20"/>
      <c r="U6" s="20"/>
      <c r="V6" s="20"/>
      <c r="W6" s="20">
        <v>102074693</v>
      </c>
      <c r="X6" s="20">
        <v>-5844546</v>
      </c>
      <c r="Y6" s="20">
        <v>107919239</v>
      </c>
      <c r="Z6" s="21">
        <v>-1846.4948175615352</v>
      </c>
      <c r="AA6" s="22">
        <v>-11689097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37464595</v>
      </c>
      <c r="D8" s="18"/>
      <c r="E8" s="19">
        <v>12</v>
      </c>
      <c r="F8" s="20">
        <v>12</v>
      </c>
      <c r="G8" s="20">
        <v>40642571</v>
      </c>
      <c r="H8" s="20">
        <v>3020214</v>
      </c>
      <c r="I8" s="20">
        <v>444723</v>
      </c>
      <c r="J8" s="20">
        <v>44107508</v>
      </c>
      <c r="K8" s="20">
        <v>2039363</v>
      </c>
      <c r="L8" s="20">
        <v>2063744</v>
      </c>
      <c r="M8" s="20">
        <v>2544782</v>
      </c>
      <c r="N8" s="20">
        <v>6647889</v>
      </c>
      <c r="O8" s="20"/>
      <c r="P8" s="20"/>
      <c r="Q8" s="20"/>
      <c r="R8" s="20"/>
      <c r="S8" s="20"/>
      <c r="T8" s="20"/>
      <c r="U8" s="20"/>
      <c r="V8" s="20"/>
      <c r="W8" s="20">
        <v>50755397</v>
      </c>
      <c r="X8" s="20">
        <v>6</v>
      </c>
      <c r="Y8" s="20">
        <v>50755391</v>
      </c>
      <c r="Z8" s="21">
        <v>845923183.33333337</v>
      </c>
      <c r="AA8" s="22">
        <v>12</v>
      </c>
    </row>
    <row r="9" spans="1:27" ht="13.5" x14ac:dyDescent="0.25">
      <c r="A9" s="23" t="s">
        <v>37</v>
      </c>
      <c r="B9" s="17" t="s">
        <v>32</v>
      </c>
      <c r="C9" s="18">
        <v>30867806</v>
      </c>
      <c r="D9" s="18"/>
      <c r="E9" s="19"/>
      <c r="F9" s="20"/>
      <c r="G9" s="20">
        <v>30867806</v>
      </c>
      <c r="H9" s="20">
        <v>1127472</v>
      </c>
      <c r="I9" s="20">
        <v>945451</v>
      </c>
      <c r="J9" s="20">
        <v>32940729</v>
      </c>
      <c r="K9" s="20">
        <v>1201021</v>
      </c>
      <c r="L9" s="20">
        <v>930395</v>
      </c>
      <c r="M9" s="20">
        <v>1103413</v>
      </c>
      <c r="N9" s="20">
        <v>3234829</v>
      </c>
      <c r="O9" s="20"/>
      <c r="P9" s="20"/>
      <c r="Q9" s="20"/>
      <c r="R9" s="20"/>
      <c r="S9" s="20"/>
      <c r="T9" s="20"/>
      <c r="U9" s="20"/>
      <c r="V9" s="20"/>
      <c r="W9" s="20">
        <v>36175558</v>
      </c>
      <c r="X9" s="20"/>
      <c r="Y9" s="20">
        <v>36175558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485099</v>
      </c>
      <c r="D11" s="18"/>
      <c r="E11" s="19">
        <v>-6536556</v>
      </c>
      <c r="F11" s="20">
        <v>-6536556</v>
      </c>
      <c r="G11" s="20">
        <v>485099</v>
      </c>
      <c r="H11" s="20">
        <v>-67381</v>
      </c>
      <c r="I11" s="20">
        <v>-205752</v>
      </c>
      <c r="J11" s="20">
        <v>211966</v>
      </c>
      <c r="K11" s="20"/>
      <c r="L11" s="20">
        <v>-41804</v>
      </c>
      <c r="M11" s="20"/>
      <c r="N11" s="20">
        <v>-41804</v>
      </c>
      <c r="O11" s="20"/>
      <c r="P11" s="20"/>
      <c r="Q11" s="20"/>
      <c r="R11" s="20"/>
      <c r="S11" s="20"/>
      <c r="T11" s="20"/>
      <c r="U11" s="20"/>
      <c r="V11" s="20"/>
      <c r="W11" s="20">
        <v>170162</v>
      </c>
      <c r="X11" s="20">
        <v>-3268278</v>
      </c>
      <c r="Y11" s="20">
        <v>3438440</v>
      </c>
      <c r="Z11" s="21">
        <v>-105.20647264400398</v>
      </c>
      <c r="AA11" s="22">
        <v>-6536556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166203253</v>
      </c>
      <c r="D12" s="29">
        <f>SUM(D6:D11)</f>
        <v>0</v>
      </c>
      <c r="E12" s="30">
        <f t="shared" si="0"/>
        <v>-18225641</v>
      </c>
      <c r="F12" s="31">
        <f t="shared" si="0"/>
        <v>-18225641</v>
      </c>
      <c r="G12" s="31">
        <f t="shared" si="0"/>
        <v>160793910</v>
      </c>
      <c r="H12" s="31">
        <f t="shared" si="0"/>
        <v>14910307</v>
      </c>
      <c r="I12" s="31">
        <f t="shared" si="0"/>
        <v>3743872</v>
      </c>
      <c r="J12" s="31">
        <f t="shared" si="0"/>
        <v>179448089</v>
      </c>
      <c r="K12" s="31">
        <f t="shared" si="0"/>
        <v>6696805</v>
      </c>
      <c r="L12" s="31">
        <f t="shared" si="0"/>
        <v>4024595</v>
      </c>
      <c r="M12" s="31">
        <f t="shared" si="0"/>
        <v>-993679</v>
      </c>
      <c r="N12" s="31">
        <f t="shared" si="0"/>
        <v>9727721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189175810</v>
      </c>
      <c r="X12" s="31">
        <f t="shared" si="0"/>
        <v>-9112818</v>
      </c>
      <c r="Y12" s="31">
        <f t="shared" si="0"/>
        <v>198288628</v>
      </c>
      <c r="Z12" s="32">
        <f>+IF(X12&lt;&gt;0,+(Y12/X12)*100,0)</f>
        <v>-2175.9309579100559</v>
      </c>
      <c r="AA12" s="33">
        <f>SUM(AA6:AA11)</f>
        <v>-18225641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190200592</v>
      </c>
      <c r="D19" s="18"/>
      <c r="E19" s="19">
        <v>1615284</v>
      </c>
      <c r="F19" s="20">
        <v>1615284</v>
      </c>
      <c r="G19" s="20">
        <v>208204940</v>
      </c>
      <c r="H19" s="20">
        <v>-17629909</v>
      </c>
      <c r="I19" s="20"/>
      <c r="J19" s="20">
        <v>190575031</v>
      </c>
      <c r="K19" s="20"/>
      <c r="L19" s="20"/>
      <c r="M19" s="20">
        <v>307647</v>
      </c>
      <c r="N19" s="20">
        <v>307647</v>
      </c>
      <c r="O19" s="20"/>
      <c r="P19" s="20"/>
      <c r="Q19" s="20"/>
      <c r="R19" s="20"/>
      <c r="S19" s="20"/>
      <c r="T19" s="20"/>
      <c r="U19" s="20"/>
      <c r="V19" s="20"/>
      <c r="W19" s="20">
        <v>190882678</v>
      </c>
      <c r="X19" s="20">
        <v>807642</v>
      </c>
      <c r="Y19" s="20">
        <v>190075036</v>
      </c>
      <c r="Z19" s="21">
        <v>23534.565562464555</v>
      </c>
      <c r="AA19" s="22">
        <v>1615284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190200592</v>
      </c>
      <c r="D24" s="29">
        <f>SUM(D15:D23)</f>
        <v>0</v>
      </c>
      <c r="E24" s="36">
        <f t="shared" si="1"/>
        <v>1615284</v>
      </c>
      <c r="F24" s="37">
        <f t="shared" si="1"/>
        <v>1615284</v>
      </c>
      <c r="G24" s="37">
        <f t="shared" si="1"/>
        <v>208204940</v>
      </c>
      <c r="H24" s="37">
        <f t="shared" si="1"/>
        <v>-17629909</v>
      </c>
      <c r="I24" s="37">
        <f t="shared" si="1"/>
        <v>0</v>
      </c>
      <c r="J24" s="37">
        <f t="shared" si="1"/>
        <v>190575031</v>
      </c>
      <c r="K24" s="37">
        <f t="shared" si="1"/>
        <v>0</v>
      </c>
      <c r="L24" s="37">
        <f t="shared" si="1"/>
        <v>0</v>
      </c>
      <c r="M24" s="37">
        <f t="shared" si="1"/>
        <v>307647</v>
      </c>
      <c r="N24" s="37">
        <f t="shared" si="1"/>
        <v>307647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190882678</v>
      </c>
      <c r="X24" s="37">
        <f t="shared" si="1"/>
        <v>807642</v>
      </c>
      <c r="Y24" s="37">
        <f t="shared" si="1"/>
        <v>190075036</v>
      </c>
      <c r="Z24" s="38">
        <f>+IF(X24&lt;&gt;0,+(Y24/X24)*100,0)</f>
        <v>23534.565562464555</v>
      </c>
      <c r="AA24" s="39">
        <f>SUM(AA15:AA23)</f>
        <v>1615284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356403845</v>
      </c>
      <c r="D25" s="29">
        <f>+D12+D24</f>
        <v>0</v>
      </c>
      <c r="E25" s="30">
        <f t="shared" si="2"/>
        <v>-16610357</v>
      </c>
      <c r="F25" s="31">
        <f t="shared" si="2"/>
        <v>-16610357</v>
      </c>
      <c r="G25" s="31">
        <f t="shared" si="2"/>
        <v>368998850</v>
      </c>
      <c r="H25" s="31">
        <f t="shared" si="2"/>
        <v>-2719602</v>
      </c>
      <c r="I25" s="31">
        <f t="shared" si="2"/>
        <v>3743872</v>
      </c>
      <c r="J25" s="31">
        <f t="shared" si="2"/>
        <v>370023120</v>
      </c>
      <c r="K25" s="31">
        <f t="shared" si="2"/>
        <v>6696805</v>
      </c>
      <c r="L25" s="31">
        <f t="shared" si="2"/>
        <v>4024595</v>
      </c>
      <c r="M25" s="31">
        <f t="shared" si="2"/>
        <v>-686032</v>
      </c>
      <c r="N25" s="31">
        <f t="shared" si="2"/>
        <v>10035368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380058488</v>
      </c>
      <c r="X25" s="31">
        <f t="shared" si="2"/>
        <v>-8305176</v>
      </c>
      <c r="Y25" s="31">
        <f t="shared" si="2"/>
        <v>388363664</v>
      </c>
      <c r="Z25" s="32">
        <f>+IF(X25&lt;&gt;0,+(Y25/X25)*100,0)</f>
        <v>-4676.1641655757803</v>
      </c>
      <c r="AA25" s="33">
        <f>+AA12+AA24</f>
        <v>-16610357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-35231</v>
      </c>
      <c r="D31" s="18"/>
      <c r="E31" s="19"/>
      <c r="F31" s="20"/>
      <c r="G31" s="20">
        <v>-35229</v>
      </c>
      <c r="H31" s="20">
        <v>-1205</v>
      </c>
      <c r="I31" s="20">
        <v>-506</v>
      </c>
      <c r="J31" s="20">
        <v>-36940</v>
      </c>
      <c r="K31" s="20">
        <v>-1294</v>
      </c>
      <c r="L31" s="20">
        <v>-781</v>
      </c>
      <c r="M31" s="20">
        <v>-549</v>
      </c>
      <c r="N31" s="20">
        <v>-2624</v>
      </c>
      <c r="O31" s="20"/>
      <c r="P31" s="20"/>
      <c r="Q31" s="20"/>
      <c r="R31" s="20"/>
      <c r="S31" s="20"/>
      <c r="T31" s="20"/>
      <c r="U31" s="20"/>
      <c r="V31" s="20"/>
      <c r="W31" s="20">
        <v>-39564</v>
      </c>
      <c r="X31" s="20"/>
      <c r="Y31" s="20">
        <v>-39564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185645136</v>
      </c>
      <c r="D32" s="18"/>
      <c r="E32" s="19">
        <v>52502491</v>
      </c>
      <c r="F32" s="20">
        <v>52502491</v>
      </c>
      <c r="G32" s="20">
        <v>175330565</v>
      </c>
      <c r="H32" s="20">
        <v>8382218</v>
      </c>
      <c r="I32" s="20">
        <v>7072001</v>
      </c>
      <c r="J32" s="20">
        <v>190784784</v>
      </c>
      <c r="K32" s="20">
        <v>11768109</v>
      </c>
      <c r="L32" s="20">
        <v>7276560</v>
      </c>
      <c r="M32" s="20">
        <v>-2505646</v>
      </c>
      <c r="N32" s="20">
        <v>16539023</v>
      </c>
      <c r="O32" s="20"/>
      <c r="P32" s="20"/>
      <c r="Q32" s="20"/>
      <c r="R32" s="20"/>
      <c r="S32" s="20"/>
      <c r="T32" s="20"/>
      <c r="U32" s="20"/>
      <c r="V32" s="20"/>
      <c r="W32" s="20">
        <v>207323807</v>
      </c>
      <c r="X32" s="20">
        <v>26251248</v>
      </c>
      <c r="Y32" s="20">
        <v>181072559</v>
      </c>
      <c r="Z32" s="21">
        <v>689.76743124745917</v>
      </c>
      <c r="AA32" s="22">
        <v>52502491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185609905</v>
      </c>
      <c r="D34" s="29">
        <f>SUM(D29:D33)</f>
        <v>0</v>
      </c>
      <c r="E34" s="30">
        <f t="shared" si="3"/>
        <v>52502491</v>
      </c>
      <c r="F34" s="31">
        <f t="shared" si="3"/>
        <v>52502491</v>
      </c>
      <c r="G34" s="31">
        <f t="shared" si="3"/>
        <v>175295336</v>
      </c>
      <c r="H34" s="31">
        <f t="shared" si="3"/>
        <v>8381013</v>
      </c>
      <c r="I34" s="31">
        <f t="shared" si="3"/>
        <v>7071495</v>
      </c>
      <c r="J34" s="31">
        <f t="shared" si="3"/>
        <v>190747844</v>
      </c>
      <c r="K34" s="31">
        <f t="shared" si="3"/>
        <v>11766815</v>
      </c>
      <c r="L34" s="31">
        <f t="shared" si="3"/>
        <v>7275779</v>
      </c>
      <c r="M34" s="31">
        <f t="shared" si="3"/>
        <v>-2506195</v>
      </c>
      <c r="N34" s="31">
        <f t="shared" si="3"/>
        <v>16536399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207284243</v>
      </c>
      <c r="X34" s="31">
        <f t="shared" si="3"/>
        <v>26251248</v>
      </c>
      <c r="Y34" s="31">
        <f t="shared" si="3"/>
        <v>181032995</v>
      </c>
      <c r="Z34" s="32">
        <f>+IF(X34&lt;&gt;0,+(Y34/X34)*100,0)</f>
        <v>689.61671841277791</v>
      </c>
      <c r="AA34" s="33">
        <f>SUM(AA29:AA33)</f>
        <v>52502491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185609905</v>
      </c>
      <c r="D40" s="29">
        <f>+D34+D39</f>
        <v>0</v>
      </c>
      <c r="E40" s="30">
        <f t="shared" si="5"/>
        <v>52502491</v>
      </c>
      <c r="F40" s="31">
        <f t="shared" si="5"/>
        <v>52502491</v>
      </c>
      <c r="G40" s="31">
        <f t="shared" si="5"/>
        <v>175295336</v>
      </c>
      <c r="H40" s="31">
        <f t="shared" si="5"/>
        <v>8381013</v>
      </c>
      <c r="I40" s="31">
        <f t="shared" si="5"/>
        <v>7071495</v>
      </c>
      <c r="J40" s="31">
        <f t="shared" si="5"/>
        <v>190747844</v>
      </c>
      <c r="K40" s="31">
        <f t="shared" si="5"/>
        <v>11766815</v>
      </c>
      <c r="L40" s="31">
        <f t="shared" si="5"/>
        <v>7275779</v>
      </c>
      <c r="M40" s="31">
        <f t="shared" si="5"/>
        <v>-2506195</v>
      </c>
      <c r="N40" s="31">
        <f t="shared" si="5"/>
        <v>16536399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207284243</v>
      </c>
      <c r="X40" s="31">
        <f t="shared" si="5"/>
        <v>26251248</v>
      </c>
      <c r="Y40" s="31">
        <f t="shared" si="5"/>
        <v>181032995</v>
      </c>
      <c r="Z40" s="32">
        <f>+IF(X40&lt;&gt;0,+(Y40/X40)*100,0)</f>
        <v>689.61671841277791</v>
      </c>
      <c r="AA40" s="33">
        <f>+AA34+AA39</f>
        <v>52502491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170793940</v>
      </c>
      <c r="D42" s="43">
        <f>+D25-D40</f>
        <v>0</v>
      </c>
      <c r="E42" s="44">
        <f t="shared" si="6"/>
        <v>-69112848</v>
      </c>
      <c r="F42" s="45">
        <f t="shared" si="6"/>
        <v>-69112848</v>
      </c>
      <c r="G42" s="45">
        <f t="shared" si="6"/>
        <v>193703514</v>
      </c>
      <c r="H42" s="45">
        <f t="shared" si="6"/>
        <v>-11100615</v>
      </c>
      <c r="I42" s="45">
        <f t="shared" si="6"/>
        <v>-3327623</v>
      </c>
      <c r="J42" s="45">
        <f t="shared" si="6"/>
        <v>179275276</v>
      </c>
      <c r="K42" s="45">
        <f t="shared" si="6"/>
        <v>-5070010</v>
      </c>
      <c r="L42" s="45">
        <f t="shared" si="6"/>
        <v>-3251184</v>
      </c>
      <c r="M42" s="45">
        <f t="shared" si="6"/>
        <v>1820163</v>
      </c>
      <c r="N42" s="45">
        <f t="shared" si="6"/>
        <v>-6501031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172774245</v>
      </c>
      <c r="X42" s="45">
        <f t="shared" si="6"/>
        <v>-34556424</v>
      </c>
      <c r="Y42" s="45">
        <f t="shared" si="6"/>
        <v>207330669</v>
      </c>
      <c r="Z42" s="46">
        <f>+IF(X42&lt;&gt;0,+(Y42/X42)*100,0)</f>
        <v>-599.97721118365723</v>
      </c>
      <c r="AA42" s="47">
        <f>+AA25-AA40</f>
        <v>-69112848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-69112848</v>
      </c>
      <c r="F45" s="20">
        <v>-69112848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-34556424</v>
      </c>
      <c r="Y45" s="20">
        <v>34556424</v>
      </c>
      <c r="Z45" s="48">
        <v>-100</v>
      </c>
      <c r="AA45" s="22">
        <v>-69112848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-69112848</v>
      </c>
      <c r="F48" s="53">
        <f t="shared" si="7"/>
        <v>-69112848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-34556424</v>
      </c>
      <c r="Y48" s="53">
        <f t="shared" si="7"/>
        <v>34556424</v>
      </c>
      <c r="Z48" s="54">
        <f>+IF(X48&lt;&gt;0,+(Y48/X48)*100,0)</f>
        <v>-100</v>
      </c>
      <c r="AA48" s="55">
        <f>SUM(AA45:AA47)</f>
        <v>-69112848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114820073</v>
      </c>
      <c r="F6" s="20">
        <v>114820073</v>
      </c>
      <c r="G6" s="20">
        <v>-49260022</v>
      </c>
      <c r="H6" s="20">
        <v>3419812</v>
      </c>
      <c r="I6" s="20">
        <v>-27692179</v>
      </c>
      <c r="J6" s="20">
        <v>-73532389</v>
      </c>
      <c r="K6" s="20">
        <v>-16247706</v>
      </c>
      <c r="L6" s="20">
        <v>-15291908</v>
      </c>
      <c r="M6" s="20">
        <v>-21907633</v>
      </c>
      <c r="N6" s="20">
        <v>-53447247</v>
      </c>
      <c r="O6" s="20"/>
      <c r="P6" s="20"/>
      <c r="Q6" s="20"/>
      <c r="R6" s="20"/>
      <c r="S6" s="20"/>
      <c r="T6" s="20"/>
      <c r="U6" s="20"/>
      <c r="V6" s="20"/>
      <c r="W6" s="20">
        <v>-126979636</v>
      </c>
      <c r="X6" s="20">
        <v>57410028</v>
      </c>
      <c r="Y6" s="20">
        <v>-184389664</v>
      </c>
      <c r="Z6" s="21">
        <v>-321.18023701364507</v>
      </c>
      <c r="AA6" s="22">
        <v>114820073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1008921520</v>
      </c>
      <c r="F8" s="20">
        <v>1008921520</v>
      </c>
      <c r="G8" s="20">
        <v>44639505</v>
      </c>
      <c r="H8" s="20">
        <v>14921626</v>
      </c>
      <c r="I8" s="20">
        <v>25984604</v>
      </c>
      <c r="J8" s="20">
        <v>85545735</v>
      </c>
      <c r="K8" s="20">
        <v>31946262</v>
      </c>
      <c r="L8" s="20">
        <v>29285285</v>
      </c>
      <c r="M8" s="20">
        <v>28077706</v>
      </c>
      <c r="N8" s="20">
        <v>89309253</v>
      </c>
      <c r="O8" s="20"/>
      <c r="P8" s="20"/>
      <c r="Q8" s="20"/>
      <c r="R8" s="20"/>
      <c r="S8" s="20"/>
      <c r="T8" s="20"/>
      <c r="U8" s="20"/>
      <c r="V8" s="20"/>
      <c r="W8" s="20">
        <v>174854988</v>
      </c>
      <c r="X8" s="20">
        <v>1011059853</v>
      </c>
      <c r="Y8" s="20">
        <v>-836204865</v>
      </c>
      <c r="Z8" s="21">
        <v>-82.705772810464865</v>
      </c>
      <c r="AA8" s="22">
        <v>1008921520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-2405627</v>
      </c>
      <c r="F9" s="20">
        <v>-2405627</v>
      </c>
      <c r="G9" s="20">
        <v>1298665</v>
      </c>
      <c r="H9" s="20">
        <v>-5658781</v>
      </c>
      <c r="I9" s="20">
        <v>2656271</v>
      </c>
      <c r="J9" s="20">
        <v>-1703845</v>
      </c>
      <c r="K9" s="20">
        <v>-2321458</v>
      </c>
      <c r="L9" s="20">
        <v>-1555545</v>
      </c>
      <c r="M9" s="20">
        <v>-1168828</v>
      </c>
      <c r="N9" s="20">
        <v>-5045831</v>
      </c>
      <c r="O9" s="20"/>
      <c r="P9" s="20"/>
      <c r="Q9" s="20"/>
      <c r="R9" s="20"/>
      <c r="S9" s="20"/>
      <c r="T9" s="20"/>
      <c r="U9" s="20"/>
      <c r="V9" s="20"/>
      <c r="W9" s="20">
        <v>-6749676</v>
      </c>
      <c r="X9" s="20">
        <v>-1202814</v>
      </c>
      <c r="Y9" s="20">
        <v>-5546862</v>
      </c>
      <c r="Z9" s="21">
        <v>461.1570866318483</v>
      </c>
      <c r="AA9" s="22">
        <v>-2405627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1161100</v>
      </c>
      <c r="F11" s="20">
        <v>1161100</v>
      </c>
      <c r="G11" s="20">
        <v>-1278528</v>
      </c>
      <c r="H11" s="20">
        <v>-1190941</v>
      </c>
      <c r="I11" s="20">
        <v>-1632920</v>
      </c>
      <c r="J11" s="20">
        <v>-4102389</v>
      </c>
      <c r="K11" s="20">
        <v>-1258214</v>
      </c>
      <c r="L11" s="20">
        <v>-1124917</v>
      </c>
      <c r="M11" s="20">
        <v>-972940</v>
      </c>
      <c r="N11" s="20">
        <v>-3356071</v>
      </c>
      <c r="O11" s="20"/>
      <c r="P11" s="20"/>
      <c r="Q11" s="20"/>
      <c r="R11" s="20"/>
      <c r="S11" s="20"/>
      <c r="T11" s="20"/>
      <c r="U11" s="20"/>
      <c r="V11" s="20"/>
      <c r="W11" s="20">
        <v>-7458460</v>
      </c>
      <c r="X11" s="20">
        <v>1161100</v>
      </c>
      <c r="Y11" s="20">
        <v>-8619560</v>
      </c>
      <c r="Z11" s="21">
        <v>-742.36155369907851</v>
      </c>
      <c r="AA11" s="22">
        <v>1161100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1122497066</v>
      </c>
      <c r="F12" s="31">
        <f t="shared" si="0"/>
        <v>1122497066</v>
      </c>
      <c r="G12" s="31">
        <f t="shared" si="0"/>
        <v>-4600380</v>
      </c>
      <c r="H12" s="31">
        <f t="shared" si="0"/>
        <v>11491716</v>
      </c>
      <c r="I12" s="31">
        <f t="shared" si="0"/>
        <v>-684224</v>
      </c>
      <c r="J12" s="31">
        <f t="shared" si="0"/>
        <v>6207112</v>
      </c>
      <c r="K12" s="31">
        <f t="shared" si="0"/>
        <v>12118884</v>
      </c>
      <c r="L12" s="31">
        <f t="shared" si="0"/>
        <v>11312915</v>
      </c>
      <c r="M12" s="31">
        <f t="shared" si="0"/>
        <v>4028305</v>
      </c>
      <c r="N12" s="31">
        <f t="shared" si="0"/>
        <v>27460104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33667216</v>
      </c>
      <c r="X12" s="31">
        <f t="shared" si="0"/>
        <v>1068428167</v>
      </c>
      <c r="Y12" s="31">
        <f t="shared" si="0"/>
        <v>-1034760951</v>
      </c>
      <c r="Z12" s="32">
        <f>+IF(X12&lt;&gt;0,+(Y12/X12)*100,0)</f>
        <v>-96.848902243514132</v>
      </c>
      <c r="AA12" s="33">
        <f>SUM(AA6:AA11)</f>
        <v>1122497066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703259824</v>
      </c>
      <c r="D19" s="18"/>
      <c r="E19" s="19">
        <v>1199868667</v>
      </c>
      <c r="F19" s="20">
        <v>1199868667</v>
      </c>
      <c r="G19" s="20"/>
      <c r="H19" s="20"/>
      <c r="I19" s="20">
        <v>15690380</v>
      </c>
      <c r="J19" s="20">
        <v>15690380</v>
      </c>
      <c r="K19" s="20">
        <v>1039074</v>
      </c>
      <c r="L19" s="20">
        <v>10336353</v>
      </c>
      <c r="M19" s="20">
        <v>6308405</v>
      </c>
      <c r="N19" s="20">
        <v>17683832</v>
      </c>
      <c r="O19" s="20"/>
      <c r="P19" s="20"/>
      <c r="Q19" s="20"/>
      <c r="R19" s="20"/>
      <c r="S19" s="20"/>
      <c r="T19" s="20"/>
      <c r="U19" s="20"/>
      <c r="V19" s="20"/>
      <c r="W19" s="20">
        <v>33374212</v>
      </c>
      <c r="X19" s="20">
        <v>1217024298</v>
      </c>
      <c r="Y19" s="20">
        <v>-1183650086</v>
      </c>
      <c r="Z19" s="21">
        <v>-97.257720157695644</v>
      </c>
      <c r="AA19" s="22">
        <v>1199868667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703259824</v>
      </c>
      <c r="D24" s="29">
        <f>SUM(D15:D23)</f>
        <v>0</v>
      </c>
      <c r="E24" s="36">
        <f t="shared" si="1"/>
        <v>1199868667</v>
      </c>
      <c r="F24" s="37">
        <f t="shared" si="1"/>
        <v>1199868667</v>
      </c>
      <c r="G24" s="37">
        <f t="shared" si="1"/>
        <v>0</v>
      </c>
      <c r="H24" s="37">
        <f t="shared" si="1"/>
        <v>0</v>
      </c>
      <c r="I24" s="37">
        <f t="shared" si="1"/>
        <v>15690380</v>
      </c>
      <c r="J24" s="37">
        <f t="shared" si="1"/>
        <v>15690380</v>
      </c>
      <c r="K24" s="37">
        <f t="shared" si="1"/>
        <v>1039074</v>
      </c>
      <c r="L24" s="37">
        <f t="shared" si="1"/>
        <v>10336353</v>
      </c>
      <c r="M24" s="37">
        <f t="shared" si="1"/>
        <v>6308405</v>
      </c>
      <c r="N24" s="37">
        <f t="shared" si="1"/>
        <v>17683832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33374212</v>
      </c>
      <c r="X24" s="37">
        <f t="shared" si="1"/>
        <v>1217024298</v>
      </c>
      <c r="Y24" s="37">
        <f t="shared" si="1"/>
        <v>-1183650086</v>
      </c>
      <c r="Z24" s="38">
        <f>+IF(X24&lt;&gt;0,+(Y24/X24)*100,0)</f>
        <v>-97.257720157695644</v>
      </c>
      <c r="AA24" s="39">
        <f>SUM(AA15:AA23)</f>
        <v>1199868667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703259824</v>
      </c>
      <c r="D25" s="29">
        <f>+D12+D24</f>
        <v>0</v>
      </c>
      <c r="E25" s="30">
        <f t="shared" si="2"/>
        <v>2322365733</v>
      </c>
      <c r="F25" s="31">
        <f t="shared" si="2"/>
        <v>2322365733</v>
      </c>
      <c r="G25" s="31">
        <f t="shared" si="2"/>
        <v>-4600380</v>
      </c>
      <c r="H25" s="31">
        <f t="shared" si="2"/>
        <v>11491716</v>
      </c>
      <c r="I25" s="31">
        <f t="shared" si="2"/>
        <v>15006156</v>
      </c>
      <c r="J25" s="31">
        <f t="shared" si="2"/>
        <v>21897492</v>
      </c>
      <c r="K25" s="31">
        <f t="shared" si="2"/>
        <v>13157958</v>
      </c>
      <c r="L25" s="31">
        <f t="shared" si="2"/>
        <v>21649268</v>
      </c>
      <c r="M25" s="31">
        <f t="shared" si="2"/>
        <v>10336710</v>
      </c>
      <c r="N25" s="31">
        <f t="shared" si="2"/>
        <v>45143936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67041428</v>
      </c>
      <c r="X25" s="31">
        <f t="shared" si="2"/>
        <v>2285452465</v>
      </c>
      <c r="Y25" s="31">
        <f t="shared" si="2"/>
        <v>-2218411037</v>
      </c>
      <c r="Z25" s="32">
        <f>+IF(X25&lt;&gt;0,+(Y25/X25)*100,0)</f>
        <v>-97.066601514287015</v>
      </c>
      <c r="AA25" s="33">
        <f>+AA12+AA24</f>
        <v>2322365733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136796629</v>
      </c>
      <c r="F31" s="20">
        <v>136796629</v>
      </c>
      <c r="G31" s="20">
        <v>-28998</v>
      </c>
      <c r="H31" s="20">
        <v>-16231</v>
      </c>
      <c r="I31" s="20">
        <v>-21238</v>
      </c>
      <c r="J31" s="20">
        <v>-66467</v>
      </c>
      <c r="K31" s="20">
        <v>-25943</v>
      </c>
      <c r="L31" s="20">
        <v>-101515</v>
      </c>
      <c r="M31" s="20">
        <v>-34549</v>
      </c>
      <c r="N31" s="20">
        <v>-162007</v>
      </c>
      <c r="O31" s="20"/>
      <c r="P31" s="20"/>
      <c r="Q31" s="20"/>
      <c r="R31" s="20"/>
      <c r="S31" s="20"/>
      <c r="T31" s="20"/>
      <c r="U31" s="20"/>
      <c r="V31" s="20"/>
      <c r="W31" s="20">
        <v>-228474</v>
      </c>
      <c r="X31" s="20">
        <v>136796629</v>
      </c>
      <c r="Y31" s="20">
        <v>-137025103</v>
      </c>
      <c r="Z31" s="21">
        <v>-100.16701727350315</v>
      </c>
      <c r="AA31" s="22">
        <v>136796629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22000000</v>
      </c>
      <c r="F32" s="20">
        <v>22000000</v>
      </c>
      <c r="G32" s="20">
        <v>-35174457</v>
      </c>
      <c r="H32" s="20">
        <v>-1733476</v>
      </c>
      <c r="I32" s="20">
        <v>14035995</v>
      </c>
      <c r="J32" s="20">
        <v>-22871938</v>
      </c>
      <c r="K32" s="20">
        <v>-6855507</v>
      </c>
      <c r="L32" s="20">
        <v>-1093376</v>
      </c>
      <c r="M32" s="20">
        <v>-14506340</v>
      </c>
      <c r="N32" s="20">
        <v>-22455223</v>
      </c>
      <c r="O32" s="20"/>
      <c r="P32" s="20"/>
      <c r="Q32" s="20"/>
      <c r="R32" s="20"/>
      <c r="S32" s="20"/>
      <c r="T32" s="20"/>
      <c r="U32" s="20"/>
      <c r="V32" s="20"/>
      <c r="W32" s="20">
        <v>-45327161</v>
      </c>
      <c r="X32" s="20">
        <v>22000000</v>
      </c>
      <c r="Y32" s="20">
        <v>-67327161</v>
      </c>
      <c r="Z32" s="21">
        <v>-306.03254999999996</v>
      </c>
      <c r="AA32" s="22">
        <v>22000000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158796629</v>
      </c>
      <c r="F34" s="31">
        <f t="shared" si="3"/>
        <v>158796629</v>
      </c>
      <c r="G34" s="31">
        <f t="shared" si="3"/>
        <v>-35203455</v>
      </c>
      <c r="H34" s="31">
        <f t="shared" si="3"/>
        <v>-1749707</v>
      </c>
      <c r="I34" s="31">
        <f t="shared" si="3"/>
        <v>14014757</v>
      </c>
      <c r="J34" s="31">
        <f t="shared" si="3"/>
        <v>-22938405</v>
      </c>
      <c r="K34" s="31">
        <f t="shared" si="3"/>
        <v>-6881450</v>
      </c>
      <c r="L34" s="31">
        <f t="shared" si="3"/>
        <v>-1194891</v>
      </c>
      <c r="M34" s="31">
        <f t="shared" si="3"/>
        <v>-14540889</v>
      </c>
      <c r="N34" s="31">
        <f t="shared" si="3"/>
        <v>-22617230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-45555635</v>
      </c>
      <c r="X34" s="31">
        <f t="shared" si="3"/>
        <v>158796629</v>
      </c>
      <c r="Y34" s="31">
        <f t="shared" si="3"/>
        <v>-204352264</v>
      </c>
      <c r="Z34" s="32">
        <f>+IF(X34&lt;&gt;0,+(Y34/X34)*100,0)</f>
        <v>-128.68803657034812</v>
      </c>
      <c r="AA34" s="33">
        <f>SUM(AA29:AA33)</f>
        <v>158796629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158796629</v>
      </c>
      <c r="F40" s="31">
        <f t="shared" si="5"/>
        <v>158796629</v>
      </c>
      <c r="G40" s="31">
        <f t="shared" si="5"/>
        <v>-35203455</v>
      </c>
      <c r="H40" s="31">
        <f t="shared" si="5"/>
        <v>-1749707</v>
      </c>
      <c r="I40" s="31">
        <f t="shared" si="5"/>
        <v>14014757</v>
      </c>
      <c r="J40" s="31">
        <f t="shared" si="5"/>
        <v>-22938405</v>
      </c>
      <c r="K40" s="31">
        <f t="shared" si="5"/>
        <v>-6881450</v>
      </c>
      <c r="L40" s="31">
        <f t="shared" si="5"/>
        <v>-1194891</v>
      </c>
      <c r="M40" s="31">
        <f t="shared" si="5"/>
        <v>-14540889</v>
      </c>
      <c r="N40" s="31">
        <f t="shared" si="5"/>
        <v>-22617230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-45555635</v>
      </c>
      <c r="X40" s="31">
        <f t="shared" si="5"/>
        <v>158796629</v>
      </c>
      <c r="Y40" s="31">
        <f t="shared" si="5"/>
        <v>-204352264</v>
      </c>
      <c r="Z40" s="32">
        <f>+IF(X40&lt;&gt;0,+(Y40/X40)*100,0)</f>
        <v>-128.68803657034812</v>
      </c>
      <c r="AA40" s="33">
        <f>+AA34+AA39</f>
        <v>158796629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703259824</v>
      </c>
      <c r="D42" s="43">
        <f>+D25-D40</f>
        <v>0</v>
      </c>
      <c r="E42" s="44">
        <f t="shared" si="6"/>
        <v>2163569104</v>
      </c>
      <c r="F42" s="45">
        <f t="shared" si="6"/>
        <v>2163569104</v>
      </c>
      <c r="G42" s="45">
        <f t="shared" si="6"/>
        <v>30603075</v>
      </c>
      <c r="H42" s="45">
        <f t="shared" si="6"/>
        <v>13241423</v>
      </c>
      <c r="I42" s="45">
        <f t="shared" si="6"/>
        <v>991399</v>
      </c>
      <c r="J42" s="45">
        <f t="shared" si="6"/>
        <v>44835897</v>
      </c>
      <c r="K42" s="45">
        <f t="shared" si="6"/>
        <v>20039408</v>
      </c>
      <c r="L42" s="45">
        <f t="shared" si="6"/>
        <v>22844159</v>
      </c>
      <c r="M42" s="45">
        <f t="shared" si="6"/>
        <v>24877599</v>
      </c>
      <c r="N42" s="45">
        <f t="shared" si="6"/>
        <v>67761166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112597063</v>
      </c>
      <c r="X42" s="45">
        <f t="shared" si="6"/>
        <v>2126655836</v>
      </c>
      <c r="Y42" s="45">
        <f t="shared" si="6"/>
        <v>-2014058773</v>
      </c>
      <c r="Z42" s="46">
        <f>+IF(X42&lt;&gt;0,+(Y42/X42)*100,0)</f>
        <v>-94.705440292972725</v>
      </c>
      <c r="AA42" s="47">
        <f>+AA25-AA40</f>
        <v>2163569104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-114587503</v>
      </c>
      <c r="D6" s="18"/>
      <c r="E6" s="19">
        <v>-52830720</v>
      </c>
      <c r="F6" s="20">
        <v>-52830720</v>
      </c>
      <c r="G6" s="20">
        <v>-97312966</v>
      </c>
      <c r="H6" s="20">
        <v>-1176102</v>
      </c>
      <c r="I6" s="20">
        <v>-4162990</v>
      </c>
      <c r="J6" s="20">
        <v>-102652058</v>
      </c>
      <c r="K6" s="20">
        <v>-11921544</v>
      </c>
      <c r="L6" s="20">
        <v>-7199563</v>
      </c>
      <c r="M6" s="20">
        <v>-11752779</v>
      </c>
      <c r="N6" s="20">
        <v>-30873886</v>
      </c>
      <c r="O6" s="20"/>
      <c r="P6" s="20"/>
      <c r="Q6" s="20"/>
      <c r="R6" s="20"/>
      <c r="S6" s="20"/>
      <c r="T6" s="20"/>
      <c r="U6" s="20"/>
      <c r="V6" s="20"/>
      <c r="W6" s="20">
        <v>-133525944</v>
      </c>
      <c r="X6" s="20">
        <v>-22467048</v>
      </c>
      <c r="Y6" s="20">
        <v>-111058896</v>
      </c>
      <c r="Z6" s="21">
        <v>494.31904004478025</v>
      </c>
      <c r="AA6" s="22">
        <v>-52830720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-34939537</v>
      </c>
      <c r="D8" s="18"/>
      <c r="E8" s="19">
        <v>12906915</v>
      </c>
      <c r="F8" s="20">
        <v>12906915</v>
      </c>
      <c r="G8" s="20">
        <v>-40086968</v>
      </c>
      <c r="H8" s="20">
        <v>3554748</v>
      </c>
      <c r="I8" s="20">
        <v>379321</v>
      </c>
      <c r="J8" s="20">
        <v>-36152899</v>
      </c>
      <c r="K8" s="20">
        <v>-1705800</v>
      </c>
      <c r="L8" s="20">
        <v>-2031266</v>
      </c>
      <c r="M8" s="20">
        <v>914689</v>
      </c>
      <c r="N8" s="20">
        <v>-2822377</v>
      </c>
      <c r="O8" s="20"/>
      <c r="P8" s="20"/>
      <c r="Q8" s="20"/>
      <c r="R8" s="20"/>
      <c r="S8" s="20"/>
      <c r="T8" s="20"/>
      <c r="U8" s="20"/>
      <c r="V8" s="20"/>
      <c r="W8" s="20">
        <v>-38975276</v>
      </c>
      <c r="X8" s="20">
        <v>10595345</v>
      </c>
      <c r="Y8" s="20">
        <v>-49570621</v>
      </c>
      <c r="Z8" s="21">
        <v>-467.85282593440797</v>
      </c>
      <c r="AA8" s="22">
        <v>12906915</v>
      </c>
    </row>
    <row r="9" spans="1:27" ht="13.5" x14ac:dyDescent="0.25">
      <c r="A9" s="23" t="s">
        <v>37</v>
      </c>
      <c r="B9" s="17" t="s">
        <v>32</v>
      </c>
      <c r="C9" s="18">
        <v>449625</v>
      </c>
      <c r="D9" s="18"/>
      <c r="E9" s="19"/>
      <c r="F9" s="20"/>
      <c r="G9" s="20">
        <v>2932016</v>
      </c>
      <c r="H9" s="20">
        <v>-1079244</v>
      </c>
      <c r="I9" s="20">
        <v>503070</v>
      </c>
      <c r="J9" s="20">
        <v>2355842</v>
      </c>
      <c r="K9" s="20">
        <v>-382133</v>
      </c>
      <c r="L9" s="20">
        <v>-588891</v>
      </c>
      <c r="M9" s="20">
        <v>1411256</v>
      </c>
      <c r="N9" s="20">
        <v>440232</v>
      </c>
      <c r="O9" s="20"/>
      <c r="P9" s="20"/>
      <c r="Q9" s="20"/>
      <c r="R9" s="20"/>
      <c r="S9" s="20"/>
      <c r="T9" s="20"/>
      <c r="U9" s="20"/>
      <c r="V9" s="20"/>
      <c r="W9" s="20">
        <v>2796074</v>
      </c>
      <c r="X9" s="20"/>
      <c r="Y9" s="20">
        <v>2796074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-14238103</v>
      </c>
      <c r="D11" s="18"/>
      <c r="E11" s="19">
        <v>-7659090</v>
      </c>
      <c r="F11" s="20">
        <v>-7659090</v>
      </c>
      <c r="G11" s="20">
        <v>-14719166</v>
      </c>
      <c r="H11" s="20">
        <v>-447250</v>
      </c>
      <c r="I11" s="20">
        <v>-307698</v>
      </c>
      <c r="J11" s="20">
        <v>-15474114</v>
      </c>
      <c r="K11" s="20"/>
      <c r="L11" s="20">
        <v>-463270</v>
      </c>
      <c r="M11" s="20">
        <v>-373142</v>
      </c>
      <c r="N11" s="20">
        <v>-836412</v>
      </c>
      <c r="O11" s="20"/>
      <c r="P11" s="20"/>
      <c r="Q11" s="20"/>
      <c r="R11" s="20"/>
      <c r="S11" s="20"/>
      <c r="T11" s="20"/>
      <c r="U11" s="20"/>
      <c r="V11" s="20"/>
      <c r="W11" s="20">
        <v>-16310526</v>
      </c>
      <c r="X11" s="20">
        <v>-3525815</v>
      </c>
      <c r="Y11" s="20">
        <v>-12784711</v>
      </c>
      <c r="Z11" s="21">
        <v>362.60300100827749</v>
      </c>
      <c r="AA11" s="22">
        <v>-7659090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-163315518</v>
      </c>
      <c r="D12" s="29">
        <f>SUM(D6:D11)</f>
        <v>0</v>
      </c>
      <c r="E12" s="30">
        <f t="shared" si="0"/>
        <v>-47582895</v>
      </c>
      <c r="F12" s="31">
        <f t="shared" si="0"/>
        <v>-47582895</v>
      </c>
      <c r="G12" s="31">
        <f t="shared" si="0"/>
        <v>-149187084</v>
      </c>
      <c r="H12" s="31">
        <f t="shared" si="0"/>
        <v>852152</v>
      </c>
      <c r="I12" s="31">
        <f t="shared" si="0"/>
        <v>-3588297</v>
      </c>
      <c r="J12" s="31">
        <f t="shared" si="0"/>
        <v>-151923229</v>
      </c>
      <c r="K12" s="31">
        <f t="shared" si="0"/>
        <v>-14009477</v>
      </c>
      <c r="L12" s="31">
        <f t="shared" si="0"/>
        <v>-10282990</v>
      </c>
      <c r="M12" s="31">
        <f t="shared" si="0"/>
        <v>-9799976</v>
      </c>
      <c r="N12" s="31">
        <f t="shared" si="0"/>
        <v>-34092443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-186015672</v>
      </c>
      <c r="X12" s="31">
        <f t="shared" si="0"/>
        <v>-15397518</v>
      </c>
      <c r="Y12" s="31">
        <f t="shared" si="0"/>
        <v>-170618154</v>
      </c>
      <c r="Z12" s="32">
        <f>+IF(X12&lt;&gt;0,+(Y12/X12)*100,0)</f>
        <v>1108.0886802665209</v>
      </c>
      <c r="AA12" s="33">
        <f>SUM(AA6:AA11)</f>
        <v>-47582895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449215193</v>
      </c>
      <c r="D19" s="18"/>
      <c r="E19" s="19">
        <v>955377858</v>
      </c>
      <c r="F19" s="20">
        <v>955377858</v>
      </c>
      <c r="G19" s="20">
        <v>349683909</v>
      </c>
      <c r="H19" s="20">
        <v>106232265</v>
      </c>
      <c r="I19" s="20">
        <v>9519214</v>
      </c>
      <c r="J19" s="20">
        <v>465435388</v>
      </c>
      <c r="K19" s="20">
        <v>2499103</v>
      </c>
      <c r="L19" s="20">
        <v>8446809</v>
      </c>
      <c r="M19" s="20">
        <v>22149544</v>
      </c>
      <c r="N19" s="20">
        <v>33095456</v>
      </c>
      <c r="O19" s="20"/>
      <c r="P19" s="20"/>
      <c r="Q19" s="20"/>
      <c r="R19" s="20"/>
      <c r="S19" s="20"/>
      <c r="T19" s="20"/>
      <c r="U19" s="20"/>
      <c r="V19" s="20"/>
      <c r="W19" s="20">
        <v>498530844</v>
      </c>
      <c r="X19" s="20">
        <v>835080501</v>
      </c>
      <c r="Y19" s="20">
        <v>-336549657</v>
      </c>
      <c r="Z19" s="21">
        <v>-40.301462744847399</v>
      </c>
      <c r="AA19" s="22">
        <v>955377858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449215193</v>
      </c>
      <c r="D24" s="29">
        <f>SUM(D15:D23)</f>
        <v>0</v>
      </c>
      <c r="E24" s="36">
        <f t="shared" si="1"/>
        <v>955377858</v>
      </c>
      <c r="F24" s="37">
        <f t="shared" si="1"/>
        <v>955377858</v>
      </c>
      <c r="G24" s="37">
        <f t="shared" si="1"/>
        <v>349683909</v>
      </c>
      <c r="H24" s="37">
        <f t="shared" si="1"/>
        <v>106232265</v>
      </c>
      <c r="I24" s="37">
        <f t="shared" si="1"/>
        <v>9519214</v>
      </c>
      <c r="J24" s="37">
        <f t="shared" si="1"/>
        <v>465435388</v>
      </c>
      <c r="K24" s="37">
        <f t="shared" si="1"/>
        <v>2499103</v>
      </c>
      <c r="L24" s="37">
        <f t="shared" si="1"/>
        <v>8446809</v>
      </c>
      <c r="M24" s="37">
        <f t="shared" si="1"/>
        <v>22149544</v>
      </c>
      <c r="N24" s="37">
        <f t="shared" si="1"/>
        <v>33095456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498530844</v>
      </c>
      <c r="X24" s="37">
        <f t="shared" si="1"/>
        <v>835080501</v>
      </c>
      <c r="Y24" s="37">
        <f t="shared" si="1"/>
        <v>-336549657</v>
      </c>
      <c r="Z24" s="38">
        <f>+IF(X24&lt;&gt;0,+(Y24/X24)*100,0)</f>
        <v>-40.301462744847399</v>
      </c>
      <c r="AA24" s="39">
        <f>SUM(AA15:AA23)</f>
        <v>955377858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285899675</v>
      </c>
      <c r="D25" s="29">
        <f>+D12+D24</f>
        <v>0</v>
      </c>
      <c r="E25" s="30">
        <f t="shared" si="2"/>
        <v>907794963</v>
      </c>
      <c r="F25" s="31">
        <f t="shared" si="2"/>
        <v>907794963</v>
      </c>
      <c r="G25" s="31">
        <f t="shared" si="2"/>
        <v>200496825</v>
      </c>
      <c r="H25" s="31">
        <f t="shared" si="2"/>
        <v>107084417</v>
      </c>
      <c r="I25" s="31">
        <f t="shared" si="2"/>
        <v>5930917</v>
      </c>
      <c r="J25" s="31">
        <f t="shared" si="2"/>
        <v>313512159</v>
      </c>
      <c r="K25" s="31">
        <f t="shared" si="2"/>
        <v>-11510374</v>
      </c>
      <c r="L25" s="31">
        <f t="shared" si="2"/>
        <v>-1836181</v>
      </c>
      <c r="M25" s="31">
        <f t="shared" si="2"/>
        <v>12349568</v>
      </c>
      <c r="N25" s="31">
        <f t="shared" si="2"/>
        <v>-996987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312515172</v>
      </c>
      <c r="X25" s="31">
        <f t="shared" si="2"/>
        <v>819682983</v>
      </c>
      <c r="Y25" s="31">
        <f t="shared" si="2"/>
        <v>-507167811</v>
      </c>
      <c r="Z25" s="32">
        <f>+IF(X25&lt;&gt;0,+(Y25/X25)*100,0)</f>
        <v>-61.873653780610447</v>
      </c>
      <c r="AA25" s="33">
        <f>+AA12+AA24</f>
        <v>907794963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-1868360</v>
      </c>
      <c r="D31" s="18"/>
      <c r="E31" s="19">
        <v>17628012</v>
      </c>
      <c r="F31" s="20">
        <v>17628012</v>
      </c>
      <c r="G31" s="20">
        <v>-1882478</v>
      </c>
      <c r="H31" s="20">
        <v>-15076</v>
      </c>
      <c r="I31" s="20">
        <v>-15231</v>
      </c>
      <c r="J31" s="20">
        <v>-1912785</v>
      </c>
      <c r="K31" s="20">
        <v>-20291</v>
      </c>
      <c r="L31" s="20">
        <v>-16003</v>
      </c>
      <c r="M31" s="20">
        <v>-28200</v>
      </c>
      <c r="N31" s="20">
        <v>-64494</v>
      </c>
      <c r="O31" s="20"/>
      <c r="P31" s="20"/>
      <c r="Q31" s="20"/>
      <c r="R31" s="20"/>
      <c r="S31" s="20"/>
      <c r="T31" s="20"/>
      <c r="U31" s="20"/>
      <c r="V31" s="20"/>
      <c r="W31" s="20">
        <v>-1977279</v>
      </c>
      <c r="X31" s="20">
        <v>17460313</v>
      </c>
      <c r="Y31" s="20">
        <v>-19437592</v>
      </c>
      <c r="Z31" s="21">
        <v>-111.3244189837834</v>
      </c>
      <c r="AA31" s="22">
        <v>17628012</v>
      </c>
    </row>
    <row r="32" spans="1:27" ht="13.5" x14ac:dyDescent="0.25">
      <c r="A32" s="23" t="s">
        <v>58</v>
      </c>
      <c r="B32" s="17" t="s">
        <v>32</v>
      </c>
      <c r="C32" s="18">
        <v>-91419477</v>
      </c>
      <c r="D32" s="18"/>
      <c r="E32" s="19">
        <v>-1838091</v>
      </c>
      <c r="F32" s="20">
        <v>-1838091</v>
      </c>
      <c r="G32" s="20">
        <v>-93912339</v>
      </c>
      <c r="H32" s="20">
        <v>356976</v>
      </c>
      <c r="I32" s="20">
        <v>1626665</v>
      </c>
      <c r="J32" s="20">
        <v>-91928698</v>
      </c>
      <c r="K32" s="20">
        <v>-13570968</v>
      </c>
      <c r="L32" s="20">
        <v>-3527180</v>
      </c>
      <c r="M32" s="20">
        <v>-3102546</v>
      </c>
      <c r="N32" s="20">
        <v>-20200694</v>
      </c>
      <c r="O32" s="20"/>
      <c r="P32" s="20"/>
      <c r="Q32" s="20"/>
      <c r="R32" s="20"/>
      <c r="S32" s="20"/>
      <c r="T32" s="20"/>
      <c r="U32" s="20"/>
      <c r="V32" s="20"/>
      <c r="W32" s="20">
        <v>-112129392</v>
      </c>
      <c r="X32" s="20">
        <v>-30199966</v>
      </c>
      <c r="Y32" s="20">
        <v>-81929426</v>
      </c>
      <c r="Z32" s="21">
        <v>271.28979549182276</v>
      </c>
      <c r="AA32" s="22">
        <v>-1838091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-93287837</v>
      </c>
      <c r="D34" s="29">
        <f>SUM(D29:D33)</f>
        <v>0</v>
      </c>
      <c r="E34" s="30">
        <f t="shared" si="3"/>
        <v>15789921</v>
      </c>
      <c r="F34" s="31">
        <f t="shared" si="3"/>
        <v>15789921</v>
      </c>
      <c r="G34" s="31">
        <f t="shared" si="3"/>
        <v>-95794817</v>
      </c>
      <c r="H34" s="31">
        <f t="shared" si="3"/>
        <v>341900</v>
      </c>
      <c r="I34" s="31">
        <f t="shared" si="3"/>
        <v>1611434</v>
      </c>
      <c r="J34" s="31">
        <f t="shared" si="3"/>
        <v>-93841483</v>
      </c>
      <c r="K34" s="31">
        <f t="shared" si="3"/>
        <v>-13591259</v>
      </c>
      <c r="L34" s="31">
        <f t="shared" si="3"/>
        <v>-3543183</v>
      </c>
      <c r="M34" s="31">
        <f t="shared" si="3"/>
        <v>-3130746</v>
      </c>
      <c r="N34" s="31">
        <f t="shared" si="3"/>
        <v>-20265188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-114106671</v>
      </c>
      <c r="X34" s="31">
        <f t="shared" si="3"/>
        <v>-12739653</v>
      </c>
      <c r="Y34" s="31">
        <f t="shared" si="3"/>
        <v>-101367018</v>
      </c>
      <c r="Z34" s="32">
        <f>+IF(X34&lt;&gt;0,+(Y34/X34)*100,0)</f>
        <v>795.68115395293728</v>
      </c>
      <c r="AA34" s="33">
        <f>SUM(AA29:AA33)</f>
        <v>15789921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-93287837</v>
      </c>
      <c r="D40" s="29">
        <f>+D34+D39</f>
        <v>0</v>
      </c>
      <c r="E40" s="30">
        <f t="shared" si="5"/>
        <v>15789921</v>
      </c>
      <c r="F40" s="31">
        <f t="shared" si="5"/>
        <v>15789921</v>
      </c>
      <c r="G40" s="31">
        <f t="shared" si="5"/>
        <v>-95794817</v>
      </c>
      <c r="H40" s="31">
        <f t="shared" si="5"/>
        <v>341900</v>
      </c>
      <c r="I40" s="31">
        <f t="shared" si="5"/>
        <v>1611434</v>
      </c>
      <c r="J40" s="31">
        <f t="shared" si="5"/>
        <v>-93841483</v>
      </c>
      <c r="K40" s="31">
        <f t="shared" si="5"/>
        <v>-13591259</v>
      </c>
      <c r="L40" s="31">
        <f t="shared" si="5"/>
        <v>-3543183</v>
      </c>
      <c r="M40" s="31">
        <f t="shared" si="5"/>
        <v>-3130746</v>
      </c>
      <c r="N40" s="31">
        <f t="shared" si="5"/>
        <v>-20265188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-114106671</v>
      </c>
      <c r="X40" s="31">
        <f t="shared" si="5"/>
        <v>-12739653</v>
      </c>
      <c r="Y40" s="31">
        <f t="shared" si="5"/>
        <v>-101367018</v>
      </c>
      <c r="Z40" s="32">
        <f>+IF(X40&lt;&gt;0,+(Y40/X40)*100,0)</f>
        <v>795.68115395293728</v>
      </c>
      <c r="AA40" s="33">
        <f>+AA34+AA39</f>
        <v>15789921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379187512</v>
      </c>
      <c r="D42" s="43">
        <f>+D25-D40</f>
        <v>0</v>
      </c>
      <c r="E42" s="44">
        <f t="shared" si="6"/>
        <v>892005042</v>
      </c>
      <c r="F42" s="45">
        <f t="shared" si="6"/>
        <v>892005042</v>
      </c>
      <c r="G42" s="45">
        <f t="shared" si="6"/>
        <v>296291642</v>
      </c>
      <c r="H42" s="45">
        <f t="shared" si="6"/>
        <v>106742517</v>
      </c>
      <c r="I42" s="45">
        <f t="shared" si="6"/>
        <v>4319483</v>
      </c>
      <c r="J42" s="45">
        <f t="shared" si="6"/>
        <v>407353642</v>
      </c>
      <c r="K42" s="45">
        <f t="shared" si="6"/>
        <v>2080885</v>
      </c>
      <c r="L42" s="45">
        <f t="shared" si="6"/>
        <v>1707002</v>
      </c>
      <c r="M42" s="45">
        <f t="shared" si="6"/>
        <v>15480314</v>
      </c>
      <c r="N42" s="45">
        <f t="shared" si="6"/>
        <v>19268201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426621843</v>
      </c>
      <c r="X42" s="45">
        <f t="shared" si="6"/>
        <v>832422636</v>
      </c>
      <c r="Y42" s="45">
        <f t="shared" si="6"/>
        <v>-405800793</v>
      </c>
      <c r="Z42" s="46">
        <f>+IF(X42&lt;&gt;0,+(Y42/X42)*100,0)</f>
        <v>-48.749370265803293</v>
      </c>
      <c r="AA42" s="47">
        <f>+AA25-AA40</f>
        <v>892005042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119164620</v>
      </c>
      <c r="F45" s="20">
        <v>119164620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59582214</v>
      </c>
      <c r="Y45" s="20">
        <v>-59582214</v>
      </c>
      <c r="Z45" s="48">
        <v>-100</v>
      </c>
      <c r="AA45" s="22">
        <v>119164620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119164620</v>
      </c>
      <c r="F48" s="53">
        <f t="shared" si="7"/>
        <v>119164620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59582214</v>
      </c>
      <c r="Y48" s="53">
        <f t="shared" si="7"/>
        <v>-59582214</v>
      </c>
      <c r="Z48" s="54">
        <f>+IF(X48&lt;&gt;0,+(Y48/X48)*100,0)</f>
        <v>-100</v>
      </c>
      <c r="AA48" s="55">
        <f>SUM(AA45:AA47)</f>
        <v>119164620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25456493</v>
      </c>
      <c r="D6" s="18"/>
      <c r="E6" s="19">
        <v>257925</v>
      </c>
      <c r="F6" s="20">
        <v>257925</v>
      </c>
      <c r="G6" s="20">
        <v>10680649</v>
      </c>
      <c r="H6" s="20">
        <v>5283451</v>
      </c>
      <c r="I6" s="20">
        <v>-3727626</v>
      </c>
      <c r="J6" s="20">
        <v>12236474</v>
      </c>
      <c r="K6" s="20">
        <v>3556097</v>
      </c>
      <c r="L6" s="20">
        <v>-2444613</v>
      </c>
      <c r="M6" s="20">
        <v>-2799538</v>
      </c>
      <c r="N6" s="20">
        <v>-1688054</v>
      </c>
      <c r="O6" s="20"/>
      <c r="P6" s="20"/>
      <c r="Q6" s="20"/>
      <c r="R6" s="20"/>
      <c r="S6" s="20"/>
      <c r="T6" s="20"/>
      <c r="U6" s="20"/>
      <c r="V6" s="20"/>
      <c r="W6" s="20">
        <v>10548420</v>
      </c>
      <c r="X6" s="20">
        <v>149796</v>
      </c>
      <c r="Y6" s="20">
        <v>10398624</v>
      </c>
      <c r="Z6" s="21">
        <v>6941.8569254185695</v>
      </c>
      <c r="AA6" s="22">
        <v>257925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-21929602</v>
      </c>
      <c r="D8" s="18"/>
      <c r="E8" s="19">
        <v>2628444</v>
      </c>
      <c r="F8" s="20">
        <v>2628444</v>
      </c>
      <c r="G8" s="20">
        <v>-13685965</v>
      </c>
      <c r="H8" s="20">
        <v>-7087967</v>
      </c>
      <c r="I8" s="20">
        <v>609914</v>
      </c>
      <c r="J8" s="20">
        <v>-20164018</v>
      </c>
      <c r="K8" s="20">
        <v>664174</v>
      </c>
      <c r="L8" s="20">
        <v>643012</v>
      </c>
      <c r="M8" s="20">
        <v>389832</v>
      </c>
      <c r="N8" s="20">
        <v>1697018</v>
      </c>
      <c r="O8" s="20"/>
      <c r="P8" s="20"/>
      <c r="Q8" s="20"/>
      <c r="R8" s="20"/>
      <c r="S8" s="20"/>
      <c r="T8" s="20"/>
      <c r="U8" s="20"/>
      <c r="V8" s="20"/>
      <c r="W8" s="20">
        <v>-18467000</v>
      </c>
      <c r="X8" s="20">
        <v>1314222</v>
      </c>
      <c r="Y8" s="20">
        <v>-19781222</v>
      </c>
      <c r="Z8" s="21">
        <v>-1505.1659460882559</v>
      </c>
      <c r="AA8" s="22">
        <v>2628444</v>
      </c>
    </row>
    <row r="9" spans="1:27" ht="13.5" x14ac:dyDescent="0.25">
      <c r="A9" s="23" t="s">
        <v>37</v>
      </c>
      <c r="B9" s="17" t="s">
        <v>32</v>
      </c>
      <c r="C9" s="18">
        <v>15389721</v>
      </c>
      <c r="D9" s="18"/>
      <c r="E9" s="19"/>
      <c r="F9" s="20"/>
      <c r="G9" s="20">
        <v>15816405</v>
      </c>
      <c r="H9" s="20">
        <v>79496</v>
      </c>
      <c r="I9" s="20">
        <v>483488</v>
      </c>
      <c r="J9" s="20">
        <v>16379389</v>
      </c>
      <c r="K9" s="20">
        <v>287214</v>
      </c>
      <c r="L9" s="20">
        <v>395974</v>
      </c>
      <c r="M9" s="20">
        <v>134209</v>
      </c>
      <c r="N9" s="20">
        <v>817397</v>
      </c>
      <c r="O9" s="20"/>
      <c r="P9" s="20"/>
      <c r="Q9" s="20"/>
      <c r="R9" s="20"/>
      <c r="S9" s="20"/>
      <c r="T9" s="20"/>
      <c r="U9" s="20"/>
      <c r="V9" s="20"/>
      <c r="W9" s="20">
        <v>17196786</v>
      </c>
      <c r="X9" s="20"/>
      <c r="Y9" s="20">
        <v>17196786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-457188</v>
      </c>
      <c r="F11" s="20">
        <v>-457188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-457188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18916612</v>
      </c>
      <c r="D12" s="29">
        <f>SUM(D6:D11)</f>
        <v>0</v>
      </c>
      <c r="E12" s="30">
        <f t="shared" si="0"/>
        <v>2429181</v>
      </c>
      <c r="F12" s="31">
        <f t="shared" si="0"/>
        <v>2429181</v>
      </c>
      <c r="G12" s="31">
        <f t="shared" si="0"/>
        <v>12811089</v>
      </c>
      <c r="H12" s="31">
        <f t="shared" si="0"/>
        <v>-1725020</v>
      </c>
      <c r="I12" s="31">
        <f t="shared" si="0"/>
        <v>-2634224</v>
      </c>
      <c r="J12" s="31">
        <f t="shared" si="0"/>
        <v>8451845</v>
      </c>
      <c r="K12" s="31">
        <f t="shared" si="0"/>
        <v>4507485</v>
      </c>
      <c r="L12" s="31">
        <f t="shared" si="0"/>
        <v>-1405627</v>
      </c>
      <c r="M12" s="31">
        <f t="shared" si="0"/>
        <v>-2275497</v>
      </c>
      <c r="N12" s="31">
        <f t="shared" si="0"/>
        <v>826361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9278206</v>
      </c>
      <c r="X12" s="31">
        <f t="shared" si="0"/>
        <v>1464018</v>
      </c>
      <c r="Y12" s="31">
        <f t="shared" si="0"/>
        <v>7814188</v>
      </c>
      <c r="Z12" s="32">
        <f>+IF(X12&lt;&gt;0,+(Y12/X12)*100,0)</f>
        <v>533.74944843574326</v>
      </c>
      <c r="AA12" s="33">
        <f>SUM(AA6:AA11)</f>
        <v>2429181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271754616</v>
      </c>
      <c r="D19" s="18"/>
      <c r="E19" s="19">
        <v>19331004</v>
      </c>
      <c r="F19" s="20">
        <v>19331004</v>
      </c>
      <c r="G19" s="20">
        <v>307870054</v>
      </c>
      <c r="H19" s="20">
        <v>-33519273</v>
      </c>
      <c r="I19" s="20">
        <v>2556174</v>
      </c>
      <c r="J19" s="20">
        <v>276906955</v>
      </c>
      <c r="K19" s="20">
        <v>1823215</v>
      </c>
      <c r="L19" s="20">
        <v>2743074</v>
      </c>
      <c r="M19" s="20">
        <v>-62976</v>
      </c>
      <c r="N19" s="20">
        <v>4503313</v>
      </c>
      <c r="O19" s="20"/>
      <c r="P19" s="20"/>
      <c r="Q19" s="20"/>
      <c r="R19" s="20"/>
      <c r="S19" s="20"/>
      <c r="T19" s="20"/>
      <c r="U19" s="20"/>
      <c r="V19" s="20"/>
      <c r="W19" s="20">
        <v>281410268</v>
      </c>
      <c r="X19" s="20">
        <v>9665502</v>
      </c>
      <c r="Y19" s="20">
        <v>271744766</v>
      </c>
      <c r="Z19" s="21">
        <v>2811.4914879744474</v>
      </c>
      <c r="AA19" s="22">
        <v>19331004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271754616</v>
      </c>
      <c r="D24" s="29">
        <f>SUM(D15:D23)</f>
        <v>0</v>
      </c>
      <c r="E24" s="36">
        <f t="shared" si="1"/>
        <v>19331004</v>
      </c>
      <c r="F24" s="37">
        <f t="shared" si="1"/>
        <v>19331004</v>
      </c>
      <c r="G24" s="37">
        <f t="shared" si="1"/>
        <v>307870054</v>
      </c>
      <c r="H24" s="37">
        <f t="shared" si="1"/>
        <v>-33519273</v>
      </c>
      <c r="I24" s="37">
        <f t="shared" si="1"/>
        <v>2556174</v>
      </c>
      <c r="J24" s="37">
        <f t="shared" si="1"/>
        <v>276906955</v>
      </c>
      <c r="K24" s="37">
        <f t="shared" si="1"/>
        <v>1823215</v>
      </c>
      <c r="L24" s="37">
        <f t="shared" si="1"/>
        <v>2743074</v>
      </c>
      <c r="M24" s="37">
        <f t="shared" si="1"/>
        <v>-62976</v>
      </c>
      <c r="N24" s="37">
        <f t="shared" si="1"/>
        <v>4503313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281410268</v>
      </c>
      <c r="X24" s="37">
        <f t="shared" si="1"/>
        <v>9665502</v>
      </c>
      <c r="Y24" s="37">
        <f t="shared" si="1"/>
        <v>271744766</v>
      </c>
      <c r="Z24" s="38">
        <f>+IF(X24&lt;&gt;0,+(Y24/X24)*100,0)</f>
        <v>2811.4914879744474</v>
      </c>
      <c r="AA24" s="39">
        <f>SUM(AA15:AA23)</f>
        <v>19331004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290671228</v>
      </c>
      <c r="D25" s="29">
        <f>+D12+D24</f>
        <v>0</v>
      </c>
      <c r="E25" s="30">
        <f t="shared" si="2"/>
        <v>21760185</v>
      </c>
      <c r="F25" s="31">
        <f t="shared" si="2"/>
        <v>21760185</v>
      </c>
      <c r="G25" s="31">
        <f t="shared" si="2"/>
        <v>320681143</v>
      </c>
      <c r="H25" s="31">
        <f t="shared" si="2"/>
        <v>-35244293</v>
      </c>
      <c r="I25" s="31">
        <f t="shared" si="2"/>
        <v>-78050</v>
      </c>
      <c r="J25" s="31">
        <f t="shared" si="2"/>
        <v>285358800</v>
      </c>
      <c r="K25" s="31">
        <f t="shared" si="2"/>
        <v>6330700</v>
      </c>
      <c r="L25" s="31">
        <f t="shared" si="2"/>
        <v>1337447</v>
      </c>
      <c r="M25" s="31">
        <f t="shared" si="2"/>
        <v>-2338473</v>
      </c>
      <c r="N25" s="31">
        <f t="shared" si="2"/>
        <v>5329674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290688474</v>
      </c>
      <c r="X25" s="31">
        <f t="shared" si="2"/>
        <v>11129520</v>
      </c>
      <c r="Y25" s="31">
        <f t="shared" si="2"/>
        <v>279558954</v>
      </c>
      <c r="Z25" s="32">
        <f>+IF(X25&lt;&gt;0,+(Y25/X25)*100,0)</f>
        <v>2511.8689215707418</v>
      </c>
      <c r="AA25" s="33">
        <f>+AA12+AA24</f>
        <v>21760185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192531</v>
      </c>
      <c r="D31" s="18"/>
      <c r="E31" s="19"/>
      <c r="F31" s="20"/>
      <c r="G31" s="20">
        <v>193459</v>
      </c>
      <c r="H31" s="20">
        <v>27889</v>
      </c>
      <c r="I31" s="20">
        <v>2411</v>
      </c>
      <c r="J31" s="20">
        <v>223759</v>
      </c>
      <c r="K31" s="20">
        <v>2973</v>
      </c>
      <c r="L31" s="20">
        <v>4110</v>
      </c>
      <c r="M31" s="20">
        <v>8183</v>
      </c>
      <c r="N31" s="20">
        <v>15266</v>
      </c>
      <c r="O31" s="20"/>
      <c r="P31" s="20"/>
      <c r="Q31" s="20"/>
      <c r="R31" s="20"/>
      <c r="S31" s="20"/>
      <c r="T31" s="20"/>
      <c r="U31" s="20"/>
      <c r="V31" s="20"/>
      <c r="W31" s="20">
        <v>239025</v>
      </c>
      <c r="X31" s="20"/>
      <c r="Y31" s="20">
        <v>239025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24995620</v>
      </c>
      <c r="D32" s="18"/>
      <c r="E32" s="19">
        <v>-479307</v>
      </c>
      <c r="F32" s="20">
        <v>-479307</v>
      </c>
      <c r="G32" s="20">
        <v>43832451</v>
      </c>
      <c r="H32" s="20">
        <v>-30978720</v>
      </c>
      <c r="I32" s="20">
        <v>676729</v>
      </c>
      <c r="J32" s="20">
        <v>13530460</v>
      </c>
      <c r="K32" s="20">
        <v>12118755</v>
      </c>
      <c r="L32" s="20">
        <v>-12749</v>
      </c>
      <c r="M32" s="20">
        <v>-1863032</v>
      </c>
      <c r="N32" s="20">
        <v>10242974</v>
      </c>
      <c r="O32" s="20"/>
      <c r="P32" s="20"/>
      <c r="Q32" s="20"/>
      <c r="R32" s="20"/>
      <c r="S32" s="20"/>
      <c r="T32" s="20"/>
      <c r="U32" s="20"/>
      <c r="V32" s="20"/>
      <c r="W32" s="20">
        <v>23773434</v>
      </c>
      <c r="X32" s="20">
        <v>9774</v>
      </c>
      <c r="Y32" s="20">
        <v>23763660</v>
      </c>
      <c r="Z32" s="21">
        <v>243131.36893799878</v>
      </c>
      <c r="AA32" s="22">
        <v>-479307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25188151</v>
      </c>
      <c r="D34" s="29">
        <f>SUM(D29:D33)</f>
        <v>0</v>
      </c>
      <c r="E34" s="30">
        <f t="shared" si="3"/>
        <v>-479307</v>
      </c>
      <c r="F34" s="31">
        <f t="shared" si="3"/>
        <v>-479307</v>
      </c>
      <c r="G34" s="31">
        <f t="shared" si="3"/>
        <v>44025910</v>
      </c>
      <c r="H34" s="31">
        <f t="shared" si="3"/>
        <v>-30950831</v>
      </c>
      <c r="I34" s="31">
        <f t="shared" si="3"/>
        <v>679140</v>
      </c>
      <c r="J34" s="31">
        <f t="shared" si="3"/>
        <v>13754219</v>
      </c>
      <c r="K34" s="31">
        <f t="shared" si="3"/>
        <v>12121728</v>
      </c>
      <c r="L34" s="31">
        <f t="shared" si="3"/>
        <v>-8639</v>
      </c>
      <c r="M34" s="31">
        <f t="shared" si="3"/>
        <v>-1854849</v>
      </c>
      <c r="N34" s="31">
        <f t="shared" si="3"/>
        <v>10258240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24012459</v>
      </c>
      <c r="X34" s="31">
        <f t="shared" si="3"/>
        <v>9774</v>
      </c>
      <c r="Y34" s="31">
        <f t="shared" si="3"/>
        <v>24002685</v>
      </c>
      <c r="Z34" s="32">
        <f>+IF(X34&lt;&gt;0,+(Y34/X34)*100,0)</f>
        <v>245576.88766114178</v>
      </c>
      <c r="AA34" s="33">
        <f>SUM(AA29:AA33)</f>
        <v>-479307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25188151</v>
      </c>
      <c r="D40" s="29">
        <f>+D34+D39</f>
        <v>0</v>
      </c>
      <c r="E40" s="30">
        <f t="shared" si="5"/>
        <v>-479307</v>
      </c>
      <c r="F40" s="31">
        <f t="shared" si="5"/>
        <v>-479307</v>
      </c>
      <c r="G40" s="31">
        <f t="shared" si="5"/>
        <v>44025910</v>
      </c>
      <c r="H40" s="31">
        <f t="shared" si="5"/>
        <v>-30950831</v>
      </c>
      <c r="I40" s="31">
        <f t="shared" si="5"/>
        <v>679140</v>
      </c>
      <c r="J40" s="31">
        <f t="shared" si="5"/>
        <v>13754219</v>
      </c>
      <c r="K40" s="31">
        <f t="shared" si="5"/>
        <v>12121728</v>
      </c>
      <c r="L40" s="31">
        <f t="shared" si="5"/>
        <v>-8639</v>
      </c>
      <c r="M40" s="31">
        <f t="shared" si="5"/>
        <v>-1854849</v>
      </c>
      <c r="N40" s="31">
        <f t="shared" si="5"/>
        <v>10258240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24012459</v>
      </c>
      <c r="X40" s="31">
        <f t="shared" si="5"/>
        <v>9774</v>
      </c>
      <c r="Y40" s="31">
        <f t="shared" si="5"/>
        <v>24002685</v>
      </c>
      <c r="Z40" s="32">
        <f>+IF(X40&lt;&gt;0,+(Y40/X40)*100,0)</f>
        <v>245576.88766114178</v>
      </c>
      <c r="AA40" s="33">
        <f>+AA34+AA39</f>
        <v>-479307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265483077</v>
      </c>
      <c r="D42" s="43">
        <f>+D25-D40</f>
        <v>0</v>
      </c>
      <c r="E42" s="44">
        <f t="shared" si="6"/>
        <v>22239492</v>
      </c>
      <c r="F42" s="45">
        <f t="shared" si="6"/>
        <v>22239492</v>
      </c>
      <c r="G42" s="45">
        <f t="shared" si="6"/>
        <v>276655233</v>
      </c>
      <c r="H42" s="45">
        <f t="shared" si="6"/>
        <v>-4293462</v>
      </c>
      <c r="I42" s="45">
        <f t="shared" si="6"/>
        <v>-757190</v>
      </c>
      <c r="J42" s="45">
        <f t="shared" si="6"/>
        <v>271604581</v>
      </c>
      <c r="K42" s="45">
        <f t="shared" si="6"/>
        <v>-5791028</v>
      </c>
      <c r="L42" s="45">
        <f t="shared" si="6"/>
        <v>1346086</v>
      </c>
      <c r="M42" s="45">
        <f t="shared" si="6"/>
        <v>-483624</v>
      </c>
      <c r="N42" s="45">
        <f t="shared" si="6"/>
        <v>-4928566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266676015</v>
      </c>
      <c r="X42" s="45">
        <f t="shared" si="6"/>
        <v>11119746</v>
      </c>
      <c r="Y42" s="45">
        <f t="shared" si="6"/>
        <v>255556269</v>
      </c>
      <c r="Z42" s="46">
        <f>+IF(X42&lt;&gt;0,+(Y42/X42)*100,0)</f>
        <v>2298.2203820123227</v>
      </c>
      <c r="AA42" s="47">
        <f>+AA25-AA40</f>
        <v>22239492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22239492</v>
      </c>
      <c r="F45" s="20">
        <v>22239492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11119746</v>
      </c>
      <c r="Y45" s="20">
        <v>-11119746</v>
      </c>
      <c r="Z45" s="48">
        <v>-100</v>
      </c>
      <c r="AA45" s="22">
        <v>22239492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22239492</v>
      </c>
      <c r="F48" s="53">
        <f t="shared" si="7"/>
        <v>22239492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11119746</v>
      </c>
      <c r="Y48" s="53">
        <f t="shared" si="7"/>
        <v>-11119746</v>
      </c>
      <c r="Z48" s="54">
        <f>+IF(X48&lt;&gt;0,+(Y48/X48)*100,0)</f>
        <v>-100</v>
      </c>
      <c r="AA48" s="55">
        <f>SUM(AA45:AA47)</f>
        <v>22239492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-955710709</v>
      </c>
      <c r="D6" s="18"/>
      <c r="E6" s="19">
        <v>-230030589</v>
      </c>
      <c r="F6" s="20">
        <v>-230030589</v>
      </c>
      <c r="G6" s="20">
        <v>-948517633</v>
      </c>
      <c r="H6" s="20">
        <v>-18947765</v>
      </c>
      <c r="I6" s="20">
        <v>-22133090</v>
      </c>
      <c r="J6" s="20">
        <v>-989598488</v>
      </c>
      <c r="K6" s="20">
        <v>-22951531</v>
      </c>
      <c r="L6" s="20">
        <v>-20346381</v>
      </c>
      <c r="M6" s="20">
        <v>-23914467</v>
      </c>
      <c r="N6" s="20">
        <v>-67212379</v>
      </c>
      <c r="O6" s="20"/>
      <c r="P6" s="20"/>
      <c r="Q6" s="20"/>
      <c r="R6" s="20"/>
      <c r="S6" s="20"/>
      <c r="T6" s="20"/>
      <c r="U6" s="20"/>
      <c r="V6" s="20"/>
      <c r="W6" s="20">
        <v>-1056810867</v>
      </c>
      <c r="X6" s="20">
        <v>-115584036</v>
      </c>
      <c r="Y6" s="20">
        <v>-941226831</v>
      </c>
      <c r="Z6" s="21">
        <v>814.32251682230583</v>
      </c>
      <c r="AA6" s="22">
        <v>-230030589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426470639</v>
      </c>
      <c r="D8" s="18"/>
      <c r="E8" s="19">
        <v>134170645</v>
      </c>
      <c r="F8" s="20">
        <v>134170645</v>
      </c>
      <c r="G8" s="20">
        <v>613106165</v>
      </c>
      <c r="H8" s="20">
        <v>-165241176</v>
      </c>
      <c r="I8" s="20">
        <v>10784057</v>
      </c>
      <c r="J8" s="20">
        <v>458649046</v>
      </c>
      <c r="K8" s="20">
        <v>10602227</v>
      </c>
      <c r="L8" s="20">
        <v>10818667</v>
      </c>
      <c r="M8" s="20">
        <v>10867343</v>
      </c>
      <c r="N8" s="20">
        <v>32288237</v>
      </c>
      <c r="O8" s="20"/>
      <c r="P8" s="20"/>
      <c r="Q8" s="20"/>
      <c r="R8" s="20"/>
      <c r="S8" s="20"/>
      <c r="T8" s="20"/>
      <c r="U8" s="20"/>
      <c r="V8" s="20"/>
      <c r="W8" s="20">
        <v>490937283</v>
      </c>
      <c r="X8" s="20">
        <v>67085322</v>
      </c>
      <c r="Y8" s="20">
        <v>423851961</v>
      </c>
      <c r="Z8" s="21">
        <v>631.81028034716746</v>
      </c>
      <c r="AA8" s="22">
        <v>134170645</v>
      </c>
    </row>
    <row r="9" spans="1:27" ht="13.5" x14ac:dyDescent="0.25">
      <c r="A9" s="23" t="s">
        <v>37</v>
      </c>
      <c r="B9" s="17" t="s">
        <v>32</v>
      </c>
      <c r="C9" s="18">
        <v>141116043</v>
      </c>
      <c r="D9" s="18"/>
      <c r="E9" s="19"/>
      <c r="F9" s="20"/>
      <c r="G9" s="20">
        <v>141834012</v>
      </c>
      <c r="H9" s="20">
        <v>2479170</v>
      </c>
      <c r="I9" s="20">
        <v>2905326</v>
      </c>
      <c r="J9" s="20">
        <v>147218508</v>
      </c>
      <c r="K9" s="20">
        <v>4754328</v>
      </c>
      <c r="L9" s="20">
        <v>2386630</v>
      </c>
      <c r="M9" s="20">
        <v>3259798</v>
      </c>
      <c r="N9" s="20">
        <v>10400756</v>
      </c>
      <c r="O9" s="20"/>
      <c r="P9" s="20"/>
      <c r="Q9" s="20"/>
      <c r="R9" s="20"/>
      <c r="S9" s="20"/>
      <c r="T9" s="20"/>
      <c r="U9" s="20"/>
      <c r="V9" s="20"/>
      <c r="W9" s="20">
        <v>157619264</v>
      </c>
      <c r="X9" s="20"/>
      <c r="Y9" s="20">
        <v>157619264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-297708</v>
      </c>
      <c r="D11" s="18"/>
      <c r="E11" s="19"/>
      <c r="F11" s="20"/>
      <c r="G11" s="20"/>
      <c r="H11" s="20">
        <v>-297708</v>
      </c>
      <c r="I11" s="20"/>
      <c r="J11" s="20">
        <v>-297708</v>
      </c>
      <c r="K11" s="20"/>
      <c r="L11" s="20"/>
      <c r="M11" s="20">
        <v>9841367</v>
      </c>
      <c r="N11" s="20">
        <v>9841367</v>
      </c>
      <c r="O11" s="20"/>
      <c r="P11" s="20"/>
      <c r="Q11" s="20"/>
      <c r="R11" s="20"/>
      <c r="S11" s="20"/>
      <c r="T11" s="20"/>
      <c r="U11" s="20"/>
      <c r="V11" s="20"/>
      <c r="W11" s="20">
        <v>9543659</v>
      </c>
      <c r="X11" s="20"/>
      <c r="Y11" s="20">
        <v>9543659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-388421735</v>
      </c>
      <c r="D12" s="29">
        <f>SUM(D6:D11)</f>
        <v>0</v>
      </c>
      <c r="E12" s="30">
        <f t="shared" si="0"/>
        <v>-95859944</v>
      </c>
      <c r="F12" s="31">
        <f t="shared" si="0"/>
        <v>-95859944</v>
      </c>
      <c r="G12" s="31">
        <f t="shared" si="0"/>
        <v>-193577456</v>
      </c>
      <c r="H12" s="31">
        <f t="shared" si="0"/>
        <v>-182007479</v>
      </c>
      <c r="I12" s="31">
        <f t="shared" si="0"/>
        <v>-8443707</v>
      </c>
      <c r="J12" s="31">
        <f t="shared" si="0"/>
        <v>-384028642</v>
      </c>
      <c r="K12" s="31">
        <f t="shared" si="0"/>
        <v>-7594976</v>
      </c>
      <c r="L12" s="31">
        <f t="shared" si="0"/>
        <v>-7141084</v>
      </c>
      <c r="M12" s="31">
        <f t="shared" si="0"/>
        <v>54041</v>
      </c>
      <c r="N12" s="31">
        <f t="shared" si="0"/>
        <v>-14682019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-398710661</v>
      </c>
      <c r="X12" s="31">
        <f t="shared" si="0"/>
        <v>-48498714</v>
      </c>
      <c r="Y12" s="31">
        <f t="shared" si="0"/>
        <v>-350211947</v>
      </c>
      <c r="Z12" s="32">
        <f>+IF(X12&lt;&gt;0,+(Y12/X12)*100,0)</f>
        <v>722.10563562571986</v>
      </c>
      <c r="AA12" s="33">
        <f>SUM(AA6:AA11)</f>
        <v>-95859944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844285084</v>
      </c>
      <c r="D19" s="18"/>
      <c r="E19" s="19">
        <v>886765360</v>
      </c>
      <c r="F19" s="20">
        <v>886765360</v>
      </c>
      <c r="G19" s="20">
        <v>887920706</v>
      </c>
      <c r="H19" s="20">
        <v>-32348558</v>
      </c>
      <c r="I19" s="20">
        <v>8292892</v>
      </c>
      <c r="J19" s="20">
        <v>863865040</v>
      </c>
      <c r="K19" s="20">
        <v>19258385</v>
      </c>
      <c r="L19" s="20">
        <v>2925102</v>
      </c>
      <c r="M19" s="20">
        <v>10033642</v>
      </c>
      <c r="N19" s="20">
        <v>32217129</v>
      </c>
      <c r="O19" s="20"/>
      <c r="P19" s="20"/>
      <c r="Q19" s="20"/>
      <c r="R19" s="20"/>
      <c r="S19" s="20"/>
      <c r="T19" s="20"/>
      <c r="U19" s="20"/>
      <c r="V19" s="20"/>
      <c r="W19" s="20">
        <v>896082169</v>
      </c>
      <c r="X19" s="20">
        <v>841532686</v>
      </c>
      <c r="Y19" s="20">
        <v>54549483</v>
      </c>
      <c r="Z19" s="21">
        <v>6.4821585551580103</v>
      </c>
      <c r="AA19" s="22">
        <v>886765360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844285084</v>
      </c>
      <c r="D24" s="29">
        <f>SUM(D15:D23)</f>
        <v>0</v>
      </c>
      <c r="E24" s="36">
        <f t="shared" si="1"/>
        <v>886765360</v>
      </c>
      <c r="F24" s="37">
        <f t="shared" si="1"/>
        <v>886765360</v>
      </c>
      <c r="G24" s="37">
        <f t="shared" si="1"/>
        <v>887920706</v>
      </c>
      <c r="H24" s="37">
        <f t="shared" si="1"/>
        <v>-32348558</v>
      </c>
      <c r="I24" s="37">
        <f t="shared" si="1"/>
        <v>8292892</v>
      </c>
      <c r="J24" s="37">
        <f t="shared" si="1"/>
        <v>863865040</v>
      </c>
      <c r="K24" s="37">
        <f t="shared" si="1"/>
        <v>19258385</v>
      </c>
      <c r="L24" s="37">
        <f t="shared" si="1"/>
        <v>2925102</v>
      </c>
      <c r="M24" s="37">
        <f t="shared" si="1"/>
        <v>10033642</v>
      </c>
      <c r="N24" s="37">
        <f t="shared" si="1"/>
        <v>32217129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896082169</v>
      </c>
      <c r="X24" s="37">
        <f t="shared" si="1"/>
        <v>841532686</v>
      </c>
      <c r="Y24" s="37">
        <f t="shared" si="1"/>
        <v>54549483</v>
      </c>
      <c r="Z24" s="38">
        <f>+IF(X24&lt;&gt;0,+(Y24/X24)*100,0)</f>
        <v>6.4821585551580103</v>
      </c>
      <c r="AA24" s="39">
        <f>SUM(AA15:AA23)</f>
        <v>886765360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455863349</v>
      </c>
      <c r="D25" s="29">
        <f>+D12+D24</f>
        <v>0</v>
      </c>
      <c r="E25" s="30">
        <f t="shared" si="2"/>
        <v>790905416</v>
      </c>
      <c r="F25" s="31">
        <f t="shared" si="2"/>
        <v>790905416</v>
      </c>
      <c r="G25" s="31">
        <f t="shared" si="2"/>
        <v>694343250</v>
      </c>
      <c r="H25" s="31">
        <f t="shared" si="2"/>
        <v>-214356037</v>
      </c>
      <c r="I25" s="31">
        <f t="shared" si="2"/>
        <v>-150815</v>
      </c>
      <c r="J25" s="31">
        <f t="shared" si="2"/>
        <v>479836398</v>
      </c>
      <c r="K25" s="31">
        <f t="shared" si="2"/>
        <v>11663409</v>
      </c>
      <c r="L25" s="31">
        <f t="shared" si="2"/>
        <v>-4215982</v>
      </c>
      <c r="M25" s="31">
        <f t="shared" si="2"/>
        <v>10087683</v>
      </c>
      <c r="N25" s="31">
        <f t="shared" si="2"/>
        <v>17535110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497371508</v>
      </c>
      <c r="X25" s="31">
        <f t="shared" si="2"/>
        <v>793033972</v>
      </c>
      <c r="Y25" s="31">
        <f t="shared" si="2"/>
        <v>-295662464</v>
      </c>
      <c r="Z25" s="32">
        <f>+IF(X25&lt;&gt;0,+(Y25/X25)*100,0)</f>
        <v>-37.282446205217553</v>
      </c>
      <c r="AA25" s="33">
        <f>+AA12+AA24</f>
        <v>790905416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64863363</v>
      </c>
      <c r="D32" s="18"/>
      <c r="E32" s="19">
        <v>1162468</v>
      </c>
      <c r="F32" s="20">
        <v>1162468</v>
      </c>
      <c r="G32" s="20">
        <v>80563361</v>
      </c>
      <c r="H32" s="20">
        <v>-384433</v>
      </c>
      <c r="I32" s="20">
        <v>1717298</v>
      </c>
      <c r="J32" s="20">
        <v>81896226</v>
      </c>
      <c r="K32" s="20">
        <v>8904526</v>
      </c>
      <c r="L32" s="20">
        <v>1237292</v>
      </c>
      <c r="M32" s="20">
        <v>1971649</v>
      </c>
      <c r="N32" s="20">
        <v>12113467</v>
      </c>
      <c r="O32" s="20"/>
      <c r="P32" s="20"/>
      <c r="Q32" s="20"/>
      <c r="R32" s="20"/>
      <c r="S32" s="20"/>
      <c r="T32" s="20"/>
      <c r="U32" s="20"/>
      <c r="V32" s="20"/>
      <c r="W32" s="20">
        <v>94009693</v>
      </c>
      <c r="X32" s="20">
        <v>12498</v>
      </c>
      <c r="Y32" s="20">
        <v>93997195</v>
      </c>
      <c r="Z32" s="21">
        <v>752097.89566330612</v>
      </c>
      <c r="AA32" s="22">
        <v>1162468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64863363</v>
      </c>
      <c r="D34" s="29">
        <f>SUM(D29:D33)</f>
        <v>0</v>
      </c>
      <c r="E34" s="30">
        <f t="shared" si="3"/>
        <v>1162468</v>
      </c>
      <c r="F34" s="31">
        <f t="shared" si="3"/>
        <v>1162468</v>
      </c>
      <c r="G34" s="31">
        <f t="shared" si="3"/>
        <v>80563361</v>
      </c>
      <c r="H34" s="31">
        <f t="shared" si="3"/>
        <v>-384433</v>
      </c>
      <c r="I34" s="31">
        <f t="shared" si="3"/>
        <v>1717298</v>
      </c>
      <c r="J34" s="31">
        <f t="shared" si="3"/>
        <v>81896226</v>
      </c>
      <c r="K34" s="31">
        <f t="shared" si="3"/>
        <v>8904526</v>
      </c>
      <c r="L34" s="31">
        <f t="shared" si="3"/>
        <v>1237292</v>
      </c>
      <c r="M34" s="31">
        <f t="shared" si="3"/>
        <v>1971649</v>
      </c>
      <c r="N34" s="31">
        <f t="shared" si="3"/>
        <v>12113467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94009693</v>
      </c>
      <c r="X34" s="31">
        <f t="shared" si="3"/>
        <v>12498</v>
      </c>
      <c r="Y34" s="31">
        <f t="shared" si="3"/>
        <v>93997195</v>
      </c>
      <c r="Z34" s="32">
        <f>+IF(X34&lt;&gt;0,+(Y34/X34)*100,0)</f>
        <v>752097.89566330612</v>
      </c>
      <c r="AA34" s="33">
        <f>SUM(AA29:AA33)</f>
        <v>1162468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64863363</v>
      </c>
      <c r="D40" s="29">
        <f>+D34+D39</f>
        <v>0</v>
      </c>
      <c r="E40" s="30">
        <f t="shared" si="5"/>
        <v>1162468</v>
      </c>
      <c r="F40" s="31">
        <f t="shared" si="5"/>
        <v>1162468</v>
      </c>
      <c r="G40" s="31">
        <f t="shared" si="5"/>
        <v>80563361</v>
      </c>
      <c r="H40" s="31">
        <f t="shared" si="5"/>
        <v>-384433</v>
      </c>
      <c r="I40" s="31">
        <f t="shared" si="5"/>
        <v>1717298</v>
      </c>
      <c r="J40" s="31">
        <f t="shared" si="5"/>
        <v>81896226</v>
      </c>
      <c r="K40" s="31">
        <f t="shared" si="5"/>
        <v>8904526</v>
      </c>
      <c r="L40" s="31">
        <f t="shared" si="5"/>
        <v>1237292</v>
      </c>
      <c r="M40" s="31">
        <f t="shared" si="5"/>
        <v>1971649</v>
      </c>
      <c r="N40" s="31">
        <f t="shared" si="5"/>
        <v>12113467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94009693</v>
      </c>
      <c r="X40" s="31">
        <f t="shared" si="5"/>
        <v>12498</v>
      </c>
      <c r="Y40" s="31">
        <f t="shared" si="5"/>
        <v>93997195</v>
      </c>
      <c r="Z40" s="32">
        <f>+IF(X40&lt;&gt;0,+(Y40/X40)*100,0)</f>
        <v>752097.89566330612</v>
      </c>
      <c r="AA40" s="33">
        <f>+AA34+AA39</f>
        <v>1162468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390999986</v>
      </c>
      <c r="D42" s="43">
        <f>+D25-D40</f>
        <v>0</v>
      </c>
      <c r="E42" s="44">
        <f t="shared" si="6"/>
        <v>789742948</v>
      </c>
      <c r="F42" s="45">
        <f t="shared" si="6"/>
        <v>789742948</v>
      </c>
      <c r="G42" s="45">
        <f t="shared" si="6"/>
        <v>613779889</v>
      </c>
      <c r="H42" s="45">
        <f t="shared" si="6"/>
        <v>-213971604</v>
      </c>
      <c r="I42" s="45">
        <f t="shared" si="6"/>
        <v>-1868113</v>
      </c>
      <c r="J42" s="45">
        <f t="shared" si="6"/>
        <v>397940172</v>
      </c>
      <c r="K42" s="45">
        <f t="shared" si="6"/>
        <v>2758883</v>
      </c>
      <c r="L42" s="45">
        <f t="shared" si="6"/>
        <v>-5453274</v>
      </c>
      <c r="M42" s="45">
        <f t="shared" si="6"/>
        <v>8116034</v>
      </c>
      <c r="N42" s="45">
        <f t="shared" si="6"/>
        <v>5421643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403361815</v>
      </c>
      <c r="X42" s="45">
        <f t="shared" si="6"/>
        <v>793021474</v>
      </c>
      <c r="Y42" s="45">
        <f t="shared" si="6"/>
        <v>-389659659</v>
      </c>
      <c r="Z42" s="46">
        <f>+IF(X42&lt;&gt;0,+(Y42/X42)*100,0)</f>
        <v>-49.136079132202667</v>
      </c>
      <c r="AA42" s="47">
        <f>+AA25-AA40</f>
        <v>789742948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-6557052</v>
      </c>
      <c r="F45" s="20">
        <v>-6557052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-3278526</v>
      </c>
      <c r="Y45" s="20">
        <v>3278526</v>
      </c>
      <c r="Z45" s="48">
        <v>-100</v>
      </c>
      <c r="AA45" s="22">
        <v>-6557052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-6557052</v>
      </c>
      <c r="F48" s="53">
        <f t="shared" si="7"/>
        <v>-6557052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-3278526</v>
      </c>
      <c r="Y48" s="53">
        <f t="shared" si="7"/>
        <v>3278526</v>
      </c>
      <c r="Z48" s="54">
        <f>+IF(X48&lt;&gt;0,+(Y48/X48)*100,0)</f>
        <v>-100</v>
      </c>
      <c r="AA48" s="55">
        <f>SUM(AA45:AA47)</f>
        <v>-6557052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-95439203</v>
      </c>
      <c r="D6" s="18"/>
      <c r="E6" s="19">
        <v>53300000</v>
      </c>
      <c r="F6" s="20">
        <v>53300000</v>
      </c>
      <c r="G6" s="20">
        <v>-92992396</v>
      </c>
      <c r="H6" s="20">
        <v>-408844</v>
      </c>
      <c r="I6" s="20">
        <v>-8317966</v>
      </c>
      <c r="J6" s="20">
        <v>-101719206</v>
      </c>
      <c r="K6" s="20">
        <v>-1489996</v>
      </c>
      <c r="L6" s="20">
        <v>-1351213</v>
      </c>
      <c r="M6" s="20">
        <v>-2911606</v>
      </c>
      <c r="N6" s="20">
        <v>-5752815</v>
      </c>
      <c r="O6" s="20"/>
      <c r="P6" s="20"/>
      <c r="Q6" s="20"/>
      <c r="R6" s="20"/>
      <c r="S6" s="20"/>
      <c r="T6" s="20"/>
      <c r="U6" s="20"/>
      <c r="V6" s="20"/>
      <c r="W6" s="20">
        <v>-107472021</v>
      </c>
      <c r="X6" s="20">
        <v>26650000</v>
      </c>
      <c r="Y6" s="20">
        <v>-134122021</v>
      </c>
      <c r="Z6" s="21">
        <v>-503.27212382739208</v>
      </c>
      <c r="AA6" s="22">
        <v>53300000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199607599</v>
      </c>
      <c r="D8" s="18"/>
      <c r="E8" s="19">
        <v>-300000</v>
      </c>
      <c r="F8" s="20">
        <v>-300000</v>
      </c>
      <c r="G8" s="20">
        <v>201832391</v>
      </c>
      <c r="H8" s="20">
        <v>4746204</v>
      </c>
      <c r="I8" s="20">
        <v>6972991</v>
      </c>
      <c r="J8" s="20">
        <v>213551586</v>
      </c>
      <c r="K8" s="20">
        <v>9429840</v>
      </c>
      <c r="L8" s="20">
        <v>4331601</v>
      </c>
      <c r="M8" s="20">
        <v>1245986</v>
      </c>
      <c r="N8" s="20">
        <v>15007427</v>
      </c>
      <c r="O8" s="20"/>
      <c r="P8" s="20"/>
      <c r="Q8" s="20"/>
      <c r="R8" s="20"/>
      <c r="S8" s="20"/>
      <c r="T8" s="20"/>
      <c r="U8" s="20"/>
      <c r="V8" s="20"/>
      <c r="W8" s="20">
        <v>228559013</v>
      </c>
      <c r="X8" s="20">
        <v>-150000</v>
      </c>
      <c r="Y8" s="20">
        <v>228709013</v>
      </c>
      <c r="Z8" s="21">
        <v>-152472.67533333335</v>
      </c>
      <c r="AA8" s="22">
        <v>-300000</v>
      </c>
    </row>
    <row r="9" spans="1:27" ht="13.5" x14ac:dyDescent="0.25">
      <c r="A9" s="23" t="s">
        <v>37</v>
      </c>
      <c r="B9" s="17" t="s">
        <v>32</v>
      </c>
      <c r="C9" s="18">
        <v>13150141</v>
      </c>
      <c r="D9" s="18"/>
      <c r="E9" s="19"/>
      <c r="F9" s="20"/>
      <c r="G9" s="20">
        <v>12500185</v>
      </c>
      <c r="H9" s="20"/>
      <c r="I9" s="20">
        <v>1277541</v>
      </c>
      <c r="J9" s="20">
        <v>13777726</v>
      </c>
      <c r="K9" s="20">
        <v>200150</v>
      </c>
      <c r="L9" s="20">
        <v>117720</v>
      </c>
      <c r="M9" s="20">
        <v>232470</v>
      </c>
      <c r="N9" s="20">
        <v>550340</v>
      </c>
      <c r="O9" s="20"/>
      <c r="P9" s="20"/>
      <c r="Q9" s="20"/>
      <c r="R9" s="20"/>
      <c r="S9" s="20"/>
      <c r="T9" s="20"/>
      <c r="U9" s="20"/>
      <c r="V9" s="20"/>
      <c r="W9" s="20">
        <v>14328066</v>
      </c>
      <c r="X9" s="20"/>
      <c r="Y9" s="20">
        <v>14328066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-2407545</v>
      </c>
      <c r="D11" s="18"/>
      <c r="E11" s="19">
        <v>-1000000</v>
      </c>
      <c r="F11" s="20">
        <v>-1000000</v>
      </c>
      <c r="G11" s="20">
        <v>-2407544</v>
      </c>
      <c r="H11" s="20"/>
      <c r="I11" s="20">
        <v>-85705</v>
      </c>
      <c r="J11" s="20">
        <v>-2493249</v>
      </c>
      <c r="K11" s="20">
        <v>-124977</v>
      </c>
      <c r="L11" s="20"/>
      <c r="M11" s="20"/>
      <c r="N11" s="20">
        <v>-124977</v>
      </c>
      <c r="O11" s="20"/>
      <c r="P11" s="20"/>
      <c r="Q11" s="20"/>
      <c r="R11" s="20"/>
      <c r="S11" s="20"/>
      <c r="T11" s="20"/>
      <c r="U11" s="20"/>
      <c r="V11" s="20"/>
      <c r="W11" s="20">
        <v>-2618226</v>
      </c>
      <c r="X11" s="20">
        <v>-500000</v>
      </c>
      <c r="Y11" s="20">
        <v>-2118226</v>
      </c>
      <c r="Z11" s="21">
        <v>423.64519999999999</v>
      </c>
      <c r="AA11" s="22">
        <v>-1000000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114910992</v>
      </c>
      <c r="D12" s="29">
        <f>SUM(D6:D11)</f>
        <v>0</v>
      </c>
      <c r="E12" s="30">
        <f t="shared" si="0"/>
        <v>52000000</v>
      </c>
      <c r="F12" s="31">
        <f t="shared" si="0"/>
        <v>52000000</v>
      </c>
      <c r="G12" s="31">
        <f t="shared" si="0"/>
        <v>118932636</v>
      </c>
      <c r="H12" s="31">
        <f t="shared" si="0"/>
        <v>4337360</v>
      </c>
      <c r="I12" s="31">
        <f t="shared" si="0"/>
        <v>-153139</v>
      </c>
      <c r="J12" s="31">
        <f t="shared" si="0"/>
        <v>123116857</v>
      </c>
      <c r="K12" s="31">
        <f t="shared" si="0"/>
        <v>8015017</v>
      </c>
      <c r="L12" s="31">
        <f t="shared" si="0"/>
        <v>3098108</v>
      </c>
      <c r="M12" s="31">
        <f t="shared" si="0"/>
        <v>-1433150</v>
      </c>
      <c r="N12" s="31">
        <f t="shared" si="0"/>
        <v>9679975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132796832</v>
      </c>
      <c r="X12" s="31">
        <f t="shared" si="0"/>
        <v>26000000</v>
      </c>
      <c r="Y12" s="31">
        <f t="shared" si="0"/>
        <v>106796832</v>
      </c>
      <c r="Z12" s="32">
        <f>+IF(X12&lt;&gt;0,+(Y12/X12)*100,0)</f>
        <v>410.75704615384615</v>
      </c>
      <c r="AA12" s="33">
        <f>SUM(AA6:AA11)</f>
        <v>52000000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-73785072</v>
      </c>
      <c r="D19" s="18"/>
      <c r="E19" s="19"/>
      <c r="F19" s="20"/>
      <c r="G19" s="20">
        <v>-72544300</v>
      </c>
      <c r="H19" s="20">
        <v>3087515</v>
      </c>
      <c r="I19" s="20">
        <v>714134</v>
      </c>
      <c r="J19" s="20">
        <v>-68742651</v>
      </c>
      <c r="K19" s="20"/>
      <c r="L19" s="20">
        <v>639795</v>
      </c>
      <c r="M19" s="20">
        <v>1369111</v>
      </c>
      <c r="N19" s="20">
        <v>2008906</v>
      </c>
      <c r="O19" s="20"/>
      <c r="P19" s="20"/>
      <c r="Q19" s="20"/>
      <c r="R19" s="20"/>
      <c r="S19" s="20"/>
      <c r="T19" s="20"/>
      <c r="U19" s="20"/>
      <c r="V19" s="20"/>
      <c r="W19" s="20">
        <v>-66733745</v>
      </c>
      <c r="X19" s="20"/>
      <c r="Y19" s="20">
        <v>-66733745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-73785072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-72544300</v>
      </c>
      <c r="H24" s="37">
        <f t="shared" si="1"/>
        <v>3087515</v>
      </c>
      <c r="I24" s="37">
        <f t="shared" si="1"/>
        <v>714134</v>
      </c>
      <c r="J24" s="37">
        <f t="shared" si="1"/>
        <v>-68742651</v>
      </c>
      <c r="K24" s="37">
        <f t="shared" si="1"/>
        <v>0</v>
      </c>
      <c r="L24" s="37">
        <f t="shared" si="1"/>
        <v>639795</v>
      </c>
      <c r="M24" s="37">
        <f t="shared" si="1"/>
        <v>1369111</v>
      </c>
      <c r="N24" s="37">
        <f t="shared" si="1"/>
        <v>2008906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-66733745</v>
      </c>
      <c r="X24" s="37">
        <f t="shared" si="1"/>
        <v>0</v>
      </c>
      <c r="Y24" s="37">
        <f t="shared" si="1"/>
        <v>-66733745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41125920</v>
      </c>
      <c r="D25" s="29">
        <f>+D12+D24</f>
        <v>0</v>
      </c>
      <c r="E25" s="30">
        <f t="shared" si="2"/>
        <v>52000000</v>
      </c>
      <c r="F25" s="31">
        <f t="shared" si="2"/>
        <v>52000000</v>
      </c>
      <c r="G25" s="31">
        <f t="shared" si="2"/>
        <v>46388336</v>
      </c>
      <c r="H25" s="31">
        <f t="shared" si="2"/>
        <v>7424875</v>
      </c>
      <c r="I25" s="31">
        <f t="shared" si="2"/>
        <v>560995</v>
      </c>
      <c r="J25" s="31">
        <f t="shared" si="2"/>
        <v>54374206</v>
      </c>
      <c r="K25" s="31">
        <f t="shared" si="2"/>
        <v>8015017</v>
      </c>
      <c r="L25" s="31">
        <f t="shared" si="2"/>
        <v>3737903</v>
      </c>
      <c r="M25" s="31">
        <f t="shared" si="2"/>
        <v>-64039</v>
      </c>
      <c r="N25" s="31">
        <f t="shared" si="2"/>
        <v>11688881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66063087</v>
      </c>
      <c r="X25" s="31">
        <f t="shared" si="2"/>
        <v>26000000</v>
      </c>
      <c r="Y25" s="31">
        <f t="shared" si="2"/>
        <v>40063087</v>
      </c>
      <c r="Z25" s="32">
        <f>+IF(X25&lt;&gt;0,+(Y25/X25)*100,0)</f>
        <v>154.08879615384618</v>
      </c>
      <c r="AA25" s="33">
        <f>+AA12+AA24</f>
        <v>52000000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42391041</v>
      </c>
      <c r="D32" s="18"/>
      <c r="E32" s="19">
        <v>55443986</v>
      </c>
      <c r="F32" s="20">
        <v>55443986</v>
      </c>
      <c r="G32" s="20">
        <v>40198953</v>
      </c>
      <c r="H32" s="20">
        <v>524233</v>
      </c>
      <c r="I32" s="20">
        <v>3568356</v>
      </c>
      <c r="J32" s="20">
        <v>44291542</v>
      </c>
      <c r="K32" s="20">
        <v>1249427</v>
      </c>
      <c r="L32" s="20">
        <v>607608</v>
      </c>
      <c r="M32" s="20">
        <v>2432296</v>
      </c>
      <c r="N32" s="20">
        <v>4289331</v>
      </c>
      <c r="O32" s="20"/>
      <c r="P32" s="20"/>
      <c r="Q32" s="20"/>
      <c r="R32" s="20"/>
      <c r="S32" s="20"/>
      <c r="T32" s="20"/>
      <c r="U32" s="20"/>
      <c r="V32" s="20"/>
      <c r="W32" s="20">
        <v>48580873</v>
      </c>
      <c r="X32" s="20">
        <v>27721998</v>
      </c>
      <c r="Y32" s="20">
        <v>20858875</v>
      </c>
      <c r="Z32" s="21">
        <v>75.243043448744203</v>
      </c>
      <c r="AA32" s="22">
        <v>55443986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42391041</v>
      </c>
      <c r="D34" s="29">
        <f>SUM(D29:D33)</f>
        <v>0</v>
      </c>
      <c r="E34" s="30">
        <f t="shared" si="3"/>
        <v>55443986</v>
      </c>
      <c r="F34" s="31">
        <f t="shared" si="3"/>
        <v>55443986</v>
      </c>
      <c r="G34" s="31">
        <f t="shared" si="3"/>
        <v>40198953</v>
      </c>
      <c r="H34" s="31">
        <f t="shared" si="3"/>
        <v>524233</v>
      </c>
      <c r="I34" s="31">
        <f t="shared" si="3"/>
        <v>3568356</v>
      </c>
      <c r="J34" s="31">
        <f t="shared" si="3"/>
        <v>44291542</v>
      </c>
      <c r="K34" s="31">
        <f t="shared" si="3"/>
        <v>1249427</v>
      </c>
      <c r="L34" s="31">
        <f t="shared" si="3"/>
        <v>607608</v>
      </c>
      <c r="M34" s="31">
        <f t="shared" si="3"/>
        <v>2432296</v>
      </c>
      <c r="N34" s="31">
        <f t="shared" si="3"/>
        <v>4289331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48580873</v>
      </c>
      <c r="X34" s="31">
        <f t="shared" si="3"/>
        <v>27721998</v>
      </c>
      <c r="Y34" s="31">
        <f t="shared" si="3"/>
        <v>20858875</v>
      </c>
      <c r="Z34" s="32">
        <f>+IF(X34&lt;&gt;0,+(Y34/X34)*100,0)</f>
        <v>75.243043448744203</v>
      </c>
      <c r="AA34" s="33">
        <f>SUM(AA29:AA33)</f>
        <v>55443986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42391041</v>
      </c>
      <c r="D40" s="29">
        <f>+D34+D39</f>
        <v>0</v>
      </c>
      <c r="E40" s="30">
        <f t="shared" si="5"/>
        <v>55443986</v>
      </c>
      <c r="F40" s="31">
        <f t="shared" si="5"/>
        <v>55443986</v>
      </c>
      <c r="G40" s="31">
        <f t="shared" si="5"/>
        <v>40198953</v>
      </c>
      <c r="H40" s="31">
        <f t="shared" si="5"/>
        <v>524233</v>
      </c>
      <c r="I40" s="31">
        <f t="shared" si="5"/>
        <v>3568356</v>
      </c>
      <c r="J40" s="31">
        <f t="shared" si="5"/>
        <v>44291542</v>
      </c>
      <c r="K40" s="31">
        <f t="shared" si="5"/>
        <v>1249427</v>
      </c>
      <c r="L40" s="31">
        <f t="shared" si="5"/>
        <v>607608</v>
      </c>
      <c r="M40" s="31">
        <f t="shared" si="5"/>
        <v>2432296</v>
      </c>
      <c r="N40" s="31">
        <f t="shared" si="5"/>
        <v>4289331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48580873</v>
      </c>
      <c r="X40" s="31">
        <f t="shared" si="5"/>
        <v>27721998</v>
      </c>
      <c r="Y40" s="31">
        <f t="shared" si="5"/>
        <v>20858875</v>
      </c>
      <c r="Z40" s="32">
        <f>+IF(X40&lt;&gt;0,+(Y40/X40)*100,0)</f>
        <v>75.243043448744203</v>
      </c>
      <c r="AA40" s="33">
        <f>+AA34+AA39</f>
        <v>55443986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-1265121</v>
      </c>
      <c r="D42" s="43">
        <f>+D25-D40</f>
        <v>0</v>
      </c>
      <c r="E42" s="44">
        <f t="shared" si="6"/>
        <v>-3443986</v>
      </c>
      <c r="F42" s="45">
        <f t="shared" si="6"/>
        <v>-3443986</v>
      </c>
      <c r="G42" s="45">
        <f t="shared" si="6"/>
        <v>6189383</v>
      </c>
      <c r="H42" s="45">
        <f t="shared" si="6"/>
        <v>6900642</v>
      </c>
      <c r="I42" s="45">
        <f t="shared" si="6"/>
        <v>-3007361</v>
      </c>
      <c r="J42" s="45">
        <f t="shared" si="6"/>
        <v>10082664</v>
      </c>
      <c r="K42" s="45">
        <f t="shared" si="6"/>
        <v>6765590</v>
      </c>
      <c r="L42" s="45">
        <f t="shared" si="6"/>
        <v>3130295</v>
      </c>
      <c r="M42" s="45">
        <f t="shared" si="6"/>
        <v>-2496335</v>
      </c>
      <c r="N42" s="45">
        <f t="shared" si="6"/>
        <v>7399550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17482214</v>
      </c>
      <c r="X42" s="45">
        <f t="shared" si="6"/>
        <v>-1721998</v>
      </c>
      <c r="Y42" s="45">
        <f t="shared" si="6"/>
        <v>19204212</v>
      </c>
      <c r="Z42" s="46">
        <f>+IF(X42&lt;&gt;0,+(Y42/X42)*100,0)</f>
        <v>-1115.2284729715132</v>
      </c>
      <c r="AA42" s="47">
        <f>+AA25-AA40</f>
        <v>-3443986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2885945</v>
      </c>
      <c r="D45" s="18"/>
      <c r="E45" s="19">
        <v>-3443986</v>
      </c>
      <c r="F45" s="20">
        <v>-3443986</v>
      </c>
      <c r="G45" s="20">
        <v>2885945</v>
      </c>
      <c r="H45" s="20"/>
      <c r="I45" s="20"/>
      <c r="J45" s="20">
        <v>2885945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2885945</v>
      </c>
      <c r="X45" s="20">
        <v>-1721998</v>
      </c>
      <c r="Y45" s="20">
        <v>4607943</v>
      </c>
      <c r="Z45" s="48">
        <v>-267.59281950385542</v>
      </c>
      <c r="AA45" s="22">
        <v>-3443986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2885945</v>
      </c>
      <c r="D48" s="51">
        <f>SUM(D45:D47)</f>
        <v>0</v>
      </c>
      <c r="E48" s="52">
        <f t="shared" si="7"/>
        <v>-3443986</v>
      </c>
      <c r="F48" s="53">
        <f t="shared" si="7"/>
        <v>-3443986</v>
      </c>
      <c r="G48" s="53">
        <f t="shared" si="7"/>
        <v>2885945</v>
      </c>
      <c r="H48" s="53">
        <f t="shared" si="7"/>
        <v>0</v>
      </c>
      <c r="I48" s="53">
        <f t="shared" si="7"/>
        <v>0</v>
      </c>
      <c r="J48" s="53">
        <f t="shared" si="7"/>
        <v>2885945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2885945</v>
      </c>
      <c r="X48" s="53">
        <f t="shared" si="7"/>
        <v>-1721998</v>
      </c>
      <c r="Y48" s="53">
        <f t="shared" si="7"/>
        <v>4607943</v>
      </c>
      <c r="Z48" s="54">
        <f>+IF(X48&lt;&gt;0,+(Y48/X48)*100,0)</f>
        <v>-267.59281950385542</v>
      </c>
      <c r="AA48" s="55">
        <f>SUM(AA45:AA47)</f>
        <v>-3443986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25497251</v>
      </c>
      <c r="D6" s="18"/>
      <c r="E6" s="19">
        <v>13689672</v>
      </c>
      <c r="F6" s="20">
        <v>13689672</v>
      </c>
      <c r="G6" s="20">
        <v>31653624</v>
      </c>
      <c r="H6" s="20">
        <v>3277475</v>
      </c>
      <c r="I6" s="20">
        <v>-1753065</v>
      </c>
      <c r="J6" s="20">
        <v>33178034</v>
      </c>
      <c r="K6" s="20">
        <v>11920999</v>
      </c>
      <c r="L6" s="20">
        <v>-462901</v>
      </c>
      <c r="M6" s="20">
        <v>-9193238</v>
      </c>
      <c r="N6" s="20">
        <v>2264860</v>
      </c>
      <c r="O6" s="20"/>
      <c r="P6" s="20"/>
      <c r="Q6" s="20"/>
      <c r="R6" s="20"/>
      <c r="S6" s="20"/>
      <c r="T6" s="20"/>
      <c r="U6" s="20"/>
      <c r="V6" s="20"/>
      <c r="W6" s="20">
        <v>35442894</v>
      </c>
      <c r="X6" s="20">
        <v>6844836</v>
      </c>
      <c r="Y6" s="20">
        <v>28598058</v>
      </c>
      <c r="Z6" s="21">
        <v>417.80486778645979</v>
      </c>
      <c r="AA6" s="22">
        <v>13689672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12465698</v>
      </c>
      <c r="D8" s="18"/>
      <c r="E8" s="19">
        <v>13554644</v>
      </c>
      <c r="F8" s="20">
        <v>13554644</v>
      </c>
      <c r="G8" s="20">
        <v>68492247</v>
      </c>
      <c r="H8" s="20">
        <v>5093378</v>
      </c>
      <c r="I8" s="20">
        <v>2061626</v>
      </c>
      <c r="J8" s="20">
        <v>75647251</v>
      </c>
      <c r="K8" s="20">
        <v>1587482</v>
      </c>
      <c r="L8" s="20">
        <v>2620849</v>
      </c>
      <c r="M8" s="20">
        <v>2136195</v>
      </c>
      <c r="N8" s="20">
        <v>6344526</v>
      </c>
      <c r="O8" s="20"/>
      <c r="P8" s="20"/>
      <c r="Q8" s="20"/>
      <c r="R8" s="20"/>
      <c r="S8" s="20"/>
      <c r="T8" s="20"/>
      <c r="U8" s="20"/>
      <c r="V8" s="20"/>
      <c r="W8" s="20">
        <v>81991777</v>
      </c>
      <c r="X8" s="20">
        <v>6776990</v>
      </c>
      <c r="Y8" s="20">
        <v>75214787</v>
      </c>
      <c r="Z8" s="21">
        <v>1109.8553635168414</v>
      </c>
      <c r="AA8" s="22">
        <v>13554644</v>
      </c>
    </row>
    <row r="9" spans="1:27" ht="13.5" x14ac:dyDescent="0.25">
      <c r="A9" s="23" t="s">
        <v>37</v>
      </c>
      <c r="B9" s="17" t="s">
        <v>32</v>
      </c>
      <c r="C9" s="18">
        <v>4108178</v>
      </c>
      <c r="D9" s="18"/>
      <c r="E9" s="19"/>
      <c r="F9" s="20"/>
      <c r="G9" s="20">
        <v>3675623</v>
      </c>
      <c r="H9" s="20">
        <v>572628</v>
      </c>
      <c r="I9" s="20">
        <v>433545</v>
      </c>
      <c r="J9" s="20">
        <v>4681796</v>
      </c>
      <c r="K9" s="20">
        <v>79142</v>
      </c>
      <c r="L9" s="20">
        <v>629781</v>
      </c>
      <c r="M9" s="20">
        <v>-11062</v>
      </c>
      <c r="N9" s="20">
        <v>697861</v>
      </c>
      <c r="O9" s="20"/>
      <c r="P9" s="20"/>
      <c r="Q9" s="20"/>
      <c r="R9" s="20"/>
      <c r="S9" s="20"/>
      <c r="T9" s="20"/>
      <c r="U9" s="20"/>
      <c r="V9" s="20"/>
      <c r="W9" s="20">
        <v>5379657</v>
      </c>
      <c r="X9" s="20"/>
      <c r="Y9" s="20">
        <v>5379657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-1731555</v>
      </c>
      <c r="D11" s="18"/>
      <c r="E11" s="19"/>
      <c r="F11" s="20"/>
      <c r="G11" s="20">
        <v>-1742654</v>
      </c>
      <c r="H11" s="20">
        <v>-85701</v>
      </c>
      <c r="I11" s="20">
        <v>-65968</v>
      </c>
      <c r="J11" s="20">
        <v>-1894323</v>
      </c>
      <c r="K11" s="20">
        <v>-37856</v>
      </c>
      <c r="L11" s="20">
        <v>-150632</v>
      </c>
      <c r="M11" s="20">
        <v>-200656</v>
      </c>
      <c r="N11" s="20">
        <v>-389144</v>
      </c>
      <c r="O11" s="20"/>
      <c r="P11" s="20"/>
      <c r="Q11" s="20"/>
      <c r="R11" s="20"/>
      <c r="S11" s="20"/>
      <c r="T11" s="20"/>
      <c r="U11" s="20"/>
      <c r="V11" s="20"/>
      <c r="W11" s="20">
        <v>-2283467</v>
      </c>
      <c r="X11" s="20"/>
      <c r="Y11" s="20">
        <v>-2283467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40339572</v>
      </c>
      <c r="D12" s="29">
        <f>SUM(D6:D11)</f>
        <v>0</v>
      </c>
      <c r="E12" s="30">
        <f t="shared" si="0"/>
        <v>27244316</v>
      </c>
      <c r="F12" s="31">
        <f t="shared" si="0"/>
        <v>27244316</v>
      </c>
      <c r="G12" s="31">
        <f t="shared" si="0"/>
        <v>102078840</v>
      </c>
      <c r="H12" s="31">
        <f t="shared" si="0"/>
        <v>8857780</v>
      </c>
      <c r="I12" s="31">
        <f t="shared" si="0"/>
        <v>676138</v>
      </c>
      <c r="J12" s="31">
        <f t="shared" si="0"/>
        <v>111612758</v>
      </c>
      <c r="K12" s="31">
        <f t="shared" si="0"/>
        <v>13549767</v>
      </c>
      <c r="L12" s="31">
        <f t="shared" si="0"/>
        <v>2637097</v>
      </c>
      <c r="M12" s="31">
        <f t="shared" si="0"/>
        <v>-7268761</v>
      </c>
      <c r="N12" s="31">
        <f t="shared" si="0"/>
        <v>8918103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120530861</v>
      </c>
      <c r="X12" s="31">
        <f t="shared" si="0"/>
        <v>13621826</v>
      </c>
      <c r="Y12" s="31">
        <f t="shared" si="0"/>
        <v>106909035</v>
      </c>
      <c r="Z12" s="32">
        <f>+IF(X12&lt;&gt;0,+(Y12/X12)*100,0)</f>
        <v>784.83629874585097</v>
      </c>
      <c r="AA12" s="33">
        <f>SUM(AA6:AA11)</f>
        <v>27244316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25792886</v>
      </c>
      <c r="D19" s="18"/>
      <c r="E19" s="19">
        <v>33438620</v>
      </c>
      <c r="F19" s="20">
        <v>33438620</v>
      </c>
      <c r="G19" s="20">
        <v>39670159</v>
      </c>
      <c r="H19" s="20">
        <v>-14211149</v>
      </c>
      <c r="I19" s="20">
        <v>4354903</v>
      </c>
      <c r="J19" s="20">
        <v>29813913</v>
      </c>
      <c r="K19" s="20">
        <v>1584879</v>
      </c>
      <c r="L19" s="20">
        <v>4304728</v>
      </c>
      <c r="M19" s="20">
        <v>2681149</v>
      </c>
      <c r="N19" s="20">
        <v>8570756</v>
      </c>
      <c r="O19" s="20"/>
      <c r="P19" s="20"/>
      <c r="Q19" s="20"/>
      <c r="R19" s="20"/>
      <c r="S19" s="20"/>
      <c r="T19" s="20"/>
      <c r="U19" s="20"/>
      <c r="V19" s="20"/>
      <c r="W19" s="20">
        <v>38384669</v>
      </c>
      <c r="X19" s="20">
        <v>13375448</v>
      </c>
      <c r="Y19" s="20">
        <v>25009221</v>
      </c>
      <c r="Z19" s="21">
        <v>186.97856699827923</v>
      </c>
      <c r="AA19" s="22">
        <v>33438620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25792886</v>
      </c>
      <c r="D24" s="29">
        <f>SUM(D15:D23)</f>
        <v>0</v>
      </c>
      <c r="E24" s="36">
        <f t="shared" si="1"/>
        <v>33438620</v>
      </c>
      <c r="F24" s="37">
        <f t="shared" si="1"/>
        <v>33438620</v>
      </c>
      <c r="G24" s="37">
        <f t="shared" si="1"/>
        <v>39670159</v>
      </c>
      <c r="H24" s="37">
        <f t="shared" si="1"/>
        <v>-14211149</v>
      </c>
      <c r="I24" s="37">
        <f t="shared" si="1"/>
        <v>4354903</v>
      </c>
      <c r="J24" s="37">
        <f t="shared" si="1"/>
        <v>29813913</v>
      </c>
      <c r="K24" s="37">
        <f t="shared" si="1"/>
        <v>1584879</v>
      </c>
      <c r="L24" s="37">
        <f t="shared" si="1"/>
        <v>4304728</v>
      </c>
      <c r="M24" s="37">
        <f t="shared" si="1"/>
        <v>2681149</v>
      </c>
      <c r="N24" s="37">
        <f t="shared" si="1"/>
        <v>8570756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38384669</v>
      </c>
      <c r="X24" s="37">
        <f t="shared" si="1"/>
        <v>13375448</v>
      </c>
      <c r="Y24" s="37">
        <f t="shared" si="1"/>
        <v>25009221</v>
      </c>
      <c r="Z24" s="38">
        <f>+IF(X24&lt;&gt;0,+(Y24/X24)*100,0)</f>
        <v>186.97856699827923</v>
      </c>
      <c r="AA24" s="39">
        <f>SUM(AA15:AA23)</f>
        <v>33438620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66132458</v>
      </c>
      <c r="D25" s="29">
        <f>+D12+D24</f>
        <v>0</v>
      </c>
      <c r="E25" s="30">
        <f t="shared" si="2"/>
        <v>60682936</v>
      </c>
      <c r="F25" s="31">
        <f t="shared" si="2"/>
        <v>60682936</v>
      </c>
      <c r="G25" s="31">
        <f t="shared" si="2"/>
        <v>141748999</v>
      </c>
      <c r="H25" s="31">
        <f t="shared" si="2"/>
        <v>-5353369</v>
      </c>
      <c r="I25" s="31">
        <f t="shared" si="2"/>
        <v>5031041</v>
      </c>
      <c r="J25" s="31">
        <f t="shared" si="2"/>
        <v>141426671</v>
      </c>
      <c r="K25" s="31">
        <f t="shared" si="2"/>
        <v>15134646</v>
      </c>
      <c r="L25" s="31">
        <f t="shared" si="2"/>
        <v>6941825</v>
      </c>
      <c r="M25" s="31">
        <f t="shared" si="2"/>
        <v>-4587612</v>
      </c>
      <c r="N25" s="31">
        <f t="shared" si="2"/>
        <v>17488859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158915530</v>
      </c>
      <c r="X25" s="31">
        <f t="shared" si="2"/>
        <v>26997274</v>
      </c>
      <c r="Y25" s="31">
        <f t="shared" si="2"/>
        <v>131918256</v>
      </c>
      <c r="Z25" s="32">
        <f>+IF(X25&lt;&gt;0,+(Y25/X25)*100,0)</f>
        <v>488.63546741793266</v>
      </c>
      <c r="AA25" s="33">
        <f>+AA12+AA24</f>
        <v>60682936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2118717</v>
      </c>
      <c r="D31" s="18"/>
      <c r="E31" s="19"/>
      <c r="F31" s="20"/>
      <c r="G31" s="20">
        <v>-21067</v>
      </c>
      <c r="H31" s="20">
        <v>-1260</v>
      </c>
      <c r="I31" s="20">
        <v>-1177</v>
      </c>
      <c r="J31" s="20">
        <v>-23504</v>
      </c>
      <c r="K31" s="20">
        <v>-1246</v>
      </c>
      <c r="L31" s="20">
        <v>-1752</v>
      </c>
      <c r="M31" s="20">
        <v>-626</v>
      </c>
      <c r="N31" s="20">
        <v>-3624</v>
      </c>
      <c r="O31" s="20"/>
      <c r="P31" s="20"/>
      <c r="Q31" s="20"/>
      <c r="R31" s="20"/>
      <c r="S31" s="20"/>
      <c r="T31" s="20"/>
      <c r="U31" s="20"/>
      <c r="V31" s="20"/>
      <c r="W31" s="20">
        <v>-27128</v>
      </c>
      <c r="X31" s="20"/>
      <c r="Y31" s="20">
        <v>-27128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4582269</v>
      </c>
      <c r="D32" s="18"/>
      <c r="E32" s="19">
        <v>9659960</v>
      </c>
      <c r="F32" s="20">
        <v>9659960</v>
      </c>
      <c r="G32" s="20">
        <v>9173672</v>
      </c>
      <c r="H32" s="20">
        <v>1649930</v>
      </c>
      <c r="I32" s="20">
        <v>-1538029</v>
      </c>
      <c r="J32" s="20">
        <v>9285573</v>
      </c>
      <c r="K32" s="20">
        <v>10214121</v>
      </c>
      <c r="L32" s="20">
        <v>712917</v>
      </c>
      <c r="M32" s="20">
        <v>-12132227</v>
      </c>
      <c r="N32" s="20">
        <v>-1205189</v>
      </c>
      <c r="O32" s="20"/>
      <c r="P32" s="20"/>
      <c r="Q32" s="20"/>
      <c r="R32" s="20"/>
      <c r="S32" s="20"/>
      <c r="T32" s="20"/>
      <c r="U32" s="20"/>
      <c r="V32" s="20"/>
      <c r="W32" s="20">
        <v>8080384</v>
      </c>
      <c r="X32" s="20">
        <v>-1463882</v>
      </c>
      <c r="Y32" s="20">
        <v>9544266</v>
      </c>
      <c r="Z32" s="21">
        <v>-651.98328827050261</v>
      </c>
      <c r="AA32" s="22">
        <v>9659960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6700986</v>
      </c>
      <c r="D34" s="29">
        <f>SUM(D29:D33)</f>
        <v>0</v>
      </c>
      <c r="E34" s="30">
        <f t="shared" si="3"/>
        <v>9659960</v>
      </c>
      <c r="F34" s="31">
        <f t="shared" si="3"/>
        <v>9659960</v>
      </c>
      <c r="G34" s="31">
        <f t="shared" si="3"/>
        <v>9152605</v>
      </c>
      <c r="H34" s="31">
        <f t="shared" si="3"/>
        <v>1648670</v>
      </c>
      <c r="I34" s="31">
        <f t="shared" si="3"/>
        <v>-1539206</v>
      </c>
      <c r="J34" s="31">
        <f t="shared" si="3"/>
        <v>9262069</v>
      </c>
      <c r="K34" s="31">
        <f t="shared" si="3"/>
        <v>10212875</v>
      </c>
      <c r="L34" s="31">
        <f t="shared" si="3"/>
        <v>711165</v>
      </c>
      <c r="M34" s="31">
        <f t="shared" si="3"/>
        <v>-12132853</v>
      </c>
      <c r="N34" s="31">
        <f t="shared" si="3"/>
        <v>-1208813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8053256</v>
      </c>
      <c r="X34" s="31">
        <f t="shared" si="3"/>
        <v>-1463882</v>
      </c>
      <c r="Y34" s="31">
        <f t="shared" si="3"/>
        <v>9517138</v>
      </c>
      <c r="Z34" s="32">
        <f>+IF(X34&lt;&gt;0,+(Y34/X34)*100,0)</f>
        <v>-650.13013343971716</v>
      </c>
      <c r="AA34" s="33">
        <f>SUM(AA29:AA33)</f>
        <v>9659960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6700986</v>
      </c>
      <c r="D40" s="29">
        <f>+D34+D39</f>
        <v>0</v>
      </c>
      <c r="E40" s="30">
        <f t="shared" si="5"/>
        <v>9659960</v>
      </c>
      <c r="F40" s="31">
        <f t="shared" si="5"/>
        <v>9659960</v>
      </c>
      <c r="G40" s="31">
        <f t="shared" si="5"/>
        <v>9152605</v>
      </c>
      <c r="H40" s="31">
        <f t="shared" si="5"/>
        <v>1648670</v>
      </c>
      <c r="I40" s="31">
        <f t="shared" si="5"/>
        <v>-1539206</v>
      </c>
      <c r="J40" s="31">
        <f t="shared" si="5"/>
        <v>9262069</v>
      </c>
      <c r="K40" s="31">
        <f t="shared" si="5"/>
        <v>10212875</v>
      </c>
      <c r="L40" s="31">
        <f t="shared" si="5"/>
        <v>711165</v>
      </c>
      <c r="M40" s="31">
        <f t="shared" si="5"/>
        <v>-12132853</v>
      </c>
      <c r="N40" s="31">
        <f t="shared" si="5"/>
        <v>-1208813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8053256</v>
      </c>
      <c r="X40" s="31">
        <f t="shared" si="5"/>
        <v>-1463882</v>
      </c>
      <c r="Y40" s="31">
        <f t="shared" si="5"/>
        <v>9517138</v>
      </c>
      <c r="Z40" s="32">
        <f>+IF(X40&lt;&gt;0,+(Y40/X40)*100,0)</f>
        <v>-650.13013343971716</v>
      </c>
      <c r="AA40" s="33">
        <f>+AA34+AA39</f>
        <v>9659960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59431472</v>
      </c>
      <c r="D42" s="43">
        <f>+D25-D40</f>
        <v>0</v>
      </c>
      <c r="E42" s="44">
        <f t="shared" si="6"/>
        <v>51022976</v>
      </c>
      <c r="F42" s="45">
        <f t="shared" si="6"/>
        <v>51022976</v>
      </c>
      <c r="G42" s="45">
        <f t="shared" si="6"/>
        <v>132596394</v>
      </c>
      <c r="H42" s="45">
        <f t="shared" si="6"/>
        <v>-7002039</v>
      </c>
      <c r="I42" s="45">
        <f t="shared" si="6"/>
        <v>6570247</v>
      </c>
      <c r="J42" s="45">
        <f t="shared" si="6"/>
        <v>132164602</v>
      </c>
      <c r="K42" s="45">
        <f t="shared" si="6"/>
        <v>4921771</v>
      </c>
      <c r="L42" s="45">
        <f t="shared" si="6"/>
        <v>6230660</v>
      </c>
      <c r="M42" s="45">
        <f t="shared" si="6"/>
        <v>7545241</v>
      </c>
      <c r="N42" s="45">
        <f t="shared" si="6"/>
        <v>18697672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150862274</v>
      </c>
      <c r="X42" s="45">
        <f t="shared" si="6"/>
        <v>28461156</v>
      </c>
      <c r="Y42" s="45">
        <f t="shared" si="6"/>
        <v>122401118</v>
      </c>
      <c r="Z42" s="46">
        <f>+IF(X42&lt;&gt;0,+(Y42/X42)*100,0)</f>
        <v>430.06376128924632</v>
      </c>
      <c r="AA42" s="47">
        <f>+AA25-AA40</f>
        <v>51022976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51022976</v>
      </c>
      <c r="F45" s="20">
        <v>51022976</v>
      </c>
      <c r="G45" s="20"/>
      <c r="H45" s="20"/>
      <c r="I45" s="20"/>
      <c r="J45" s="20"/>
      <c r="K45" s="20"/>
      <c r="L45" s="20"/>
      <c r="M45" s="20">
        <v>4117</v>
      </c>
      <c r="N45" s="20">
        <v>4117</v>
      </c>
      <c r="O45" s="20"/>
      <c r="P45" s="20"/>
      <c r="Q45" s="20"/>
      <c r="R45" s="20"/>
      <c r="S45" s="20"/>
      <c r="T45" s="20"/>
      <c r="U45" s="20"/>
      <c r="V45" s="20"/>
      <c r="W45" s="20">
        <v>4117</v>
      </c>
      <c r="X45" s="20">
        <v>28461156</v>
      </c>
      <c r="Y45" s="20">
        <v>-28457039</v>
      </c>
      <c r="Z45" s="48">
        <v>-99.98553467048211</v>
      </c>
      <c r="AA45" s="22">
        <v>51022976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51022976</v>
      </c>
      <c r="F48" s="53">
        <f t="shared" si="7"/>
        <v>51022976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4117</v>
      </c>
      <c r="N48" s="53">
        <f t="shared" si="7"/>
        <v>4117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4117</v>
      </c>
      <c r="X48" s="53">
        <f t="shared" si="7"/>
        <v>28461156</v>
      </c>
      <c r="Y48" s="53">
        <f t="shared" si="7"/>
        <v>-28457039</v>
      </c>
      <c r="Z48" s="54">
        <f>+IF(X48&lt;&gt;0,+(Y48/X48)*100,0)</f>
        <v>-99.98553467048211</v>
      </c>
      <c r="AA48" s="55">
        <f>SUM(AA45:AA47)</f>
        <v>51022976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11036663</v>
      </c>
      <c r="D8" s="18"/>
      <c r="E8" s="19">
        <v>12878928</v>
      </c>
      <c r="F8" s="20">
        <v>12878928</v>
      </c>
      <c r="G8" s="20">
        <v>2226228</v>
      </c>
      <c r="H8" s="20">
        <v>9811491</v>
      </c>
      <c r="I8" s="20">
        <v>-170319</v>
      </c>
      <c r="J8" s="20">
        <v>11867400</v>
      </c>
      <c r="K8" s="20">
        <v>-361130</v>
      </c>
      <c r="L8" s="20">
        <v>290342</v>
      </c>
      <c r="M8" s="20">
        <v>-889760</v>
      </c>
      <c r="N8" s="20">
        <v>-960548</v>
      </c>
      <c r="O8" s="20"/>
      <c r="P8" s="20"/>
      <c r="Q8" s="20"/>
      <c r="R8" s="20"/>
      <c r="S8" s="20"/>
      <c r="T8" s="20"/>
      <c r="U8" s="20"/>
      <c r="V8" s="20"/>
      <c r="W8" s="20">
        <v>10906852</v>
      </c>
      <c r="X8" s="20">
        <v>6439476</v>
      </c>
      <c r="Y8" s="20">
        <v>4467376</v>
      </c>
      <c r="Z8" s="21">
        <v>69.374837331484741</v>
      </c>
      <c r="AA8" s="22">
        <v>12878928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11036663</v>
      </c>
      <c r="D12" s="29">
        <f>SUM(D6:D11)</f>
        <v>0</v>
      </c>
      <c r="E12" s="30">
        <f t="shared" si="0"/>
        <v>12878928</v>
      </c>
      <c r="F12" s="31">
        <f t="shared" si="0"/>
        <v>12878928</v>
      </c>
      <c r="G12" s="31">
        <f t="shared" si="0"/>
        <v>2226228</v>
      </c>
      <c r="H12" s="31">
        <f t="shared" si="0"/>
        <v>9811491</v>
      </c>
      <c r="I12" s="31">
        <f t="shared" si="0"/>
        <v>-170319</v>
      </c>
      <c r="J12" s="31">
        <f t="shared" si="0"/>
        <v>11867400</v>
      </c>
      <c r="K12" s="31">
        <f t="shared" si="0"/>
        <v>-361130</v>
      </c>
      <c r="L12" s="31">
        <f t="shared" si="0"/>
        <v>290342</v>
      </c>
      <c r="M12" s="31">
        <f t="shared" si="0"/>
        <v>-889760</v>
      </c>
      <c r="N12" s="31">
        <f t="shared" si="0"/>
        <v>-960548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10906852</v>
      </c>
      <c r="X12" s="31">
        <f t="shared" si="0"/>
        <v>6439476</v>
      </c>
      <c r="Y12" s="31">
        <f t="shared" si="0"/>
        <v>4467376</v>
      </c>
      <c r="Z12" s="32">
        <f>+IF(X12&lt;&gt;0,+(Y12/X12)*100,0)</f>
        <v>69.374837331484741</v>
      </c>
      <c r="AA12" s="33">
        <f>SUM(AA6:AA11)</f>
        <v>12878928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1605549762</v>
      </c>
      <c r="D19" s="18"/>
      <c r="E19" s="19">
        <v>1803103112</v>
      </c>
      <c r="F19" s="20">
        <v>1803103112</v>
      </c>
      <c r="G19" s="20">
        <v>21892860</v>
      </c>
      <c r="H19" s="20">
        <v>1613401629</v>
      </c>
      <c r="I19" s="20">
        <v>29473166</v>
      </c>
      <c r="J19" s="20">
        <v>1664767655</v>
      </c>
      <c r="K19" s="20">
        <v>14185885</v>
      </c>
      <c r="L19" s="20">
        <v>19194410</v>
      </c>
      <c r="M19" s="20">
        <v>16551570</v>
      </c>
      <c r="N19" s="20">
        <v>49931865</v>
      </c>
      <c r="O19" s="20"/>
      <c r="P19" s="20"/>
      <c r="Q19" s="20"/>
      <c r="R19" s="20"/>
      <c r="S19" s="20"/>
      <c r="T19" s="20"/>
      <c r="U19" s="20"/>
      <c r="V19" s="20"/>
      <c r="W19" s="20">
        <v>1714699520</v>
      </c>
      <c r="X19" s="20">
        <v>901551696</v>
      </c>
      <c r="Y19" s="20">
        <v>813147824</v>
      </c>
      <c r="Z19" s="21">
        <v>90.194253708109045</v>
      </c>
      <c r="AA19" s="22">
        <v>1803103112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60813</v>
      </c>
      <c r="D22" s="18"/>
      <c r="E22" s="19">
        <v>133573</v>
      </c>
      <c r="F22" s="20">
        <v>133573</v>
      </c>
      <c r="G22" s="20"/>
      <c r="H22" s="20">
        <v>60813</v>
      </c>
      <c r="I22" s="20"/>
      <c r="J22" s="20">
        <v>60813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60813</v>
      </c>
      <c r="X22" s="20">
        <v>66792</v>
      </c>
      <c r="Y22" s="20">
        <v>-5979</v>
      </c>
      <c r="Z22" s="21">
        <v>-8.9516708587854836</v>
      </c>
      <c r="AA22" s="22">
        <v>133573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1605610575</v>
      </c>
      <c r="D24" s="29">
        <f>SUM(D15:D23)</f>
        <v>0</v>
      </c>
      <c r="E24" s="36">
        <f t="shared" si="1"/>
        <v>1803236685</v>
      </c>
      <c r="F24" s="37">
        <f t="shared" si="1"/>
        <v>1803236685</v>
      </c>
      <c r="G24" s="37">
        <f t="shared" si="1"/>
        <v>21892860</v>
      </c>
      <c r="H24" s="37">
        <f t="shared" si="1"/>
        <v>1613462442</v>
      </c>
      <c r="I24" s="37">
        <f t="shared" si="1"/>
        <v>29473166</v>
      </c>
      <c r="J24" s="37">
        <f t="shared" si="1"/>
        <v>1664828468</v>
      </c>
      <c r="K24" s="37">
        <f t="shared" si="1"/>
        <v>14185885</v>
      </c>
      <c r="L24" s="37">
        <f t="shared" si="1"/>
        <v>19194410</v>
      </c>
      <c r="M24" s="37">
        <f t="shared" si="1"/>
        <v>16551570</v>
      </c>
      <c r="N24" s="37">
        <f t="shared" si="1"/>
        <v>49931865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1714760333</v>
      </c>
      <c r="X24" s="37">
        <f t="shared" si="1"/>
        <v>901618488</v>
      </c>
      <c r="Y24" s="37">
        <f t="shared" si="1"/>
        <v>813141845</v>
      </c>
      <c r="Z24" s="38">
        <f>+IF(X24&lt;&gt;0,+(Y24/X24)*100,0)</f>
        <v>90.186908966755794</v>
      </c>
      <c r="AA24" s="39">
        <f>SUM(AA15:AA23)</f>
        <v>1803236685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1616647238</v>
      </c>
      <c r="D25" s="29">
        <f>+D12+D24</f>
        <v>0</v>
      </c>
      <c r="E25" s="30">
        <f t="shared" si="2"/>
        <v>1816115613</v>
      </c>
      <c r="F25" s="31">
        <f t="shared" si="2"/>
        <v>1816115613</v>
      </c>
      <c r="G25" s="31">
        <f t="shared" si="2"/>
        <v>24119088</v>
      </c>
      <c r="H25" s="31">
        <f t="shared" si="2"/>
        <v>1623273933</v>
      </c>
      <c r="I25" s="31">
        <f t="shared" si="2"/>
        <v>29302847</v>
      </c>
      <c r="J25" s="31">
        <f t="shared" si="2"/>
        <v>1676695868</v>
      </c>
      <c r="K25" s="31">
        <f t="shared" si="2"/>
        <v>13824755</v>
      </c>
      <c r="L25" s="31">
        <f t="shared" si="2"/>
        <v>19484752</v>
      </c>
      <c r="M25" s="31">
        <f t="shared" si="2"/>
        <v>15661810</v>
      </c>
      <c r="N25" s="31">
        <f t="shared" si="2"/>
        <v>48971317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1725667185</v>
      </c>
      <c r="X25" s="31">
        <f t="shared" si="2"/>
        <v>908057964</v>
      </c>
      <c r="Y25" s="31">
        <f t="shared" si="2"/>
        <v>817609221</v>
      </c>
      <c r="Z25" s="32">
        <f>+IF(X25&lt;&gt;0,+(Y25/X25)*100,0)</f>
        <v>90.039320551567783</v>
      </c>
      <c r="AA25" s="33">
        <f>+AA12+AA24</f>
        <v>1816115613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-26147823</v>
      </c>
      <c r="D32" s="18"/>
      <c r="E32" s="19">
        <v>1208471</v>
      </c>
      <c r="F32" s="20">
        <v>1208471</v>
      </c>
      <c r="G32" s="20">
        <v>90525384</v>
      </c>
      <c r="H32" s="20">
        <v>-100826518</v>
      </c>
      <c r="I32" s="20">
        <v>13671907</v>
      </c>
      <c r="J32" s="20">
        <v>3370773</v>
      </c>
      <c r="K32" s="20">
        <v>-15300077</v>
      </c>
      <c r="L32" s="20">
        <v>29987133</v>
      </c>
      <c r="M32" s="20">
        <v>-40302637</v>
      </c>
      <c r="N32" s="20">
        <v>-25615581</v>
      </c>
      <c r="O32" s="20"/>
      <c r="P32" s="20"/>
      <c r="Q32" s="20"/>
      <c r="R32" s="20"/>
      <c r="S32" s="20"/>
      <c r="T32" s="20"/>
      <c r="U32" s="20"/>
      <c r="V32" s="20"/>
      <c r="W32" s="20">
        <v>-22244808</v>
      </c>
      <c r="X32" s="20">
        <v>604206</v>
      </c>
      <c r="Y32" s="20">
        <v>-22849014</v>
      </c>
      <c r="Z32" s="21">
        <v>-3781.6595664392607</v>
      </c>
      <c r="AA32" s="22">
        <v>1208471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-26147823</v>
      </c>
      <c r="D34" s="29">
        <f>SUM(D29:D33)</f>
        <v>0</v>
      </c>
      <c r="E34" s="30">
        <f t="shared" si="3"/>
        <v>1208471</v>
      </c>
      <c r="F34" s="31">
        <f t="shared" si="3"/>
        <v>1208471</v>
      </c>
      <c r="G34" s="31">
        <f t="shared" si="3"/>
        <v>90525384</v>
      </c>
      <c r="H34" s="31">
        <f t="shared" si="3"/>
        <v>-100826518</v>
      </c>
      <c r="I34" s="31">
        <f t="shared" si="3"/>
        <v>13671907</v>
      </c>
      <c r="J34" s="31">
        <f t="shared" si="3"/>
        <v>3370773</v>
      </c>
      <c r="K34" s="31">
        <f t="shared" si="3"/>
        <v>-15300077</v>
      </c>
      <c r="L34" s="31">
        <f t="shared" si="3"/>
        <v>29987133</v>
      </c>
      <c r="M34" s="31">
        <f t="shared" si="3"/>
        <v>-40302637</v>
      </c>
      <c r="N34" s="31">
        <f t="shared" si="3"/>
        <v>-25615581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-22244808</v>
      </c>
      <c r="X34" s="31">
        <f t="shared" si="3"/>
        <v>604206</v>
      </c>
      <c r="Y34" s="31">
        <f t="shared" si="3"/>
        <v>-22849014</v>
      </c>
      <c r="Z34" s="32">
        <f>+IF(X34&lt;&gt;0,+(Y34/X34)*100,0)</f>
        <v>-3781.6595664392607</v>
      </c>
      <c r="AA34" s="33">
        <f>SUM(AA29:AA33)</f>
        <v>1208471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-26147823</v>
      </c>
      <c r="D40" s="29">
        <f>+D34+D39</f>
        <v>0</v>
      </c>
      <c r="E40" s="30">
        <f t="shared" si="5"/>
        <v>1208471</v>
      </c>
      <c r="F40" s="31">
        <f t="shared" si="5"/>
        <v>1208471</v>
      </c>
      <c r="G40" s="31">
        <f t="shared" si="5"/>
        <v>90525384</v>
      </c>
      <c r="H40" s="31">
        <f t="shared" si="5"/>
        <v>-100826518</v>
      </c>
      <c r="I40" s="31">
        <f t="shared" si="5"/>
        <v>13671907</v>
      </c>
      <c r="J40" s="31">
        <f t="shared" si="5"/>
        <v>3370773</v>
      </c>
      <c r="K40" s="31">
        <f t="shared" si="5"/>
        <v>-15300077</v>
      </c>
      <c r="L40" s="31">
        <f t="shared" si="5"/>
        <v>29987133</v>
      </c>
      <c r="M40" s="31">
        <f t="shared" si="5"/>
        <v>-40302637</v>
      </c>
      <c r="N40" s="31">
        <f t="shared" si="5"/>
        <v>-25615581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-22244808</v>
      </c>
      <c r="X40" s="31">
        <f t="shared" si="5"/>
        <v>604206</v>
      </c>
      <c r="Y40" s="31">
        <f t="shared" si="5"/>
        <v>-22849014</v>
      </c>
      <c r="Z40" s="32">
        <f>+IF(X40&lt;&gt;0,+(Y40/X40)*100,0)</f>
        <v>-3781.6595664392607</v>
      </c>
      <c r="AA40" s="33">
        <f>+AA34+AA39</f>
        <v>1208471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1642795061</v>
      </c>
      <c r="D42" s="43">
        <f>+D25-D40</f>
        <v>0</v>
      </c>
      <c r="E42" s="44">
        <f t="shared" si="6"/>
        <v>1814907142</v>
      </c>
      <c r="F42" s="45">
        <f t="shared" si="6"/>
        <v>1814907142</v>
      </c>
      <c r="G42" s="45">
        <f t="shared" si="6"/>
        <v>-66406296</v>
      </c>
      <c r="H42" s="45">
        <f t="shared" si="6"/>
        <v>1724100451</v>
      </c>
      <c r="I42" s="45">
        <f t="shared" si="6"/>
        <v>15630940</v>
      </c>
      <c r="J42" s="45">
        <f t="shared" si="6"/>
        <v>1673325095</v>
      </c>
      <c r="K42" s="45">
        <f t="shared" si="6"/>
        <v>29124832</v>
      </c>
      <c r="L42" s="45">
        <f t="shared" si="6"/>
        <v>-10502381</v>
      </c>
      <c r="M42" s="45">
        <f t="shared" si="6"/>
        <v>55964447</v>
      </c>
      <c r="N42" s="45">
        <f t="shared" si="6"/>
        <v>74586898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1747911993</v>
      </c>
      <c r="X42" s="45">
        <f t="shared" si="6"/>
        <v>907453758</v>
      </c>
      <c r="Y42" s="45">
        <f t="shared" si="6"/>
        <v>840458235</v>
      </c>
      <c r="Z42" s="46">
        <f>+IF(X42&lt;&gt;0,+(Y42/X42)*100,0)</f>
        <v>92.61719702966947</v>
      </c>
      <c r="AA42" s="47">
        <f>+AA25-AA40</f>
        <v>1814907142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3286451882</v>
      </c>
      <c r="D45" s="18"/>
      <c r="E45" s="19"/>
      <c r="F45" s="20"/>
      <c r="G45" s="20">
        <v>53582857</v>
      </c>
      <c r="H45" s="20">
        <v>3367785744</v>
      </c>
      <c r="I45" s="20">
        <v>46238660</v>
      </c>
      <c r="J45" s="20">
        <v>3467607261</v>
      </c>
      <c r="K45" s="20">
        <v>23460959</v>
      </c>
      <c r="L45" s="20">
        <v>-19555822</v>
      </c>
      <c r="M45" s="20">
        <v>110911552</v>
      </c>
      <c r="N45" s="20">
        <v>114816689</v>
      </c>
      <c r="O45" s="20"/>
      <c r="P45" s="20"/>
      <c r="Q45" s="20"/>
      <c r="R45" s="20"/>
      <c r="S45" s="20"/>
      <c r="T45" s="20"/>
      <c r="U45" s="20"/>
      <c r="V45" s="20"/>
      <c r="W45" s="20">
        <v>3582423950</v>
      </c>
      <c r="X45" s="20"/>
      <c r="Y45" s="20">
        <v>3582423950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3286451882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53582857</v>
      </c>
      <c r="H48" s="53">
        <f t="shared" si="7"/>
        <v>3367785744</v>
      </c>
      <c r="I48" s="53">
        <f t="shared" si="7"/>
        <v>46238660</v>
      </c>
      <c r="J48" s="53">
        <f t="shared" si="7"/>
        <v>3467607261</v>
      </c>
      <c r="K48" s="53">
        <f t="shared" si="7"/>
        <v>23460959</v>
      </c>
      <c r="L48" s="53">
        <f t="shared" si="7"/>
        <v>-19555822</v>
      </c>
      <c r="M48" s="53">
        <f t="shared" si="7"/>
        <v>110911552</v>
      </c>
      <c r="N48" s="53">
        <f t="shared" si="7"/>
        <v>114816689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3582423950</v>
      </c>
      <c r="X48" s="53">
        <f t="shared" si="7"/>
        <v>0</v>
      </c>
      <c r="Y48" s="53">
        <f t="shared" si="7"/>
        <v>3582423950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-18089600</v>
      </c>
      <c r="F11" s="20">
        <v>-18089600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-9044798</v>
      </c>
      <c r="Y11" s="20">
        <v>9044798</v>
      </c>
      <c r="Z11" s="21">
        <v>-100</v>
      </c>
      <c r="AA11" s="22">
        <v>-18089600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-18089600</v>
      </c>
      <c r="F12" s="31">
        <f t="shared" si="0"/>
        <v>-18089600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-9044798</v>
      </c>
      <c r="Y12" s="31">
        <f t="shared" si="0"/>
        <v>9044798</v>
      </c>
      <c r="Z12" s="32">
        <f>+IF(X12&lt;&gt;0,+(Y12/X12)*100,0)</f>
        <v>-100</v>
      </c>
      <c r="AA12" s="33">
        <f>SUM(AA6:AA11)</f>
        <v>-18089600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1703146332</v>
      </c>
      <c r="D19" s="18"/>
      <c r="E19" s="19">
        <v>677828244</v>
      </c>
      <c r="F19" s="20">
        <v>677828244</v>
      </c>
      <c r="G19" s="20">
        <v>4381462</v>
      </c>
      <c r="H19" s="20">
        <v>2113888</v>
      </c>
      <c r="I19" s="20">
        <v>-19121546</v>
      </c>
      <c r="J19" s="20">
        <v>-12626196</v>
      </c>
      <c r="K19" s="20">
        <v>503064</v>
      </c>
      <c r="L19" s="20">
        <v>1269439</v>
      </c>
      <c r="M19" s="20">
        <v>3949808</v>
      </c>
      <c r="N19" s="20">
        <v>5722311</v>
      </c>
      <c r="O19" s="20"/>
      <c r="P19" s="20"/>
      <c r="Q19" s="20"/>
      <c r="R19" s="20"/>
      <c r="S19" s="20"/>
      <c r="T19" s="20"/>
      <c r="U19" s="20"/>
      <c r="V19" s="20"/>
      <c r="W19" s="20">
        <v>-6903885</v>
      </c>
      <c r="X19" s="20">
        <v>338914122</v>
      </c>
      <c r="Y19" s="20">
        <v>-345818007</v>
      </c>
      <c r="Z19" s="21">
        <v>-102.03706029104329</v>
      </c>
      <c r="AA19" s="22">
        <v>677828244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1703146332</v>
      </c>
      <c r="D24" s="29">
        <f>SUM(D15:D23)</f>
        <v>0</v>
      </c>
      <c r="E24" s="36">
        <f t="shared" si="1"/>
        <v>677828244</v>
      </c>
      <c r="F24" s="37">
        <f t="shared" si="1"/>
        <v>677828244</v>
      </c>
      <c r="G24" s="37">
        <f t="shared" si="1"/>
        <v>4381462</v>
      </c>
      <c r="H24" s="37">
        <f t="shared" si="1"/>
        <v>2113888</v>
      </c>
      <c r="I24" s="37">
        <f t="shared" si="1"/>
        <v>-19121546</v>
      </c>
      <c r="J24" s="37">
        <f t="shared" si="1"/>
        <v>-12626196</v>
      </c>
      <c r="K24" s="37">
        <f t="shared" si="1"/>
        <v>503064</v>
      </c>
      <c r="L24" s="37">
        <f t="shared" si="1"/>
        <v>1269439</v>
      </c>
      <c r="M24" s="37">
        <f t="shared" si="1"/>
        <v>3949808</v>
      </c>
      <c r="N24" s="37">
        <f t="shared" si="1"/>
        <v>5722311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-6903885</v>
      </c>
      <c r="X24" s="37">
        <f t="shared" si="1"/>
        <v>338914122</v>
      </c>
      <c r="Y24" s="37">
        <f t="shared" si="1"/>
        <v>-345818007</v>
      </c>
      <c r="Z24" s="38">
        <f>+IF(X24&lt;&gt;0,+(Y24/X24)*100,0)</f>
        <v>-102.03706029104329</v>
      </c>
      <c r="AA24" s="39">
        <f>SUM(AA15:AA23)</f>
        <v>677828244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1703146332</v>
      </c>
      <c r="D25" s="29">
        <f>+D12+D24</f>
        <v>0</v>
      </c>
      <c r="E25" s="30">
        <f t="shared" si="2"/>
        <v>659738644</v>
      </c>
      <c r="F25" s="31">
        <f t="shared" si="2"/>
        <v>659738644</v>
      </c>
      <c r="G25" s="31">
        <f t="shared" si="2"/>
        <v>4381462</v>
      </c>
      <c r="H25" s="31">
        <f t="shared" si="2"/>
        <v>2113888</v>
      </c>
      <c r="I25" s="31">
        <f t="shared" si="2"/>
        <v>-19121546</v>
      </c>
      <c r="J25" s="31">
        <f t="shared" si="2"/>
        <v>-12626196</v>
      </c>
      <c r="K25" s="31">
        <f t="shared" si="2"/>
        <v>503064</v>
      </c>
      <c r="L25" s="31">
        <f t="shared" si="2"/>
        <v>1269439</v>
      </c>
      <c r="M25" s="31">
        <f t="shared" si="2"/>
        <v>3949808</v>
      </c>
      <c r="N25" s="31">
        <f t="shared" si="2"/>
        <v>5722311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-6903885</v>
      </c>
      <c r="X25" s="31">
        <f t="shared" si="2"/>
        <v>329869324</v>
      </c>
      <c r="Y25" s="31">
        <f t="shared" si="2"/>
        <v>-336773209</v>
      </c>
      <c r="Z25" s="32">
        <f>+IF(X25&lt;&gt;0,+(Y25/X25)*100,0)</f>
        <v>-102.09291513266024</v>
      </c>
      <c r="AA25" s="33">
        <f>+AA12+AA24</f>
        <v>659738644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513409000</v>
      </c>
      <c r="D32" s="18"/>
      <c r="E32" s="19">
        <v>-58561849</v>
      </c>
      <c r="F32" s="20">
        <v>-58561849</v>
      </c>
      <c r="G32" s="20">
        <v>125000000</v>
      </c>
      <c r="H32" s="20"/>
      <c r="I32" s="20">
        <v>86000000</v>
      </c>
      <c r="J32" s="20">
        <v>211000000</v>
      </c>
      <c r="K32" s="20">
        <v>20000000</v>
      </c>
      <c r="L32" s="20"/>
      <c r="M32" s="20">
        <v>100000000</v>
      </c>
      <c r="N32" s="20">
        <v>120000000</v>
      </c>
      <c r="O32" s="20"/>
      <c r="P32" s="20"/>
      <c r="Q32" s="20"/>
      <c r="R32" s="20"/>
      <c r="S32" s="20"/>
      <c r="T32" s="20"/>
      <c r="U32" s="20"/>
      <c r="V32" s="20"/>
      <c r="W32" s="20">
        <v>331000000</v>
      </c>
      <c r="X32" s="20">
        <v>-29280925</v>
      </c>
      <c r="Y32" s="20">
        <v>360280925</v>
      </c>
      <c r="Z32" s="21">
        <v>-1230.4287688998895</v>
      </c>
      <c r="AA32" s="22">
        <v>-58561849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513409000</v>
      </c>
      <c r="D34" s="29">
        <f>SUM(D29:D33)</f>
        <v>0</v>
      </c>
      <c r="E34" s="30">
        <f t="shared" si="3"/>
        <v>-58561849</v>
      </c>
      <c r="F34" s="31">
        <f t="shared" si="3"/>
        <v>-58561849</v>
      </c>
      <c r="G34" s="31">
        <f t="shared" si="3"/>
        <v>125000000</v>
      </c>
      <c r="H34" s="31">
        <f t="shared" si="3"/>
        <v>0</v>
      </c>
      <c r="I34" s="31">
        <f t="shared" si="3"/>
        <v>86000000</v>
      </c>
      <c r="J34" s="31">
        <f t="shared" si="3"/>
        <v>211000000</v>
      </c>
      <c r="K34" s="31">
        <f t="shared" si="3"/>
        <v>20000000</v>
      </c>
      <c r="L34" s="31">
        <f t="shared" si="3"/>
        <v>0</v>
      </c>
      <c r="M34" s="31">
        <f t="shared" si="3"/>
        <v>100000000</v>
      </c>
      <c r="N34" s="31">
        <f t="shared" si="3"/>
        <v>120000000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331000000</v>
      </c>
      <c r="X34" s="31">
        <f t="shared" si="3"/>
        <v>-29280925</v>
      </c>
      <c r="Y34" s="31">
        <f t="shared" si="3"/>
        <v>360280925</v>
      </c>
      <c r="Z34" s="32">
        <f>+IF(X34&lt;&gt;0,+(Y34/X34)*100,0)</f>
        <v>-1230.4287688998895</v>
      </c>
      <c r="AA34" s="33">
        <f>SUM(AA29:AA33)</f>
        <v>-58561849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513409000</v>
      </c>
      <c r="D40" s="29">
        <f>+D34+D39</f>
        <v>0</v>
      </c>
      <c r="E40" s="30">
        <f t="shared" si="5"/>
        <v>-58561849</v>
      </c>
      <c r="F40" s="31">
        <f t="shared" si="5"/>
        <v>-58561849</v>
      </c>
      <c r="G40" s="31">
        <f t="shared" si="5"/>
        <v>125000000</v>
      </c>
      <c r="H40" s="31">
        <f t="shared" si="5"/>
        <v>0</v>
      </c>
      <c r="I40" s="31">
        <f t="shared" si="5"/>
        <v>86000000</v>
      </c>
      <c r="J40" s="31">
        <f t="shared" si="5"/>
        <v>211000000</v>
      </c>
      <c r="K40" s="31">
        <f t="shared" si="5"/>
        <v>20000000</v>
      </c>
      <c r="L40" s="31">
        <f t="shared" si="5"/>
        <v>0</v>
      </c>
      <c r="M40" s="31">
        <f t="shared" si="5"/>
        <v>100000000</v>
      </c>
      <c r="N40" s="31">
        <f t="shared" si="5"/>
        <v>120000000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331000000</v>
      </c>
      <c r="X40" s="31">
        <f t="shared" si="5"/>
        <v>-29280925</v>
      </c>
      <c r="Y40" s="31">
        <f t="shared" si="5"/>
        <v>360280925</v>
      </c>
      <c r="Z40" s="32">
        <f>+IF(X40&lt;&gt;0,+(Y40/X40)*100,0)</f>
        <v>-1230.4287688998895</v>
      </c>
      <c r="AA40" s="33">
        <f>+AA34+AA39</f>
        <v>-58561849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1189737332</v>
      </c>
      <c r="D42" s="43">
        <f>+D25-D40</f>
        <v>0</v>
      </c>
      <c r="E42" s="44">
        <f t="shared" si="6"/>
        <v>718300493</v>
      </c>
      <c r="F42" s="45">
        <f t="shared" si="6"/>
        <v>718300493</v>
      </c>
      <c r="G42" s="45">
        <f t="shared" si="6"/>
        <v>-120618538</v>
      </c>
      <c r="H42" s="45">
        <f t="shared" si="6"/>
        <v>2113888</v>
      </c>
      <c r="I42" s="45">
        <f t="shared" si="6"/>
        <v>-105121546</v>
      </c>
      <c r="J42" s="45">
        <f t="shared" si="6"/>
        <v>-223626196</v>
      </c>
      <c r="K42" s="45">
        <f t="shared" si="6"/>
        <v>-19496936</v>
      </c>
      <c r="L42" s="45">
        <f t="shared" si="6"/>
        <v>1269439</v>
      </c>
      <c r="M42" s="45">
        <f t="shared" si="6"/>
        <v>-96050192</v>
      </c>
      <c r="N42" s="45">
        <f t="shared" si="6"/>
        <v>-114277689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-337903885</v>
      </c>
      <c r="X42" s="45">
        <f t="shared" si="6"/>
        <v>359150249</v>
      </c>
      <c r="Y42" s="45">
        <f t="shared" si="6"/>
        <v>-697054134</v>
      </c>
      <c r="Z42" s="46">
        <f>+IF(X42&lt;&gt;0,+(Y42/X42)*100,0)</f>
        <v>-194.08426861483258</v>
      </c>
      <c r="AA42" s="47">
        <f>+AA25-AA40</f>
        <v>718300493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252730</v>
      </c>
      <c r="D11" s="18"/>
      <c r="E11" s="19">
        <v>-8007160</v>
      </c>
      <c r="F11" s="20">
        <v>-8007160</v>
      </c>
      <c r="G11" s="20">
        <v>122955</v>
      </c>
      <c r="H11" s="20">
        <v>129775</v>
      </c>
      <c r="I11" s="20"/>
      <c r="J11" s="20">
        <v>252730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252730</v>
      </c>
      <c r="X11" s="20">
        <v>-4003578</v>
      </c>
      <c r="Y11" s="20">
        <v>4256308</v>
      </c>
      <c r="Z11" s="21">
        <v>-106.31260337627992</v>
      </c>
      <c r="AA11" s="22">
        <v>-8007160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252730</v>
      </c>
      <c r="D12" s="29">
        <f>SUM(D6:D11)</f>
        <v>0</v>
      </c>
      <c r="E12" s="30">
        <f t="shared" si="0"/>
        <v>-8007160</v>
      </c>
      <c r="F12" s="31">
        <f t="shared" si="0"/>
        <v>-8007160</v>
      </c>
      <c r="G12" s="31">
        <f t="shared" si="0"/>
        <v>122955</v>
      </c>
      <c r="H12" s="31">
        <f t="shared" si="0"/>
        <v>129775</v>
      </c>
      <c r="I12" s="31">
        <f t="shared" si="0"/>
        <v>0</v>
      </c>
      <c r="J12" s="31">
        <f t="shared" si="0"/>
        <v>252730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252730</v>
      </c>
      <c r="X12" s="31">
        <f t="shared" si="0"/>
        <v>-4003578</v>
      </c>
      <c r="Y12" s="31">
        <f t="shared" si="0"/>
        <v>4256308</v>
      </c>
      <c r="Z12" s="32">
        <f>+IF(X12&lt;&gt;0,+(Y12/X12)*100,0)</f>
        <v>-106.31260337627992</v>
      </c>
      <c r="AA12" s="33">
        <f>SUM(AA6:AA11)</f>
        <v>-8007160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1815805973</v>
      </c>
      <c r="D19" s="18"/>
      <c r="E19" s="19">
        <v>2382878650</v>
      </c>
      <c r="F19" s="20">
        <v>2382878650</v>
      </c>
      <c r="G19" s="20">
        <v>1818134231</v>
      </c>
      <c r="H19" s="20">
        <v>-12909418</v>
      </c>
      <c r="I19" s="20">
        <v>-1110294</v>
      </c>
      <c r="J19" s="20">
        <v>1804114519</v>
      </c>
      <c r="K19" s="20"/>
      <c r="L19" s="20">
        <v>17451547</v>
      </c>
      <c r="M19" s="20">
        <v>-11216655</v>
      </c>
      <c r="N19" s="20">
        <v>6234892</v>
      </c>
      <c r="O19" s="20"/>
      <c r="P19" s="20"/>
      <c r="Q19" s="20"/>
      <c r="R19" s="20"/>
      <c r="S19" s="20"/>
      <c r="T19" s="20"/>
      <c r="U19" s="20"/>
      <c r="V19" s="20"/>
      <c r="W19" s="20">
        <v>1810349411</v>
      </c>
      <c r="X19" s="20">
        <v>1191439386</v>
      </c>
      <c r="Y19" s="20">
        <v>618910025</v>
      </c>
      <c r="Z19" s="21">
        <v>51.946413075855787</v>
      </c>
      <c r="AA19" s="22">
        <v>2382878650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1815805973</v>
      </c>
      <c r="D24" s="29">
        <f>SUM(D15:D23)</f>
        <v>0</v>
      </c>
      <c r="E24" s="36">
        <f t="shared" si="1"/>
        <v>2382878650</v>
      </c>
      <c r="F24" s="37">
        <f t="shared" si="1"/>
        <v>2382878650</v>
      </c>
      <c r="G24" s="37">
        <f t="shared" si="1"/>
        <v>1818134231</v>
      </c>
      <c r="H24" s="37">
        <f t="shared" si="1"/>
        <v>-12909418</v>
      </c>
      <c r="I24" s="37">
        <f t="shared" si="1"/>
        <v>-1110294</v>
      </c>
      <c r="J24" s="37">
        <f t="shared" si="1"/>
        <v>1804114519</v>
      </c>
      <c r="K24" s="37">
        <f t="shared" si="1"/>
        <v>0</v>
      </c>
      <c r="L24" s="37">
        <f t="shared" si="1"/>
        <v>17451547</v>
      </c>
      <c r="M24" s="37">
        <f t="shared" si="1"/>
        <v>-11216655</v>
      </c>
      <c r="N24" s="37">
        <f t="shared" si="1"/>
        <v>6234892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1810349411</v>
      </c>
      <c r="X24" s="37">
        <f t="shared" si="1"/>
        <v>1191439386</v>
      </c>
      <c r="Y24" s="37">
        <f t="shared" si="1"/>
        <v>618910025</v>
      </c>
      <c r="Z24" s="38">
        <f>+IF(X24&lt;&gt;0,+(Y24/X24)*100,0)</f>
        <v>51.946413075855787</v>
      </c>
      <c r="AA24" s="39">
        <f>SUM(AA15:AA23)</f>
        <v>2382878650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1816058703</v>
      </c>
      <c r="D25" s="29">
        <f>+D12+D24</f>
        <v>0</v>
      </c>
      <c r="E25" s="30">
        <f t="shared" si="2"/>
        <v>2374871490</v>
      </c>
      <c r="F25" s="31">
        <f t="shared" si="2"/>
        <v>2374871490</v>
      </c>
      <c r="G25" s="31">
        <f t="shared" si="2"/>
        <v>1818257186</v>
      </c>
      <c r="H25" s="31">
        <f t="shared" si="2"/>
        <v>-12779643</v>
      </c>
      <c r="I25" s="31">
        <f t="shared" si="2"/>
        <v>-1110294</v>
      </c>
      <c r="J25" s="31">
        <f t="shared" si="2"/>
        <v>1804367249</v>
      </c>
      <c r="K25" s="31">
        <f t="shared" si="2"/>
        <v>0</v>
      </c>
      <c r="L25" s="31">
        <f t="shared" si="2"/>
        <v>17451547</v>
      </c>
      <c r="M25" s="31">
        <f t="shared" si="2"/>
        <v>-11216655</v>
      </c>
      <c r="N25" s="31">
        <f t="shared" si="2"/>
        <v>6234892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1810602141</v>
      </c>
      <c r="X25" s="31">
        <f t="shared" si="2"/>
        <v>1187435808</v>
      </c>
      <c r="Y25" s="31">
        <f t="shared" si="2"/>
        <v>623166333</v>
      </c>
      <c r="Z25" s="32">
        <f>+IF(X25&lt;&gt;0,+(Y25/X25)*100,0)</f>
        <v>52.480001765282793</v>
      </c>
      <c r="AA25" s="33">
        <f>+AA12+AA24</f>
        <v>2374871490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1816058703</v>
      </c>
      <c r="D42" s="43">
        <f>+D25-D40</f>
        <v>0</v>
      </c>
      <c r="E42" s="44">
        <f t="shared" si="6"/>
        <v>2374871490</v>
      </c>
      <c r="F42" s="45">
        <f t="shared" si="6"/>
        <v>2374871490</v>
      </c>
      <c r="G42" s="45">
        <f t="shared" si="6"/>
        <v>1818257186</v>
      </c>
      <c r="H42" s="45">
        <f t="shared" si="6"/>
        <v>-12779643</v>
      </c>
      <c r="I42" s="45">
        <f t="shared" si="6"/>
        <v>-1110294</v>
      </c>
      <c r="J42" s="45">
        <f t="shared" si="6"/>
        <v>1804367249</v>
      </c>
      <c r="K42" s="45">
        <f t="shared" si="6"/>
        <v>0</v>
      </c>
      <c r="L42" s="45">
        <f t="shared" si="6"/>
        <v>17451547</v>
      </c>
      <c r="M42" s="45">
        <f t="shared" si="6"/>
        <v>-11216655</v>
      </c>
      <c r="N42" s="45">
        <f t="shared" si="6"/>
        <v>6234892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1810602141</v>
      </c>
      <c r="X42" s="45">
        <f t="shared" si="6"/>
        <v>1187435808</v>
      </c>
      <c r="Y42" s="45">
        <f t="shared" si="6"/>
        <v>623166333</v>
      </c>
      <c r="Z42" s="46">
        <f>+IF(X42&lt;&gt;0,+(Y42/X42)*100,0)</f>
        <v>52.480001765282793</v>
      </c>
      <c r="AA42" s="47">
        <f>+AA25-AA40</f>
        <v>2374871490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-853494069</v>
      </c>
      <c r="D45" s="18"/>
      <c r="E45" s="19">
        <v>93528441</v>
      </c>
      <c r="F45" s="20">
        <v>93528441</v>
      </c>
      <c r="G45" s="20">
        <v>-682931456</v>
      </c>
      <c r="H45" s="20">
        <v>-188652506</v>
      </c>
      <c r="I45" s="20">
        <v>-15633670</v>
      </c>
      <c r="J45" s="20">
        <v>-887217632</v>
      </c>
      <c r="K45" s="20">
        <v>-17533010</v>
      </c>
      <c r="L45" s="20">
        <v>-17684163</v>
      </c>
      <c r="M45" s="20">
        <v>-36254336</v>
      </c>
      <c r="N45" s="20">
        <v>-71471509</v>
      </c>
      <c r="O45" s="20"/>
      <c r="P45" s="20"/>
      <c r="Q45" s="20"/>
      <c r="R45" s="20"/>
      <c r="S45" s="20"/>
      <c r="T45" s="20"/>
      <c r="U45" s="20"/>
      <c r="V45" s="20"/>
      <c r="W45" s="20">
        <v>-958689141</v>
      </c>
      <c r="X45" s="20">
        <v>46764216</v>
      </c>
      <c r="Y45" s="20">
        <v>-1005453357</v>
      </c>
      <c r="Z45" s="48">
        <v>-2150.0485691880303</v>
      </c>
      <c r="AA45" s="22">
        <v>93528441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-853494069</v>
      </c>
      <c r="D48" s="51">
        <f>SUM(D45:D47)</f>
        <v>0</v>
      </c>
      <c r="E48" s="52">
        <f t="shared" si="7"/>
        <v>93528441</v>
      </c>
      <c r="F48" s="53">
        <f t="shared" si="7"/>
        <v>93528441</v>
      </c>
      <c r="G48" s="53">
        <f t="shared" si="7"/>
        <v>-682931456</v>
      </c>
      <c r="H48" s="53">
        <f t="shared" si="7"/>
        <v>-188652506</v>
      </c>
      <c r="I48" s="53">
        <f t="shared" si="7"/>
        <v>-15633670</v>
      </c>
      <c r="J48" s="53">
        <f t="shared" si="7"/>
        <v>-887217632</v>
      </c>
      <c r="K48" s="53">
        <f t="shared" si="7"/>
        <v>-17533010</v>
      </c>
      <c r="L48" s="53">
        <f t="shared" si="7"/>
        <v>-17684163</v>
      </c>
      <c r="M48" s="53">
        <f t="shared" si="7"/>
        <v>-36254336</v>
      </c>
      <c r="N48" s="53">
        <f t="shared" si="7"/>
        <v>-71471509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-958689141</v>
      </c>
      <c r="X48" s="53">
        <f t="shared" si="7"/>
        <v>46764216</v>
      </c>
      <c r="Y48" s="53">
        <f t="shared" si="7"/>
        <v>-1005453357</v>
      </c>
      <c r="Z48" s="54">
        <f>+IF(X48&lt;&gt;0,+(Y48/X48)*100,0)</f>
        <v>-2150.0485691880303</v>
      </c>
      <c r="AA48" s="55">
        <f>SUM(AA45:AA47)</f>
        <v>93528441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3000000</v>
      </c>
      <c r="F19" s="20">
        <v>3000000</v>
      </c>
      <c r="G19" s="20">
        <v>8296236</v>
      </c>
      <c r="H19" s="20">
        <v>-7613859</v>
      </c>
      <c r="I19" s="20">
        <v>963368</v>
      </c>
      <c r="J19" s="20">
        <v>1645745</v>
      </c>
      <c r="K19" s="20"/>
      <c r="L19" s="20">
        <v>624574</v>
      </c>
      <c r="M19" s="20"/>
      <c r="N19" s="20">
        <v>624574</v>
      </c>
      <c r="O19" s="20"/>
      <c r="P19" s="20"/>
      <c r="Q19" s="20"/>
      <c r="R19" s="20"/>
      <c r="S19" s="20"/>
      <c r="T19" s="20"/>
      <c r="U19" s="20"/>
      <c r="V19" s="20"/>
      <c r="W19" s="20">
        <v>2270319</v>
      </c>
      <c r="X19" s="20">
        <v>1500006</v>
      </c>
      <c r="Y19" s="20">
        <v>770313</v>
      </c>
      <c r="Z19" s="21">
        <v>51.35399458402167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8296236</v>
      </c>
      <c r="H24" s="37">
        <f t="shared" si="1"/>
        <v>-7613859</v>
      </c>
      <c r="I24" s="37">
        <f t="shared" si="1"/>
        <v>963368</v>
      </c>
      <c r="J24" s="37">
        <f t="shared" si="1"/>
        <v>1645745</v>
      </c>
      <c r="K24" s="37">
        <f t="shared" si="1"/>
        <v>0</v>
      </c>
      <c r="L24" s="37">
        <f t="shared" si="1"/>
        <v>624574</v>
      </c>
      <c r="M24" s="37">
        <f t="shared" si="1"/>
        <v>0</v>
      </c>
      <c r="N24" s="37">
        <f t="shared" si="1"/>
        <v>624574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2270319</v>
      </c>
      <c r="X24" s="37">
        <f t="shared" si="1"/>
        <v>1500006</v>
      </c>
      <c r="Y24" s="37">
        <f t="shared" si="1"/>
        <v>770313</v>
      </c>
      <c r="Z24" s="38">
        <f>+IF(X24&lt;&gt;0,+(Y24/X24)*100,0)</f>
        <v>51.35399458402167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3000000</v>
      </c>
      <c r="F25" s="31">
        <f t="shared" si="2"/>
        <v>3000000</v>
      </c>
      <c r="G25" s="31">
        <f t="shared" si="2"/>
        <v>8296236</v>
      </c>
      <c r="H25" s="31">
        <f t="shared" si="2"/>
        <v>-7613859</v>
      </c>
      <c r="I25" s="31">
        <f t="shared" si="2"/>
        <v>963368</v>
      </c>
      <c r="J25" s="31">
        <f t="shared" si="2"/>
        <v>1645745</v>
      </c>
      <c r="K25" s="31">
        <f t="shared" si="2"/>
        <v>0</v>
      </c>
      <c r="L25" s="31">
        <f t="shared" si="2"/>
        <v>624574</v>
      </c>
      <c r="M25" s="31">
        <f t="shared" si="2"/>
        <v>0</v>
      </c>
      <c r="N25" s="31">
        <f t="shared" si="2"/>
        <v>624574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2270319</v>
      </c>
      <c r="X25" s="31">
        <f t="shared" si="2"/>
        <v>1500006</v>
      </c>
      <c r="Y25" s="31">
        <f t="shared" si="2"/>
        <v>770313</v>
      </c>
      <c r="Z25" s="32">
        <f>+IF(X25&lt;&gt;0,+(Y25/X25)*100,0)</f>
        <v>51.35399458402167</v>
      </c>
      <c r="AA25" s="33">
        <f>+AA12+AA24</f>
        <v>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18712036</v>
      </c>
      <c r="D32" s="18"/>
      <c r="E32" s="19"/>
      <c r="F32" s="20"/>
      <c r="G32" s="20">
        <v>-15791725</v>
      </c>
      <c r="H32" s="20">
        <v>30313788</v>
      </c>
      <c r="I32" s="20">
        <v>-1428069</v>
      </c>
      <c r="J32" s="20">
        <v>13093994</v>
      </c>
      <c r="K32" s="20">
        <v>-7759929</v>
      </c>
      <c r="L32" s="20">
        <v>5677455</v>
      </c>
      <c r="M32" s="20">
        <v>-1672371</v>
      </c>
      <c r="N32" s="20">
        <v>-3754845</v>
      </c>
      <c r="O32" s="20"/>
      <c r="P32" s="20"/>
      <c r="Q32" s="20"/>
      <c r="R32" s="20"/>
      <c r="S32" s="20"/>
      <c r="T32" s="20"/>
      <c r="U32" s="20"/>
      <c r="V32" s="20"/>
      <c r="W32" s="20">
        <v>9339149</v>
      </c>
      <c r="X32" s="20"/>
      <c r="Y32" s="20">
        <v>9339149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18712036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-15791725</v>
      </c>
      <c r="H34" s="31">
        <f t="shared" si="3"/>
        <v>30313788</v>
      </c>
      <c r="I34" s="31">
        <f t="shared" si="3"/>
        <v>-1428069</v>
      </c>
      <c r="J34" s="31">
        <f t="shared" si="3"/>
        <v>13093994</v>
      </c>
      <c r="K34" s="31">
        <f t="shared" si="3"/>
        <v>-7759929</v>
      </c>
      <c r="L34" s="31">
        <f t="shared" si="3"/>
        <v>5677455</v>
      </c>
      <c r="M34" s="31">
        <f t="shared" si="3"/>
        <v>-1672371</v>
      </c>
      <c r="N34" s="31">
        <f t="shared" si="3"/>
        <v>-3754845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9339149</v>
      </c>
      <c r="X34" s="31">
        <f t="shared" si="3"/>
        <v>0</v>
      </c>
      <c r="Y34" s="31">
        <f t="shared" si="3"/>
        <v>9339149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18712036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-15791725</v>
      </c>
      <c r="H40" s="31">
        <f t="shared" si="5"/>
        <v>30313788</v>
      </c>
      <c r="I40" s="31">
        <f t="shared" si="5"/>
        <v>-1428069</v>
      </c>
      <c r="J40" s="31">
        <f t="shared" si="5"/>
        <v>13093994</v>
      </c>
      <c r="K40" s="31">
        <f t="shared" si="5"/>
        <v>-7759929</v>
      </c>
      <c r="L40" s="31">
        <f t="shared" si="5"/>
        <v>5677455</v>
      </c>
      <c r="M40" s="31">
        <f t="shared" si="5"/>
        <v>-1672371</v>
      </c>
      <c r="N40" s="31">
        <f t="shared" si="5"/>
        <v>-3754845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9339149</v>
      </c>
      <c r="X40" s="31">
        <f t="shared" si="5"/>
        <v>0</v>
      </c>
      <c r="Y40" s="31">
        <f t="shared" si="5"/>
        <v>9339149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-18712036</v>
      </c>
      <c r="D42" s="43">
        <f>+D25-D40</f>
        <v>0</v>
      </c>
      <c r="E42" s="44">
        <f t="shared" si="6"/>
        <v>3000000</v>
      </c>
      <c r="F42" s="45">
        <f t="shared" si="6"/>
        <v>3000000</v>
      </c>
      <c r="G42" s="45">
        <f t="shared" si="6"/>
        <v>24087961</v>
      </c>
      <c r="H42" s="45">
        <f t="shared" si="6"/>
        <v>-37927647</v>
      </c>
      <c r="I42" s="45">
        <f t="shared" si="6"/>
        <v>2391437</v>
      </c>
      <c r="J42" s="45">
        <f t="shared" si="6"/>
        <v>-11448249</v>
      </c>
      <c r="K42" s="45">
        <f t="shared" si="6"/>
        <v>7759929</v>
      </c>
      <c r="L42" s="45">
        <f t="shared" si="6"/>
        <v>-5052881</v>
      </c>
      <c r="M42" s="45">
        <f t="shared" si="6"/>
        <v>1672371</v>
      </c>
      <c r="N42" s="45">
        <f t="shared" si="6"/>
        <v>4379419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-7068830</v>
      </c>
      <c r="X42" s="45">
        <f t="shared" si="6"/>
        <v>1500006</v>
      </c>
      <c r="Y42" s="45">
        <f t="shared" si="6"/>
        <v>-8568836</v>
      </c>
      <c r="Z42" s="46">
        <f>+IF(X42&lt;&gt;0,+(Y42/X42)*100,0)</f>
        <v>-571.2534483195401</v>
      </c>
      <c r="AA42" s="47">
        <f>+AA25-AA40</f>
        <v>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-8032100</v>
      </c>
      <c r="D45" s="18"/>
      <c r="E45" s="19"/>
      <c r="F45" s="20"/>
      <c r="G45" s="20">
        <v>-8210970</v>
      </c>
      <c r="H45" s="20">
        <v>-179098</v>
      </c>
      <c r="I45" s="20">
        <v>-220500</v>
      </c>
      <c r="J45" s="20">
        <v>-8610568</v>
      </c>
      <c r="K45" s="20">
        <v>-207480</v>
      </c>
      <c r="L45" s="20">
        <v>-184497</v>
      </c>
      <c r="M45" s="20">
        <v>-883723</v>
      </c>
      <c r="N45" s="20">
        <v>-1275700</v>
      </c>
      <c r="O45" s="20"/>
      <c r="P45" s="20"/>
      <c r="Q45" s="20"/>
      <c r="R45" s="20"/>
      <c r="S45" s="20"/>
      <c r="T45" s="20"/>
      <c r="U45" s="20"/>
      <c r="V45" s="20"/>
      <c r="W45" s="20">
        <v>-9886268</v>
      </c>
      <c r="X45" s="20"/>
      <c r="Y45" s="20">
        <v>-9886268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-8032100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-8210970</v>
      </c>
      <c r="H48" s="53">
        <f t="shared" si="7"/>
        <v>-179098</v>
      </c>
      <c r="I48" s="53">
        <f t="shared" si="7"/>
        <v>-220500</v>
      </c>
      <c r="J48" s="53">
        <f t="shared" si="7"/>
        <v>-8610568</v>
      </c>
      <c r="K48" s="53">
        <f t="shared" si="7"/>
        <v>-207480</v>
      </c>
      <c r="L48" s="53">
        <f t="shared" si="7"/>
        <v>-184497</v>
      </c>
      <c r="M48" s="53">
        <f t="shared" si="7"/>
        <v>-883723</v>
      </c>
      <c r="N48" s="53">
        <f t="shared" si="7"/>
        <v>-1275700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-9886268</v>
      </c>
      <c r="X48" s="53">
        <f t="shared" si="7"/>
        <v>0</v>
      </c>
      <c r="Y48" s="53">
        <f t="shared" si="7"/>
        <v>-9886268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29859655</v>
      </c>
      <c r="D19" s="18"/>
      <c r="E19" s="19">
        <v>216103985</v>
      </c>
      <c r="F19" s="20">
        <v>216103985</v>
      </c>
      <c r="G19" s="20"/>
      <c r="H19" s="20"/>
      <c r="I19" s="20">
        <v>1737934</v>
      </c>
      <c r="J19" s="20">
        <v>1737934</v>
      </c>
      <c r="K19" s="20">
        <v>11649017</v>
      </c>
      <c r="L19" s="20">
        <v>2195536</v>
      </c>
      <c r="M19" s="20">
        <v>12669755</v>
      </c>
      <c r="N19" s="20">
        <v>26514308</v>
      </c>
      <c r="O19" s="20"/>
      <c r="P19" s="20"/>
      <c r="Q19" s="20"/>
      <c r="R19" s="20"/>
      <c r="S19" s="20"/>
      <c r="T19" s="20"/>
      <c r="U19" s="20"/>
      <c r="V19" s="20"/>
      <c r="W19" s="20">
        <v>28252242</v>
      </c>
      <c r="X19" s="20">
        <v>108051990</v>
      </c>
      <c r="Y19" s="20">
        <v>-79799748</v>
      </c>
      <c r="Z19" s="21">
        <v>-73.85310349212449</v>
      </c>
      <c r="AA19" s="22">
        <v>216103985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29859655</v>
      </c>
      <c r="D24" s="29">
        <f>SUM(D15:D23)</f>
        <v>0</v>
      </c>
      <c r="E24" s="36">
        <f t="shared" si="1"/>
        <v>216103985</v>
      </c>
      <c r="F24" s="37">
        <f t="shared" si="1"/>
        <v>216103985</v>
      </c>
      <c r="G24" s="37">
        <f t="shared" si="1"/>
        <v>0</v>
      </c>
      <c r="H24" s="37">
        <f t="shared" si="1"/>
        <v>0</v>
      </c>
      <c r="I24" s="37">
        <f t="shared" si="1"/>
        <v>1737934</v>
      </c>
      <c r="J24" s="37">
        <f t="shared" si="1"/>
        <v>1737934</v>
      </c>
      <c r="K24" s="37">
        <f t="shared" si="1"/>
        <v>11649017</v>
      </c>
      <c r="L24" s="37">
        <f t="shared" si="1"/>
        <v>2195536</v>
      </c>
      <c r="M24" s="37">
        <f t="shared" si="1"/>
        <v>12669755</v>
      </c>
      <c r="N24" s="37">
        <f t="shared" si="1"/>
        <v>26514308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28252242</v>
      </c>
      <c r="X24" s="37">
        <f t="shared" si="1"/>
        <v>108051990</v>
      </c>
      <c r="Y24" s="37">
        <f t="shared" si="1"/>
        <v>-79799748</v>
      </c>
      <c r="Z24" s="38">
        <f>+IF(X24&lt;&gt;0,+(Y24/X24)*100,0)</f>
        <v>-73.85310349212449</v>
      </c>
      <c r="AA24" s="39">
        <f>SUM(AA15:AA23)</f>
        <v>216103985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29859655</v>
      </c>
      <c r="D25" s="29">
        <f>+D12+D24</f>
        <v>0</v>
      </c>
      <c r="E25" s="30">
        <f t="shared" si="2"/>
        <v>216103985</v>
      </c>
      <c r="F25" s="31">
        <f t="shared" si="2"/>
        <v>216103985</v>
      </c>
      <c r="G25" s="31">
        <f t="shared" si="2"/>
        <v>0</v>
      </c>
      <c r="H25" s="31">
        <f t="shared" si="2"/>
        <v>0</v>
      </c>
      <c r="I25" s="31">
        <f t="shared" si="2"/>
        <v>1737934</v>
      </c>
      <c r="J25" s="31">
        <f t="shared" si="2"/>
        <v>1737934</v>
      </c>
      <c r="K25" s="31">
        <f t="shared" si="2"/>
        <v>11649017</v>
      </c>
      <c r="L25" s="31">
        <f t="shared" si="2"/>
        <v>2195536</v>
      </c>
      <c r="M25" s="31">
        <f t="shared" si="2"/>
        <v>12669755</v>
      </c>
      <c r="N25" s="31">
        <f t="shared" si="2"/>
        <v>26514308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28252242</v>
      </c>
      <c r="X25" s="31">
        <f t="shared" si="2"/>
        <v>108051990</v>
      </c>
      <c r="Y25" s="31">
        <f t="shared" si="2"/>
        <v>-79799748</v>
      </c>
      <c r="Z25" s="32">
        <f>+IF(X25&lt;&gt;0,+(Y25/X25)*100,0)</f>
        <v>-73.85310349212449</v>
      </c>
      <c r="AA25" s="33">
        <f>+AA12+AA24</f>
        <v>216103985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29859655</v>
      </c>
      <c r="D42" s="43">
        <f>+D25-D40</f>
        <v>0</v>
      </c>
      <c r="E42" s="44">
        <f t="shared" si="6"/>
        <v>216103985</v>
      </c>
      <c r="F42" s="45">
        <f t="shared" si="6"/>
        <v>216103985</v>
      </c>
      <c r="G42" s="45">
        <f t="shared" si="6"/>
        <v>0</v>
      </c>
      <c r="H42" s="45">
        <f t="shared" si="6"/>
        <v>0</v>
      </c>
      <c r="I42" s="45">
        <f t="shared" si="6"/>
        <v>1737934</v>
      </c>
      <c r="J42" s="45">
        <f t="shared" si="6"/>
        <v>1737934</v>
      </c>
      <c r="K42" s="45">
        <f t="shared" si="6"/>
        <v>11649017</v>
      </c>
      <c r="L42" s="45">
        <f t="shared" si="6"/>
        <v>2195536</v>
      </c>
      <c r="M42" s="45">
        <f t="shared" si="6"/>
        <v>12669755</v>
      </c>
      <c r="N42" s="45">
        <f t="shared" si="6"/>
        <v>26514308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28252242</v>
      </c>
      <c r="X42" s="45">
        <f t="shared" si="6"/>
        <v>108051990</v>
      </c>
      <c r="Y42" s="45">
        <f t="shared" si="6"/>
        <v>-79799748</v>
      </c>
      <c r="Z42" s="46">
        <f>+IF(X42&lt;&gt;0,+(Y42/X42)*100,0)</f>
        <v>-73.85310349212449</v>
      </c>
      <c r="AA42" s="47">
        <f>+AA25-AA40</f>
        <v>216103985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-97996993</v>
      </c>
      <c r="D6" s="18"/>
      <c r="E6" s="19">
        <v>156739482</v>
      </c>
      <c r="F6" s="20">
        <v>156739482</v>
      </c>
      <c r="G6" s="20">
        <v>-77403841</v>
      </c>
      <c r="H6" s="20">
        <v>-3137072</v>
      </c>
      <c r="I6" s="20">
        <v>-1573316</v>
      </c>
      <c r="J6" s="20">
        <v>-82114229</v>
      </c>
      <c r="K6" s="20">
        <v>1185577</v>
      </c>
      <c r="L6" s="20">
        <v>-6184786</v>
      </c>
      <c r="M6" s="20">
        <v>10342205</v>
      </c>
      <c r="N6" s="20">
        <v>5342996</v>
      </c>
      <c r="O6" s="20"/>
      <c r="P6" s="20"/>
      <c r="Q6" s="20"/>
      <c r="R6" s="20"/>
      <c r="S6" s="20"/>
      <c r="T6" s="20"/>
      <c r="U6" s="20"/>
      <c r="V6" s="20"/>
      <c r="W6" s="20">
        <v>-76771233</v>
      </c>
      <c r="X6" s="20">
        <v>108004781</v>
      </c>
      <c r="Y6" s="20">
        <v>-184776014</v>
      </c>
      <c r="Z6" s="21">
        <v>-171.08132833490029</v>
      </c>
      <c r="AA6" s="22">
        <v>156739482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-245566</v>
      </c>
      <c r="D8" s="18"/>
      <c r="E8" s="19">
        <v>26412689</v>
      </c>
      <c r="F8" s="20">
        <v>26412689</v>
      </c>
      <c r="G8" s="20">
        <v>-8968</v>
      </c>
      <c r="H8" s="20">
        <v>3033885</v>
      </c>
      <c r="I8" s="20">
        <v>-2632460</v>
      </c>
      <c r="J8" s="20">
        <v>392457</v>
      </c>
      <c r="K8" s="20">
        <v>131102</v>
      </c>
      <c r="L8" s="20">
        <v>-64406</v>
      </c>
      <c r="M8" s="20">
        <v>-24111</v>
      </c>
      <c r="N8" s="20">
        <v>42585</v>
      </c>
      <c r="O8" s="20"/>
      <c r="P8" s="20"/>
      <c r="Q8" s="20"/>
      <c r="R8" s="20"/>
      <c r="S8" s="20"/>
      <c r="T8" s="20"/>
      <c r="U8" s="20"/>
      <c r="V8" s="20"/>
      <c r="W8" s="20">
        <v>435042</v>
      </c>
      <c r="X8" s="20">
        <v>25272949</v>
      </c>
      <c r="Y8" s="20">
        <v>-24837907</v>
      </c>
      <c r="Z8" s="21">
        <v>-98.278625893638292</v>
      </c>
      <c r="AA8" s="22">
        <v>26412689</v>
      </c>
    </row>
    <row r="9" spans="1:27" ht="13.5" x14ac:dyDescent="0.25">
      <c r="A9" s="23" t="s">
        <v>37</v>
      </c>
      <c r="B9" s="17" t="s">
        <v>32</v>
      </c>
      <c r="C9" s="18">
        <v>24823243</v>
      </c>
      <c r="D9" s="18"/>
      <c r="E9" s="19"/>
      <c r="F9" s="20"/>
      <c r="G9" s="20">
        <v>37269223</v>
      </c>
      <c r="H9" s="20">
        <v>-17384075</v>
      </c>
      <c r="I9" s="20">
        <v>564558</v>
      </c>
      <c r="J9" s="20">
        <v>20449706</v>
      </c>
      <c r="K9" s="20">
        <v>-245179</v>
      </c>
      <c r="L9" s="20">
        <v>990015</v>
      </c>
      <c r="M9" s="20">
        <v>891668</v>
      </c>
      <c r="N9" s="20">
        <v>1636504</v>
      </c>
      <c r="O9" s="20"/>
      <c r="P9" s="20"/>
      <c r="Q9" s="20"/>
      <c r="R9" s="20"/>
      <c r="S9" s="20"/>
      <c r="T9" s="20"/>
      <c r="U9" s="20"/>
      <c r="V9" s="20"/>
      <c r="W9" s="20">
        <v>22086210</v>
      </c>
      <c r="X9" s="20"/>
      <c r="Y9" s="20">
        <v>22086210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-295522</v>
      </c>
      <c r="D11" s="18"/>
      <c r="E11" s="19">
        <v>-26332809</v>
      </c>
      <c r="F11" s="20">
        <v>-26332809</v>
      </c>
      <c r="G11" s="20">
        <v>-295521</v>
      </c>
      <c r="H11" s="20">
        <v>-1319</v>
      </c>
      <c r="I11" s="20">
        <v>-15430</v>
      </c>
      <c r="J11" s="20">
        <v>-312270</v>
      </c>
      <c r="K11" s="20">
        <v>-17517</v>
      </c>
      <c r="L11" s="20">
        <v>-9667</v>
      </c>
      <c r="M11" s="20">
        <v>-5364</v>
      </c>
      <c r="N11" s="20">
        <v>-32548</v>
      </c>
      <c r="O11" s="20"/>
      <c r="P11" s="20"/>
      <c r="Q11" s="20"/>
      <c r="R11" s="20"/>
      <c r="S11" s="20"/>
      <c r="T11" s="20"/>
      <c r="U11" s="20"/>
      <c r="V11" s="20"/>
      <c r="W11" s="20">
        <v>-344818</v>
      </c>
      <c r="X11" s="20">
        <v>-13166406</v>
      </c>
      <c r="Y11" s="20">
        <v>12821588</v>
      </c>
      <c r="Z11" s="21">
        <v>-97.381077265884102</v>
      </c>
      <c r="AA11" s="22">
        <v>-26332809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-73714838</v>
      </c>
      <c r="D12" s="29">
        <f>SUM(D6:D11)</f>
        <v>0</v>
      </c>
      <c r="E12" s="30">
        <f t="shared" si="0"/>
        <v>156819362</v>
      </c>
      <c r="F12" s="31">
        <f t="shared" si="0"/>
        <v>156819362</v>
      </c>
      <c r="G12" s="31">
        <f t="shared" si="0"/>
        <v>-40439107</v>
      </c>
      <c r="H12" s="31">
        <f t="shared" si="0"/>
        <v>-17488581</v>
      </c>
      <c r="I12" s="31">
        <f t="shared" si="0"/>
        <v>-3656648</v>
      </c>
      <c r="J12" s="31">
        <f t="shared" si="0"/>
        <v>-61584336</v>
      </c>
      <c r="K12" s="31">
        <f t="shared" si="0"/>
        <v>1053983</v>
      </c>
      <c r="L12" s="31">
        <f t="shared" si="0"/>
        <v>-5268844</v>
      </c>
      <c r="M12" s="31">
        <f t="shared" si="0"/>
        <v>11204398</v>
      </c>
      <c r="N12" s="31">
        <f t="shared" si="0"/>
        <v>6989537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-54594799</v>
      </c>
      <c r="X12" s="31">
        <f t="shared" si="0"/>
        <v>120111324</v>
      </c>
      <c r="Y12" s="31">
        <f t="shared" si="0"/>
        <v>-174706123</v>
      </c>
      <c r="Z12" s="32">
        <f>+IF(X12&lt;&gt;0,+(Y12/X12)*100,0)</f>
        <v>-145.45349862266107</v>
      </c>
      <c r="AA12" s="33">
        <f>SUM(AA6:AA11)</f>
        <v>156819362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222889773</v>
      </c>
      <c r="D19" s="18"/>
      <c r="E19" s="19">
        <v>30300000</v>
      </c>
      <c r="F19" s="20">
        <v>30300000</v>
      </c>
      <c r="G19" s="20">
        <v>189446950</v>
      </c>
      <c r="H19" s="20">
        <v>33878348</v>
      </c>
      <c r="I19" s="20">
        <v>1560801</v>
      </c>
      <c r="J19" s="20">
        <v>224886099</v>
      </c>
      <c r="K19" s="20">
        <v>339025</v>
      </c>
      <c r="L19" s="20">
        <v>4403764</v>
      </c>
      <c r="M19" s="20">
        <v>3432363</v>
      </c>
      <c r="N19" s="20">
        <v>8175152</v>
      </c>
      <c r="O19" s="20"/>
      <c r="P19" s="20"/>
      <c r="Q19" s="20"/>
      <c r="R19" s="20"/>
      <c r="S19" s="20"/>
      <c r="T19" s="20"/>
      <c r="U19" s="20"/>
      <c r="V19" s="20"/>
      <c r="W19" s="20">
        <v>233061251</v>
      </c>
      <c r="X19" s="20">
        <v>15150000</v>
      </c>
      <c r="Y19" s="20">
        <v>217911251</v>
      </c>
      <c r="Z19" s="21">
        <v>1438.358092409241</v>
      </c>
      <c r="AA19" s="22">
        <v>30300000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222889773</v>
      </c>
      <c r="D24" s="29">
        <f>SUM(D15:D23)</f>
        <v>0</v>
      </c>
      <c r="E24" s="36">
        <f t="shared" si="1"/>
        <v>30300000</v>
      </c>
      <c r="F24" s="37">
        <f t="shared" si="1"/>
        <v>30300000</v>
      </c>
      <c r="G24" s="37">
        <f t="shared" si="1"/>
        <v>189446950</v>
      </c>
      <c r="H24" s="37">
        <f t="shared" si="1"/>
        <v>33878348</v>
      </c>
      <c r="I24" s="37">
        <f t="shared" si="1"/>
        <v>1560801</v>
      </c>
      <c r="J24" s="37">
        <f t="shared" si="1"/>
        <v>224886099</v>
      </c>
      <c r="K24" s="37">
        <f t="shared" si="1"/>
        <v>339025</v>
      </c>
      <c r="L24" s="37">
        <f t="shared" si="1"/>
        <v>4403764</v>
      </c>
      <c r="M24" s="37">
        <f t="shared" si="1"/>
        <v>3432363</v>
      </c>
      <c r="N24" s="37">
        <f t="shared" si="1"/>
        <v>8175152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233061251</v>
      </c>
      <c r="X24" s="37">
        <f t="shared" si="1"/>
        <v>15150000</v>
      </c>
      <c r="Y24" s="37">
        <f t="shared" si="1"/>
        <v>217911251</v>
      </c>
      <c r="Z24" s="38">
        <f>+IF(X24&lt;&gt;0,+(Y24/X24)*100,0)</f>
        <v>1438.358092409241</v>
      </c>
      <c r="AA24" s="39">
        <f>SUM(AA15:AA23)</f>
        <v>30300000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149174935</v>
      </c>
      <c r="D25" s="29">
        <f>+D12+D24</f>
        <v>0</v>
      </c>
      <c r="E25" s="30">
        <f t="shared" si="2"/>
        <v>187119362</v>
      </c>
      <c r="F25" s="31">
        <f t="shared" si="2"/>
        <v>187119362</v>
      </c>
      <c r="G25" s="31">
        <f t="shared" si="2"/>
        <v>149007843</v>
      </c>
      <c r="H25" s="31">
        <f t="shared" si="2"/>
        <v>16389767</v>
      </c>
      <c r="I25" s="31">
        <f t="shared" si="2"/>
        <v>-2095847</v>
      </c>
      <c r="J25" s="31">
        <f t="shared" si="2"/>
        <v>163301763</v>
      </c>
      <c r="K25" s="31">
        <f t="shared" si="2"/>
        <v>1393008</v>
      </c>
      <c r="L25" s="31">
        <f t="shared" si="2"/>
        <v>-865080</v>
      </c>
      <c r="M25" s="31">
        <f t="shared" si="2"/>
        <v>14636761</v>
      </c>
      <c r="N25" s="31">
        <f t="shared" si="2"/>
        <v>15164689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178466452</v>
      </c>
      <c r="X25" s="31">
        <f t="shared" si="2"/>
        <v>135261324</v>
      </c>
      <c r="Y25" s="31">
        <f t="shared" si="2"/>
        <v>43205128</v>
      </c>
      <c r="Z25" s="32">
        <f>+IF(X25&lt;&gt;0,+(Y25/X25)*100,0)</f>
        <v>31.941967387514257</v>
      </c>
      <c r="AA25" s="33">
        <f>+AA12+AA24</f>
        <v>187119362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-194447</v>
      </c>
      <c r="D31" s="18"/>
      <c r="E31" s="19"/>
      <c r="F31" s="20"/>
      <c r="G31" s="20">
        <v>-197633</v>
      </c>
      <c r="H31" s="20">
        <v>-4141</v>
      </c>
      <c r="I31" s="20">
        <v>-1273</v>
      </c>
      <c r="J31" s="20">
        <v>-203047</v>
      </c>
      <c r="K31" s="20">
        <v>-2583</v>
      </c>
      <c r="L31" s="20">
        <v>-1699</v>
      </c>
      <c r="M31" s="20">
        <v>-943</v>
      </c>
      <c r="N31" s="20">
        <v>-5225</v>
      </c>
      <c r="O31" s="20"/>
      <c r="P31" s="20"/>
      <c r="Q31" s="20"/>
      <c r="R31" s="20"/>
      <c r="S31" s="20"/>
      <c r="T31" s="20"/>
      <c r="U31" s="20"/>
      <c r="V31" s="20"/>
      <c r="W31" s="20">
        <v>-208272</v>
      </c>
      <c r="X31" s="20"/>
      <c r="Y31" s="20">
        <v>-208272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14042278</v>
      </c>
      <c r="D32" s="18"/>
      <c r="E32" s="19">
        <v>27882809</v>
      </c>
      <c r="F32" s="20">
        <v>27882809</v>
      </c>
      <c r="G32" s="20">
        <v>14692978</v>
      </c>
      <c r="H32" s="20">
        <v>762810</v>
      </c>
      <c r="I32" s="20">
        <v>440901</v>
      </c>
      <c r="J32" s="20">
        <v>15896689</v>
      </c>
      <c r="K32" s="20">
        <v>494575</v>
      </c>
      <c r="L32" s="20">
        <v>-70450</v>
      </c>
      <c r="M32" s="20">
        <v>387465</v>
      </c>
      <c r="N32" s="20">
        <v>811590</v>
      </c>
      <c r="O32" s="20"/>
      <c r="P32" s="20"/>
      <c r="Q32" s="20"/>
      <c r="R32" s="20"/>
      <c r="S32" s="20"/>
      <c r="T32" s="20"/>
      <c r="U32" s="20"/>
      <c r="V32" s="20"/>
      <c r="W32" s="20">
        <v>16708279</v>
      </c>
      <c r="X32" s="20">
        <v>13941408</v>
      </c>
      <c r="Y32" s="20">
        <v>2766871</v>
      </c>
      <c r="Z32" s="21">
        <v>19.846424407061324</v>
      </c>
      <c r="AA32" s="22">
        <v>27882809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13847831</v>
      </c>
      <c r="D34" s="29">
        <f>SUM(D29:D33)</f>
        <v>0</v>
      </c>
      <c r="E34" s="30">
        <f t="shared" si="3"/>
        <v>27882809</v>
      </c>
      <c r="F34" s="31">
        <f t="shared" si="3"/>
        <v>27882809</v>
      </c>
      <c r="G34" s="31">
        <f t="shared" si="3"/>
        <v>14495345</v>
      </c>
      <c r="H34" s="31">
        <f t="shared" si="3"/>
        <v>758669</v>
      </c>
      <c r="I34" s="31">
        <f t="shared" si="3"/>
        <v>439628</v>
      </c>
      <c r="J34" s="31">
        <f t="shared" si="3"/>
        <v>15693642</v>
      </c>
      <c r="K34" s="31">
        <f t="shared" si="3"/>
        <v>491992</v>
      </c>
      <c r="L34" s="31">
        <f t="shared" si="3"/>
        <v>-72149</v>
      </c>
      <c r="M34" s="31">
        <f t="shared" si="3"/>
        <v>386522</v>
      </c>
      <c r="N34" s="31">
        <f t="shared" si="3"/>
        <v>806365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16500007</v>
      </c>
      <c r="X34" s="31">
        <f t="shared" si="3"/>
        <v>13941408</v>
      </c>
      <c r="Y34" s="31">
        <f t="shared" si="3"/>
        <v>2558599</v>
      </c>
      <c r="Z34" s="32">
        <f>+IF(X34&lt;&gt;0,+(Y34/X34)*100,0)</f>
        <v>18.352515040087773</v>
      </c>
      <c r="AA34" s="33">
        <f>SUM(AA29:AA33)</f>
        <v>27882809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13847831</v>
      </c>
      <c r="D40" s="29">
        <f>+D34+D39</f>
        <v>0</v>
      </c>
      <c r="E40" s="30">
        <f t="shared" si="5"/>
        <v>27882809</v>
      </c>
      <c r="F40" s="31">
        <f t="shared" si="5"/>
        <v>27882809</v>
      </c>
      <c r="G40" s="31">
        <f t="shared" si="5"/>
        <v>14495345</v>
      </c>
      <c r="H40" s="31">
        <f t="shared" si="5"/>
        <v>758669</v>
      </c>
      <c r="I40" s="31">
        <f t="shared" si="5"/>
        <v>439628</v>
      </c>
      <c r="J40" s="31">
        <f t="shared" si="5"/>
        <v>15693642</v>
      </c>
      <c r="K40" s="31">
        <f t="shared" si="5"/>
        <v>491992</v>
      </c>
      <c r="L40" s="31">
        <f t="shared" si="5"/>
        <v>-72149</v>
      </c>
      <c r="M40" s="31">
        <f t="shared" si="5"/>
        <v>386522</v>
      </c>
      <c r="N40" s="31">
        <f t="shared" si="5"/>
        <v>806365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16500007</v>
      </c>
      <c r="X40" s="31">
        <f t="shared" si="5"/>
        <v>13941408</v>
      </c>
      <c r="Y40" s="31">
        <f t="shared" si="5"/>
        <v>2558599</v>
      </c>
      <c r="Z40" s="32">
        <f>+IF(X40&lt;&gt;0,+(Y40/X40)*100,0)</f>
        <v>18.352515040087773</v>
      </c>
      <c r="AA40" s="33">
        <f>+AA34+AA39</f>
        <v>27882809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135327104</v>
      </c>
      <c r="D42" s="43">
        <f>+D25-D40</f>
        <v>0</v>
      </c>
      <c r="E42" s="44">
        <f t="shared" si="6"/>
        <v>159236553</v>
      </c>
      <c r="F42" s="45">
        <f t="shared" si="6"/>
        <v>159236553</v>
      </c>
      <c r="G42" s="45">
        <f t="shared" si="6"/>
        <v>134512498</v>
      </c>
      <c r="H42" s="45">
        <f t="shared" si="6"/>
        <v>15631098</v>
      </c>
      <c r="I42" s="45">
        <f t="shared" si="6"/>
        <v>-2535475</v>
      </c>
      <c r="J42" s="45">
        <f t="shared" si="6"/>
        <v>147608121</v>
      </c>
      <c r="K42" s="45">
        <f t="shared" si="6"/>
        <v>901016</v>
      </c>
      <c r="L42" s="45">
        <f t="shared" si="6"/>
        <v>-792931</v>
      </c>
      <c r="M42" s="45">
        <f t="shared" si="6"/>
        <v>14250239</v>
      </c>
      <c r="N42" s="45">
        <f t="shared" si="6"/>
        <v>14358324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161966445</v>
      </c>
      <c r="X42" s="45">
        <f t="shared" si="6"/>
        <v>121319916</v>
      </c>
      <c r="Y42" s="45">
        <f t="shared" si="6"/>
        <v>40646529</v>
      </c>
      <c r="Z42" s="46">
        <f>+IF(X42&lt;&gt;0,+(Y42/X42)*100,0)</f>
        <v>33.503591446601398</v>
      </c>
      <c r="AA42" s="47">
        <f>+AA25-AA40</f>
        <v>159236553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75833277</v>
      </c>
      <c r="F45" s="20">
        <v>75833277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37916640</v>
      </c>
      <c r="Y45" s="20">
        <v>-37916640</v>
      </c>
      <c r="Z45" s="48">
        <v>-100</v>
      </c>
      <c r="AA45" s="22">
        <v>75833277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75833277</v>
      </c>
      <c r="F48" s="53">
        <f t="shared" si="7"/>
        <v>75833277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37916640</v>
      </c>
      <c r="Y48" s="53">
        <f t="shared" si="7"/>
        <v>-37916640</v>
      </c>
      <c r="Z48" s="54">
        <f>+IF(X48&lt;&gt;0,+(Y48/X48)*100,0)</f>
        <v>-100</v>
      </c>
      <c r="AA48" s="55">
        <f>SUM(AA45:AA47)</f>
        <v>75833277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-35525766</v>
      </c>
      <c r="F6" s="20">
        <v>-35525766</v>
      </c>
      <c r="G6" s="20"/>
      <c r="H6" s="20"/>
      <c r="I6" s="20">
        <v>-999955</v>
      </c>
      <c r="J6" s="20">
        <v>-999955</v>
      </c>
      <c r="K6" s="20"/>
      <c r="L6" s="20"/>
      <c r="M6" s="20">
        <v>-3509465</v>
      </c>
      <c r="N6" s="20">
        <v>-3509465</v>
      </c>
      <c r="O6" s="20"/>
      <c r="P6" s="20"/>
      <c r="Q6" s="20"/>
      <c r="R6" s="20"/>
      <c r="S6" s="20"/>
      <c r="T6" s="20"/>
      <c r="U6" s="20"/>
      <c r="V6" s="20"/>
      <c r="W6" s="20">
        <v>-4509420</v>
      </c>
      <c r="X6" s="20">
        <v>-11472695</v>
      </c>
      <c r="Y6" s="20">
        <v>6963275</v>
      </c>
      <c r="Z6" s="21">
        <v>-60.694326834279131</v>
      </c>
      <c r="AA6" s="22">
        <v>-35525766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25090232</v>
      </c>
      <c r="F8" s="20">
        <v>25090232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17491899</v>
      </c>
      <c r="Y8" s="20">
        <v>-17491899</v>
      </c>
      <c r="Z8" s="21">
        <v>-100</v>
      </c>
      <c r="AA8" s="22">
        <v>25090232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</v>
      </c>
      <c r="Y11" s="20">
        <v>-12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-10435534</v>
      </c>
      <c r="F12" s="31">
        <f t="shared" si="0"/>
        <v>-10435534</v>
      </c>
      <c r="G12" s="31">
        <f t="shared" si="0"/>
        <v>0</v>
      </c>
      <c r="H12" s="31">
        <f t="shared" si="0"/>
        <v>0</v>
      </c>
      <c r="I12" s="31">
        <f t="shared" si="0"/>
        <v>-999955</v>
      </c>
      <c r="J12" s="31">
        <f t="shared" si="0"/>
        <v>-999955</v>
      </c>
      <c r="K12" s="31">
        <f t="shared" si="0"/>
        <v>0</v>
      </c>
      <c r="L12" s="31">
        <f t="shared" si="0"/>
        <v>0</v>
      </c>
      <c r="M12" s="31">
        <f t="shared" si="0"/>
        <v>-3509465</v>
      </c>
      <c r="N12" s="31">
        <f t="shared" si="0"/>
        <v>-3509465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-4509420</v>
      </c>
      <c r="X12" s="31">
        <f t="shared" si="0"/>
        <v>6019216</v>
      </c>
      <c r="Y12" s="31">
        <f t="shared" si="0"/>
        <v>-10528636</v>
      </c>
      <c r="Z12" s="32">
        <f>+IF(X12&lt;&gt;0,+(Y12/X12)*100,0)</f>
        <v>-174.91706561120253</v>
      </c>
      <c r="AA12" s="33">
        <f>SUM(AA6:AA11)</f>
        <v>-10435534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313553599</v>
      </c>
      <c r="D19" s="18"/>
      <c r="E19" s="19">
        <v>201430375</v>
      </c>
      <c r="F19" s="20">
        <v>201430375</v>
      </c>
      <c r="G19" s="20"/>
      <c r="H19" s="20">
        <v>202333</v>
      </c>
      <c r="I19" s="20"/>
      <c r="J19" s="20">
        <v>202333</v>
      </c>
      <c r="K19" s="20">
        <v>129675</v>
      </c>
      <c r="L19" s="20">
        <v>1667681</v>
      </c>
      <c r="M19" s="20">
        <v>2384887</v>
      </c>
      <c r="N19" s="20">
        <v>4182243</v>
      </c>
      <c r="O19" s="20"/>
      <c r="P19" s="20"/>
      <c r="Q19" s="20"/>
      <c r="R19" s="20"/>
      <c r="S19" s="20"/>
      <c r="T19" s="20"/>
      <c r="U19" s="20"/>
      <c r="V19" s="20"/>
      <c r="W19" s="20">
        <v>4384576</v>
      </c>
      <c r="X19" s="20">
        <v>196449175</v>
      </c>
      <c r="Y19" s="20">
        <v>-192064599</v>
      </c>
      <c r="Z19" s="21">
        <v>-97.768086325636133</v>
      </c>
      <c r="AA19" s="22">
        <v>201430375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313553599</v>
      </c>
      <c r="D24" s="29">
        <f>SUM(D15:D23)</f>
        <v>0</v>
      </c>
      <c r="E24" s="36">
        <f t="shared" si="1"/>
        <v>201430375</v>
      </c>
      <c r="F24" s="37">
        <f t="shared" si="1"/>
        <v>201430375</v>
      </c>
      <c r="G24" s="37">
        <f t="shared" si="1"/>
        <v>0</v>
      </c>
      <c r="H24" s="37">
        <f t="shared" si="1"/>
        <v>202333</v>
      </c>
      <c r="I24" s="37">
        <f t="shared" si="1"/>
        <v>0</v>
      </c>
      <c r="J24" s="37">
        <f t="shared" si="1"/>
        <v>202333</v>
      </c>
      <c r="K24" s="37">
        <f t="shared" si="1"/>
        <v>129675</v>
      </c>
      <c r="L24" s="37">
        <f t="shared" si="1"/>
        <v>1667681</v>
      </c>
      <c r="M24" s="37">
        <f t="shared" si="1"/>
        <v>2384887</v>
      </c>
      <c r="N24" s="37">
        <f t="shared" si="1"/>
        <v>4182243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4384576</v>
      </c>
      <c r="X24" s="37">
        <f t="shared" si="1"/>
        <v>196449175</v>
      </c>
      <c r="Y24" s="37">
        <f t="shared" si="1"/>
        <v>-192064599</v>
      </c>
      <c r="Z24" s="38">
        <f>+IF(X24&lt;&gt;0,+(Y24/X24)*100,0)</f>
        <v>-97.768086325636133</v>
      </c>
      <c r="AA24" s="39">
        <f>SUM(AA15:AA23)</f>
        <v>201430375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313553599</v>
      </c>
      <c r="D25" s="29">
        <f>+D12+D24</f>
        <v>0</v>
      </c>
      <c r="E25" s="30">
        <f t="shared" si="2"/>
        <v>190994841</v>
      </c>
      <c r="F25" s="31">
        <f t="shared" si="2"/>
        <v>190994841</v>
      </c>
      <c r="G25" s="31">
        <f t="shared" si="2"/>
        <v>0</v>
      </c>
      <c r="H25" s="31">
        <f t="shared" si="2"/>
        <v>202333</v>
      </c>
      <c r="I25" s="31">
        <f t="shared" si="2"/>
        <v>-999955</v>
      </c>
      <c r="J25" s="31">
        <f t="shared" si="2"/>
        <v>-797622</v>
      </c>
      <c r="K25" s="31">
        <f t="shared" si="2"/>
        <v>129675</v>
      </c>
      <c r="L25" s="31">
        <f t="shared" si="2"/>
        <v>1667681</v>
      </c>
      <c r="M25" s="31">
        <f t="shared" si="2"/>
        <v>-1124578</v>
      </c>
      <c r="N25" s="31">
        <f t="shared" si="2"/>
        <v>672778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-124844</v>
      </c>
      <c r="X25" s="31">
        <f t="shared" si="2"/>
        <v>202468391</v>
      </c>
      <c r="Y25" s="31">
        <f t="shared" si="2"/>
        <v>-202593235</v>
      </c>
      <c r="Z25" s="32">
        <f>+IF(X25&lt;&gt;0,+(Y25/X25)*100,0)</f>
        <v>-100.06166098292351</v>
      </c>
      <c r="AA25" s="33">
        <f>+AA12+AA24</f>
        <v>190994841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313553599</v>
      </c>
      <c r="D42" s="43">
        <f>+D25-D40</f>
        <v>0</v>
      </c>
      <c r="E42" s="44">
        <f t="shared" si="6"/>
        <v>190994841</v>
      </c>
      <c r="F42" s="45">
        <f t="shared" si="6"/>
        <v>190994841</v>
      </c>
      <c r="G42" s="45">
        <f t="shared" si="6"/>
        <v>0</v>
      </c>
      <c r="H42" s="45">
        <f t="shared" si="6"/>
        <v>202333</v>
      </c>
      <c r="I42" s="45">
        <f t="shared" si="6"/>
        <v>-999955</v>
      </c>
      <c r="J42" s="45">
        <f t="shared" si="6"/>
        <v>-797622</v>
      </c>
      <c r="K42" s="45">
        <f t="shared" si="6"/>
        <v>129675</v>
      </c>
      <c r="L42" s="45">
        <f t="shared" si="6"/>
        <v>1667681</v>
      </c>
      <c r="M42" s="45">
        <f t="shared" si="6"/>
        <v>-1124578</v>
      </c>
      <c r="N42" s="45">
        <f t="shared" si="6"/>
        <v>672778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-124844</v>
      </c>
      <c r="X42" s="45">
        <f t="shared" si="6"/>
        <v>202468391</v>
      </c>
      <c r="Y42" s="45">
        <f t="shared" si="6"/>
        <v>-202593235</v>
      </c>
      <c r="Z42" s="46">
        <f>+IF(X42&lt;&gt;0,+(Y42/X42)*100,0)</f>
        <v>-100.06166098292351</v>
      </c>
      <c r="AA42" s="47">
        <f>+AA25-AA40</f>
        <v>190994841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-1699560</v>
      </c>
      <c r="D6" s="18"/>
      <c r="E6" s="19"/>
      <c r="F6" s="20"/>
      <c r="G6" s="20">
        <v>3596</v>
      </c>
      <c r="H6" s="20">
        <v>5514</v>
      </c>
      <c r="I6" s="20">
        <v>3355</v>
      </c>
      <c r="J6" s="20">
        <v>12465</v>
      </c>
      <c r="K6" s="20">
        <v>3571</v>
      </c>
      <c r="L6" s="20">
        <v>-9517</v>
      </c>
      <c r="M6" s="20">
        <v>-8689</v>
      </c>
      <c r="N6" s="20">
        <v>-14635</v>
      </c>
      <c r="O6" s="20"/>
      <c r="P6" s="20"/>
      <c r="Q6" s="20"/>
      <c r="R6" s="20"/>
      <c r="S6" s="20"/>
      <c r="T6" s="20"/>
      <c r="U6" s="20"/>
      <c r="V6" s="20"/>
      <c r="W6" s="20">
        <v>-2170</v>
      </c>
      <c r="X6" s="20"/>
      <c r="Y6" s="20">
        <v>-2170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6250647</v>
      </c>
      <c r="D8" s="18"/>
      <c r="E8" s="19"/>
      <c r="F8" s="20"/>
      <c r="G8" s="20"/>
      <c r="H8" s="20"/>
      <c r="I8" s="20"/>
      <c r="J8" s="20"/>
      <c r="K8" s="20">
        <v>-234465</v>
      </c>
      <c r="L8" s="20">
        <v>585755</v>
      </c>
      <c r="M8" s="20">
        <v>529901</v>
      </c>
      <c r="N8" s="20">
        <v>881191</v>
      </c>
      <c r="O8" s="20"/>
      <c r="P8" s="20"/>
      <c r="Q8" s="20"/>
      <c r="R8" s="20"/>
      <c r="S8" s="20"/>
      <c r="T8" s="20"/>
      <c r="U8" s="20"/>
      <c r="V8" s="20"/>
      <c r="W8" s="20">
        <v>881191</v>
      </c>
      <c r="X8" s="20"/>
      <c r="Y8" s="20">
        <v>881191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4551087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3596</v>
      </c>
      <c r="H12" s="31">
        <f t="shared" si="0"/>
        <v>5514</v>
      </c>
      <c r="I12" s="31">
        <f t="shared" si="0"/>
        <v>3355</v>
      </c>
      <c r="J12" s="31">
        <f t="shared" si="0"/>
        <v>12465</v>
      </c>
      <c r="K12" s="31">
        <f t="shared" si="0"/>
        <v>-230894</v>
      </c>
      <c r="L12" s="31">
        <f t="shared" si="0"/>
        <v>576238</v>
      </c>
      <c r="M12" s="31">
        <f t="shared" si="0"/>
        <v>521212</v>
      </c>
      <c r="N12" s="31">
        <f t="shared" si="0"/>
        <v>866556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879021</v>
      </c>
      <c r="X12" s="31">
        <f t="shared" si="0"/>
        <v>0</v>
      </c>
      <c r="Y12" s="31">
        <f t="shared" si="0"/>
        <v>879021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9919575</v>
      </c>
      <c r="D19" s="18"/>
      <c r="E19" s="19">
        <v>10000000</v>
      </c>
      <c r="F19" s="20">
        <v>10000000</v>
      </c>
      <c r="G19" s="20"/>
      <c r="H19" s="20"/>
      <c r="I19" s="20"/>
      <c r="J19" s="20"/>
      <c r="K19" s="20"/>
      <c r="L19" s="20">
        <v>890681</v>
      </c>
      <c r="M19" s="20">
        <v>3049048</v>
      </c>
      <c r="N19" s="20">
        <v>3939729</v>
      </c>
      <c r="O19" s="20"/>
      <c r="P19" s="20"/>
      <c r="Q19" s="20"/>
      <c r="R19" s="20"/>
      <c r="S19" s="20"/>
      <c r="T19" s="20"/>
      <c r="U19" s="20"/>
      <c r="V19" s="20"/>
      <c r="W19" s="20">
        <v>3939729</v>
      </c>
      <c r="X19" s="20">
        <v>4999998</v>
      </c>
      <c r="Y19" s="20">
        <v>-1060269</v>
      </c>
      <c r="Z19" s="21">
        <v>-21.205388482155392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9919575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890681</v>
      </c>
      <c r="M24" s="37">
        <f t="shared" si="1"/>
        <v>3049048</v>
      </c>
      <c r="N24" s="37">
        <f t="shared" si="1"/>
        <v>3939729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3939729</v>
      </c>
      <c r="X24" s="37">
        <f t="shared" si="1"/>
        <v>4999998</v>
      </c>
      <c r="Y24" s="37">
        <f t="shared" si="1"/>
        <v>-1060269</v>
      </c>
      <c r="Z24" s="38">
        <f>+IF(X24&lt;&gt;0,+(Y24/X24)*100,0)</f>
        <v>-21.205388482155392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14470662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3596</v>
      </c>
      <c r="H25" s="31">
        <f t="shared" si="2"/>
        <v>5514</v>
      </c>
      <c r="I25" s="31">
        <f t="shared" si="2"/>
        <v>3355</v>
      </c>
      <c r="J25" s="31">
        <f t="shared" si="2"/>
        <v>12465</v>
      </c>
      <c r="K25" s="31">
        <f t="shared" si="2"/>
        <v>-230894</v>
      </c>
      <c r="L25" s="31">
        <f t="shared" si="2"/>
        <v>1466919</v>
      </c>
      <c r="M25" s="31">
        <f t="shared" si="2"/>
        <v>3570260</v>
      </c>
      <c r="N25" s="31">
        <f t="shared" si="2"/>
        <v>4806285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4818750</v>
      </c>
      <c r="X25" s="31">
        <f t="shared" si="2"/>
        <v>4999998</v>
      </c>
      <c r="Y25" s="31">
        <f t="shared" si="2"/>
        <v>-181248</v>
      </c>
      <c r="Z25" s="32">
        <f>+IF(X25&lt;&gt;0,+(Y25/X25)*100,0)</f>
        <v>-3.6249614499845801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10367795</v>
      </c>
      <c r="D32" s="18"/>
      <c r="E32" s="19"/>
      <c r="F32" s="20"/>
      <c r="G32" s="20"/>
      <c r="H32" s="20">
        <v>127337</v>
      </c>
      <c r="I32" s="20">
        <v>105341</v>
      </c>
      <c r="J32" s="20">
        <v>232678</v>
      </c>
      <c r="K32" s="20">
        <v>139092</v>
      </c>
      <c r="L32" s="20">
        <v>1086151</v>
      </c>
      <c r="M32" s="20">
        <v>3309459</v>
      </c>
      <c r="N32" s="20">
        <v>4534702</v>
      </c>
      <c r="O32" s="20"/>
      <c r="P32" s="20"/>
      <c r="Q32" s="20"/>
      <c r="R32" s="20"/>
      <c r="S32" s="20"/>
      <c r="T32" s="20"/>
      <c r="U32" s="20"/>
      <c r="V32" s="20"/>
      <c r="W32" s="20">
        <v>4767380</v>
      </c>
      <c r="X32" s="20"/>
      <c r="Y32" s="20">
        <v>4767380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10367795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127337</v>
      </c>
      <c r="I34" s="31">
        <f t="shared" si="3"/>
        <v>105341</v>
      </c>
      <c r="J34" s="31">
        <f t="shared" si="3"/>
        <v>232678</v>
      </c>
      <c r="K34" s="31">
        <f t="shared" si="3"/>
        <v>139092</v>
      </c>
      <c r="L34" s="31">
        <f t="shared" si="3"/>
        <v>1086151</v>
      </c>
      <c r="M34" s="31">
        <f t="shared" si="3"/>
        <v>3309459</v>
      </c>
      <c r="N34" s="31">
        <f t="shared" si="3"/>
        <v>4534702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4767380</v>
      </c>
      <c r="X34" s="31">
        <f t="shared" si="3"/>
        <v>0</v>
      </c>
      <c r="Y34" s="31">
        <f t="shared" si="3"/>
        <v>4767380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10367795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127337</v>
      </c>
      <c r="I40" s="31">
        <f t="shared" si="5"/>
        <v>105341</v>
      </c>
      <c r="J40" s="31">
        <f t="shared" si="5"/>
        <v>232678</v>
      </c>
      <c r="K40" s="31">
        <f t="shared" si="5"/>
        <v>139092</v>
      </c>
      <c r="L40" s="31">
        <f t="shared" si="5"/>
        <v>1086151</v>
      </c>
      <c r="M40" s="31">
        <f t="shared" si="5"/>
        <v>3309459</v>
      </c>
      <c r="N40" s="31">
        <f t="shared" si="5"/>
        <v>4534702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4767380</v>
      </c>
      <c r="X40" s="31">
        <f t="shared" si="5"/>
        <v>0</v>
      </c>
      <c r="Y40" s="31">
        <f t="shared" si="5"/>
        <v>4767380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4102867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3596</v>
      </c>
      <c r="H42" s="45">
        <f t="shared" si="6"/>
        <v>-121823</v>
      </c>
      <c r="I42" s="45">
        <f t="shared" si="6"/>
        <v>-101986</v>
      </c>
      <c r="J42" s="45">
        <f t="shared" si="6"/>
        <v>-220213</v>
      </c>
      <c r="K42" s="45">
        <f t="shared" si="6"/>
        <v>-369986</v>
      </c>
      <c r="L42" s="45">
        <f t="shared" si="6"/>
        <v>380768</v>
      </c>
      <c r="M42" s="45">
        <f t="shared" si="6"/>
        <v>260801</v>
      </c>
      <c r="N42" s="45">
        <f t="shared" si="6"/>
        <v>271583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51370</v>
      </c>
      <c r="X42" s="45">
        <f t="shared" si="6"/>
        <v>4999998</v>
      </c>
      <c r="Y42" s="45">
        <f t="shared" si="6"/>
        <v>-4948628</v>
      </c>
      <c r="Z42" s="46">
        <f>+IF(X42&lt;&gt;0,+(Y42/X42)*100,0)</f>
        <v>-98.972599589039831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78914132</v>
      </c>
      <c r="D6" s="18"/>
      <c r="E6" s="19">
        <v>-76579234</v>
      </c>
      <c r="F6" s="20">
        <v>-76579234</v>
      </c>
      <c r="G6" s="20">
        <v>3458813</v>
      </c>
      <c r="H6" s="20">
        <v>11661281</v>
      </c>
      <c r="I6" s="20">
        <v>15006243</v>
      </c>
      <c r="J6" s="20">
        <v>30126337</v>
      </c>
      <c r="K6" s="20">
        <v>13717973</v>
      </c>
      <c r="L6" s="20">
        <v>14099428</v>
      </c>
      <c r="M6" s="20">
        <v>14134292</v>
      </c>
      <c r="N6" s="20">
        <v>41951693</v>
      </c>
      <c r="O6" s="20"/>
      <c r="P6" s="20"/>
      <c r="Q6" s="20"/>
      <c r="R6" s="20"/>
      <c r="S6" s="20"/>
      <c r="T6" s="20"/>
      <c r="U6" s="20"/>
      <c r="V6" s="20"/>
      <c r="W6" s="20">
        <v>72078030</v>
      </c>
      <c r="X6" s="20">
        <v>-38289618</v>
      </c>
      <c r="Y6" s="20">
        <v>110367648</v>
      </c>
      <c r="Z6" s="21">
        <v>-288.24431729770714</v>
      </c>
      <c r="AA6" s="22">
        <v>-76579234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-98887420</v>
      </c>
      <c r="D8" s="18"/>
      <c r="E8" s="19">
        <v>-102956593</v>
      </c>
      <c r="F8" s="20">
        <v>-102956593</v>
      </c>
      <c r="G8" s="20">
        <v>-7078709</v>
      </c>
      <c r="H8" s="20">
        <v>-8581818</v>
      </c>
      <c r="I8" s="20">
        <v>-11919688</v>
      </c>
      <c r="J8" s="20">
        <v>-27580215</v>
      </c>
      <c r="K8" s="20">
        <v>-9998286</v>
      </c>
      <c r="L8" s="20">
        <v>-10068514</v>
      </c>
      <c r="M8" s="20">
        <v>-10318685</v>
      </c>
      <c r="N8" s="20">
        <v>-30385485</v>
      </c>
      <c r="O8" s="20"/>
      <c r="P8" s="20"/>
      <c r="Q8" s="20"/>
      <c r="R8" s="20"/>
      <c r="S8" s="20"/>
      <c r="T8" s="20"/>
      <c r="U8" s="20"/>
      <c r="V8" s="20"/>
      <c r="W8" s="20">
        <v>-57965700</v>
      </c>
      <c r="X8" s="20">
        <v>-51478296</v>
      </c>
      <c r="Y8" s="20">
        <v>-6487404</v>
      </c>
      <c r="Z8" s="21">
        <v>12.602212007949914</v>
      </c>
      <c r="AA8" s="22">
        <v>-102956593</v>
      </c>
    </row>
    <row r="9" spans="1:27" ht="13.5" x14ac:dyDescent="0.25">
      <c r="A9" s="23" t="s">
        <v>37</v>
      </c>
      <c r="B9" s="17" t="s">
        <v>32</v>
      </c>
      <c r="C9" s="18">
        <v>-15730412</v>
      </c>
      <c r="D9" s="18"/>
      <c r="E9" s="19"/>
      <c r="F9" s="20"/>
      <c r="G9" s="20">
        <v>-1036112</v>
      </c>
      <c r="H9" s="20">
        <v>-1665811</v>
      </c>
      <c r="I9" s="20">
        <v>-2032397</v>
      </c>
      <c r="J9" s="20">
        <v>-4734320</v>
      </c>
      <c r="K9" s="20">
        <v>-1915906</v>
      </c>
      <c r="L9" s="20">
        <v>-1912904</v>
      </c>
      <c r="M9" s="20">
        <v>-1981751</v>
      </c>
      <c r="N9" s="20">
        <v>-5810561</v>
      </c>
      <c r="O9" s="20"/>
      <c r="P9" s="20"/>
      <c r="Q9" s="20"/>
      <c r="R9" s="20"/>
      <c r="S9" s="20"/>
      <c r="T9" s="20"/>
      <c r="U9" s="20"/>
      <c r="V9" s="20"/>
      <c r="W9" s="20">
        <v>-10544881</v>
      </c>
      <c r="X9" s="20"/>
      <c r="Y9" s="20">
        <v>-10544881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1050703</v>
      </c>
      <c r="D11" s="18"/>
      <c r="E11" s="19"/>
      <c r="F11" s="20"/>
      <c r="G11" s="20"/>
      <c r="H11" s="20"/>
      <c r="I11" s="20">
        <v>91740</v>
      </c>
      <c r="J11" s="20">
        <v>91740</v>
      </c>
      <c r="K11" s="20">
        <v>90178</v>
      </c>
      <c r="L11" s="20">
        <v>11175</v>
      </c>
      <c r="M11" s="20">
        <v>102721</v>
      </c>
      <c r="N11" s="20">
        <v>204074</v>
      </c>
      <c r="O11" s="20"/>
      <c r="P11" s="20"/>
      <c r="Q11" s="20"/>
      <c r="R11" s="20"/>
      <c r="S11" s="20"/>
      <c r="T11" s="20"/>
      <c r="U11" s="20"/>
      <c r="V11" s="20"/>
      <c r="W11" s="20">
        <v>295814</v>
      </c>
      <c r="X11" s="20"/>
      <c r="Y11" s="20">
        <v>295814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-34652997</v>
      </c>
      <c r="D12" s="29">
        <f>SUM(D6:D11)</f>
        <v>0</v>
      </c>
      <c r="E12" s="30">
        <f t="shared" si="0"/>
        <v>-179535827</v>
      </c>
      <c r="F12" s="31">
        <f t="shared" si="0"/>
        <v>-179535827</v>
      </c>
      <c r="G12" s="31">
        <f t="shared" si="0"/>
        <v>-4656008</v>
      </c>
      <c r="H12" s="31">
        <f t="shared" si="0"/>
        <v>1413652</v>
      </c>
      <c r="I12" s="31">
        <f t="shared" si="0"/>
        <v>1145898</v>
      </c>
      <c r="J12" s="31">
        <f t="shared" si="0"/>
        <v>-2096458</v>
      </c>
      <c r="K12" s="31">
        <f t="shared" si="0"/>
        <v>1893959</v>
      </c>
      <c r="L12" s="31">
        <f t="shared" si="0"/>
        <v>2129185</v>
      </c>
      <c r="M12" s="31">
        <f t="shared" si="0"/>
        <v>1936577</v>
      </c>
      <c r="N12" s="31">
        <f t="shared" si="0"/>
        <v>5959721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3863263</v>
      </c>
      <c r="X12" s="31">
        <f t="shared" si="0"/>
        <v>-89767914</v>
      </c>
      <c r="Y12" s="31">
        <f t="shared" si="0"/>
        <v>93631177</v>
      </c>
      <c r="Z12" s="32">
        <f>+IF(X12&lt;&gt;0,+(Y12/X12)*100,0)</f>
        <v>-104.30361231296965</v>
      </c>
      <c r="AA12" s="33">
        <f>SUM(AA6:AA11)</f>
        <v>-179535827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15312756</v>
      </c>
      <c r="D19" s="18"/>
      <c r="E19" s="19">
        <v>5000000</v>
      </c>
      <c r="F19" s="20">
        <v>5000000</v>
      </c>
      <c r="G19" s="20">
        <v>9491682</v>
      </c>
      <c r="H19" s="20"/>
      <c r="I19" s="20">
        <v>1829071</v>
      </c>
      <c r="J19" s="20">
        <v>11320753</v>
      </c>
      <c r="K19" s="20">
        <v>83540</v>
      </c>
      <c r="L19" s="20"/>
      <c r="M19" s="20">
        <v>49421</v>
      </c>
      <c r="N19" s="20">
        <v>132961</v>
      </c>
      <c r="O19" s="20"/>
      <c r="P19" s="20"/>
      <c r="Q19" s="20"/>
      <c r="R19" s="20"/>
      <c r="S19" s="20"/>
      <c r="T19" s="20"/>
      <c r="U19" s="20"/>
      <c r="V19" s="20"/>
      <c r="W19" s="20">
        <v>11453714</v>
      </c>
      <c r="X19" s="20">
        <v>2500002</v>
      </c>
      <c r="Y19" s="20">
        <v>8953712</v>
      </c>
      <c r="Z19" s="21">
        <v>358.14819348144522</v>
      </c>
      <c r="AA19" s="22">
        <v>5000000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15312756</v>
      </c>
      <c r="D24" s="29">
        <f>SUM(D15:D23)</f>
        <v>0</v>
      </c>
      <c r="E24" s="36">
        <f t="shared" si="1"/>
        <v>5000000</v>
      </c>
      <c r="F24" s="37">
        <f t="shared" si="1"/>
        <v>5000000</v>
      </c>
      <c r="G24" s="37">
        <f t="shared" si="1"/>
        <v>9491682</v>
      </c>
      <c r="H24" s="37">
        <f t="shared" si="1"/>
        <v>0</v>
      </c>
      <c r="I24" s="37">
        <f t="shared" si="1"/>
        <v>1829071</v>
      </c>
      <c r="J24" s="37">
        <f t="shared" si="1"/>
        <v>11320753</v>
      </c>
      <c r="K24" s="37">
        <f t="shared" si="1"/>
        <v>83540</v>
      </c>
      <c r="L24" s="37">
        <f t="shared" si="1"/>
        <v>0</v>
      </c>
      <c r="M24" s="37">
        <f t="shared" si="1"/>
        <v>49421</v>
      </c>
      <c r="N24" s="37">
        <f t="shared" si="1"/>
        <v>132961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11453714</v>
      </c>
      <c r="X24" s="37">
        <f t="shared" si="1"/>
        <v>2500002</v>
      </c>
      <c r="Y24" s="37">
        <f t="shared" si="1"/>
        <v>8953712</v>
      </c>
      <c r="Z24" s="38">
        <f>+IF(X24&lt;&gt;0,+(Y24/X24)*100,0)</f>
        <v>358.14819348144522</v>
      </c>
      <c r="AA24" s="39">
        <f>SUM(AA15:AA23)</f>
        <v>5000000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-19340241</v>
      </c>
      <c r="D25" s="29">
        <f>+D12+D24</f>
        <v>0</v>
      </c>
      <c r="E25" s="30">
        <f t="shared" si="2"/>
        <v>-174535827</v>
      </c>
      <c r="F25" s="31">
        <f t="shared" si="2"/>
        <v>-174535827</v>
      </c>
      <c r="G25" s="31">
        <f t="shared" si="2"/>
        <v>4835674</v>
      </c>
      <c r="H25" s="31">
        <f t="shared" si="2"/>
        <v>1413652</v>
      </c>
      <c r="I25" s="31">
        <f t="shared" si="2"/>
        <v>2974969</v>
      </c>
      <c r="J25" s="31">
        <f t="shared" si="2"/>
        <v>9224295</v>
      </c>
      <c r="K25" s="31">
        <f t="shared" si="2"/>
        <v>1977499</v>
      </c>
      <c r="L25" s="31">
        <f t="shared" si="2"/>
        <v>2129185</v>
      </c>
      <c r="M25" s="31">
        <f t="shared" si="2"/>
        <v>1985998</v>
      </c>
      <c r="N25" s="31">
        <f t="shared" si="2"/>
        <v>6092682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15316977</v>
      </c>
      <c r="X25" s="31">
        <f t="shared" si="2"/>
        <v>-87267912</v>
      </c>
      <c r="Y25" s="31">
        <f t="shared" si="2"/>
        <v>102584889</v>
      </c>
      <c r="Z25" s="32">
        <f>+IF(X25&lt;&gt;0,+(Y25/X25)*100,0)</f>
        <v>-117.55167122595989</v>
      </c>
      <c r="AA25" s="33">
        <f>+AA12+AA24</f>
        <v>-174535827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112535095</v>
      </c>
      <c r="D32" s="18"/>
      <c r="E32" s="19">
        <v>82527547</v>
      </c>
      <c r="F32" s="20">
        <v>82527547</v>
      </c>
      <c r="G32" s="20">
        <v>91508746</v>
      </c>
      <c r="H32" s="20">
        <v>502019</v>
      </c>
      <c r="I32" s="20">
        <v>2469952</v>
      </c>
      <c r="J32" s="20">
        <v>94480717</v>
      </c>
      <c r="K32" s="20">
        <v>780774</v>
      </c>
      <c r="L32" s="20">
        <v>692423</v>
      </c>
      <c r="M32" s="20">
        <v>19757358</v>
      </c>
      <c r="N32" s="20">
        <v>21230555</v>
      </c>
      <c r="O32" s="20"/>
      <c r="P32" s="20"/>
      <c r="Q32" s="20"/>
      <c r="R32" s="20"/>
      <c r="S32" s="20"/>
      <c r="T32" s="20"/>
      <c r="U32" s="20"/>
      <c r="V32" s="20"/>
      <c r="W32" s="20">
        <v>115711272</v>
      </c>
      <c r="X32" s="20">
        <v>41263770</v>
      </c>
      <c r="Y32" s="20">
        <v>74447502</v>
      </c>
      <c r="Z32" s="21">
        <v>180.41856572969459</v>
      </c>
      <c r="AA32" s="22">
        <v>82527547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112535095</v>
      </c>
      <c r="D34" s="29">
        <f>SUM(D29:D33)</f>
        <v>0</v>
      </c>
      <c r="E34" s="30">
        <f t="shared" si="3"/>
        <v>82527547</v>
      </c>
      <c r="F34" s="31">
        <f t="shared" si="3"/>
        <v>82527547</v>
      </c>
      <c r="G34" s="31">
        <f t="shared" si="3"/>
        <v>91508746</v>
      </c>
      <c r="H34" s="31">
        <f t="shared" si="3"/>
        <v>502019</v>
      </c>
      <c r="I34" s="31">
        <f t="shared" si="3"/>
        <v>2469952</v>
      </c>
      <c r="J34" s="31">
        <f t="shared" si="3"/>
        <v>94480717</v>
      </c>
      <c r="K34" s="31">
        <f t="shared" si="3"/>
        <v>780774</v>
      </c>
      <c r="L34" s="31">
        <f t="shared" si="3"/>
        <v>692423</v>
      </c>
      <c r="M34" s="31">
        <f t="shared" si="3"/>
        <v>19757358</v>
      </c>
      <c r="N34" s="31">
        <f t="shared" si="3"/>
        <v>21230555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115711272</v>
      </c>
      <c r="X34" s="31">
        <f t="shared" si="3"/>
        <v>41263770</v>
      </c>
      <c r="Y34" s="31">
        <f t="shared" si="3"/>
        <v>74447502</v>
      </c>
      <c r="Z34" s="32">
        <f>+IF(X34&lt;&gt;0,+(Y34/X34)*100,0)</f>
        <v>180.41856572969459</v>
      </c>
      <c r="AA34" s="33">
        <f>SUM(AA29:AA33)</f>
        <v>82527547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112535095</v>
      </c>
      <c r="D40" s="29">
        <f>+D34+D39</f>
        <v>0</v>
      </c>
      <c r="E40" s="30">
        <f t="shared" si="5"/>
        <v>82527547</v>
      </c>
      <c r="F40" s="31">
        <f t="shared" si="5"/>
        <v>82527547</v>
      </c>
      <c r="G40" s="31">
        <f t="shared" si="5"/>
        <v>91508746</v>
      </c>
      <c r="H40" s="31">
        <f t="shared" si="5"/>
        <v>502019</v>
      </c>
      <c r="I40" s="31">
        <f t="shared" si="5"/>
        <v>2469952</v>
      </c>
      <c r="J40" s="31">
        <f t="shared" si="5"/>
        <v>94480717</v>
      </c>
      <c r="K40" s="31">
        <f t="shared" si="5"/>
        <v>780774</v>
      </c>
      <c r="L40" s="31">
        <f t="shared" si="5"/>
        <v>692423</v>
      </c>
      <c r="M40" s="31">
        <f t="shared" si="5"/>
        <v>19757358</v>
      </c>
      <c r="N40" s="31">
        <f t="shared" si="5"/>
        <v>21230555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115711272</v>
      </c>
      <c r="X40" s="31">
        <f t="shared" si="5"/>
        <v>41263770</v>
      </c>
      <c r="Y40" s="31">
        <f t="shared" si="5"/>
        <v>74447502</v>
      </c>
      <c r="Z40" s="32">
        <f>+IF(X40&lt;&gt;0,+(Y40/X40)*100,0)</f>
        <v>180.41856572969459</v>
      </c>
      <c r="AA40" s="33">
        <f>+AA34+AA39</f>
        <v>82527547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-131875336</v>
      </c>
      <c r="D42" s="43">
        <f>+D25-D40</f>
        <v>0</v>
      </c>
      <c r="E42" s="44">
        <f t="shared" si="6"/>
        <v>-257063374</v>
      </c>
      <c r="F42" s="45">
        <f t="shared" si="6"/>
        <v>-257063374</v>
      </c>
      <c r="G42" s="45">
        <f t="shared" si="6"/>
        <v>-86673072</v>
      </c>
      <c r="H42" s="45">
        <f t="shared" si="6"/>
        <v>911633</v>
      </c>
      <c r="I42" s="45">
        <f t="shared" si="6"/>
        <v>505017</v>
      </c>
      <c r="J42" s="45">
        <f t="shared" si="6"/>
        <v>-85256422</v>
      </c>
      <c r="K42" s="45">
        <f t="shared" si="6"/>
        <v>1196725</v>
      </c>
      <c r="L42" s="45">
        <f t="shared" si="6"/>
        <v>1436762</v>
      </c>
      <c r="M42" s="45">
        <f t="shared" si="6"/>
        <v>-17771360</v>
      </c>
      <c r="N42" s="45">
        <f t="shared" si="6"/>
        <v>-15137873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-100394295</v>
      </c>
      <c r="X42" s="45">
        <f t="shared" si="6"/>
        <v>-128531682</v>
      </c>
      <c r="Y42" s="45">
        <f t="shared" si="6"/>
        <v>28137387</v>
      </c>
      <c r="Z42" s="46">
        <f>+IF(X42&lt;&gt;0,+(Y42/X42)*100,0)</f>
        <v>-21.891401841298553</v>
      </c>
      <c r="AA42" s="47">
        <f>+AA25-AA40</f>
        <v>-257063374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86625022</v>
      </c>
      <c r="D19" s="18"/>
      <c r="E19" s="19">
        <v>9170230</v>
      </c>
      <c r="F19" s="20">
        <v>9170230</v>
      </c>
      <c r="G19" s="20">
        <v>86743287</v>
      </c>
      <c r="H19" s="20">
        <v>-86501178</v>
      </c>
      <c r="I19" s="20">
        <v>474290</v>
      </c>
      <c r="J19" s="20">
        <v>716399</v>
      </c>
      <c r="K19" s="20">
        <v>744373</v>
      </c>
      <c r="L19" s="20"/>
      <c r="M19" s="20"/>
      <c r="N19" s="20">
        <v>744373</v>
      </c>
      <c r="O19" s="20"/>
      <c r="P19" s="20"/>
      <c r="Q19" s="20"/>
      <c r="R19" s="20"/>
      <c r="S19" s="20"/>
      <c r="T19" s="20"/>
      <c r="U19" s="20"/>
      <c r="V19" s="20"/>
      <c r="W19" s="20">
        <v>1460772</v>
      </c>
      <c r="X19" s="20">
        <v>4585116</v>
      </c>
      <c r="Y19" s="20">
        <v>-3124344</v>
      </c>
      <c r="Z19" s="21">
        <v>-68.141002321424367</v>
      </c>
      <c r="AA19" s="22">
        <v>9170230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86625022</v>
      </c>
      <c r="D24" s="29">
        <f>SUM(D15:D23)</f>
        <v>0</v>
      </c>
      <c r="E24" s="36">
        <f t="shared" si="1"/>
        <v>9170230</v>
      </c>
      <c r="F24" s="37">
        <f t="shared" si="1"/>
        <v>9170230</v>
      </c>
      <c r="G24" s="37">
        <f t="shared" si="1"/>
        <v>86743287</v>
      </c>
      <c r="H24" s="37">
        <f t="shared" si="1"/>
        <v>-86501178</v>
      </c>
      <c r="I24" s="37">
        <f t="shared" si="1"/>
        <v>474290</v>
      </c>
      <c r="J24" s="37">
        <f t="shared" si="1"/>
        <v>716399</v>
      </c>
      <c r="K24" s="37">
        <f t="shared" si="1"/>
        <v>744373</v>
      </c>
      <c r="L24" s="37">
        <f t="shared" si="1"/>
        <v>0</v>
      </c>
      <c r="M24" s="37">
        <f t="shared" si="1"/>
        <v>0</v>
      </c>
      <c r="N24" s="37">
        <f t="shared" si="1"/>
        <v>744373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1460772</v>
      </c>
      <c r="X24" s="37">
        <f t="shared" si="1"/>
        <v>4585116</v>
      </c>
      <c r="Y24" s="37">
        <f t="shared" si="1"/>
        <v>-3124344</v>
      </c>
      <c r="Z24" s="38">
        <f>+IF(X24&lt;&gt;0,+(Y24/X24)*100,0)</f>
        <v>-68.141002321424367</v>
      </c>
      <c r="AA24" s="39">
        <f>SUM(AA15:AA23)</f>
        <v>9170230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86625022</v>
      </c>
      <c r="D25" s="29">
        <f>+D12+D24</f>
        <v>0</v>
      </c>
      <c r="E25" s="30">
        <f t="shared" si="2"/>
        <v>9170230</v>
      </c>
      <c r="F25" s="31">
        <f t="shared" si="2"/>
        <v>9170230</v>
      </c>
      <c r="G25" s="31">
        <f t="shared" si="2"/>
        <v>86743287</v>
      </c>
      <c r="H25" s="31">
        <f t="shared" si="2"/>
        <v>-86501178</v>
      </c>
      <c r="I25" s="31">
        <f t="shared" si="2"/>
        <v>474290</v>
      </c>
      <c r="J25" s="31">
        <f t="shared" si="2"/>
        <v>716399</v>
      </c>
      <c r="K25" s="31">
        <f t="shared" si="2"/>
        <v>744373</v>
      </c>
      <c r="L25" s="31">
        <f t="shared" si="2"/>
        <v>0</v>
      </c>
      <c r="M25" s="31">
        <f t="shared" si="2"/>
        <v>0</v>
      </c>
      <c r="N25" s="31">
        <f t="shared" si="2"/>
        <v>744373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1460772</v>
      </c>
      <c r="X25" s="31">
        <f t="shared" si="2"/>
        <v>4585116</v>
      </c>
      <c r="Y25" s="31">
        <f t="shared" si="2"/>
        <v>-3124344</v>
      </c>
      <c r="Z25" s="32">
        <f>+IF(X25&lt;&gt;0,+(Y25/X25)*100,0)</f>
        <v>-68.141002321424367</v>
      </c>
      <c r="AA25" s="33">
        <f>+AA12+AA24</f>
        <v>9170230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86625022</v>
      </c>
      <c r="D42" s="43">
        <f>+D25-D40</f>
        <v>0</v>
      </c>
      <c r="E42" s="44">
        <f t="shared" si="6"/>
        <v>9170230</v>
      </c>
      <c r="F42" s="45">
        <f t="shared" si="6"/>
        <v>9170230</v>
      </c>
      <c r="G42" s="45">
        <f t="shared" si="6"/>
        <v>86743287</v>
      </c>
      <c r="H42" s="45">
        <f t="shared" si="6"/>
        <v>-86501178</v>
      </c>
      <c r="I42" s="45">
        <f t="shared" si="6"/>
        <v>474290</v>
      </c>
      <c r="J42" s="45">
        <f t="shared" si="6"/>
        <v>716399</v>
      </c>
      <c r="K42" s="45">
        <f t="shared" si="6"/>
        <v>744373</v>
      </c>
      <c r="L42" s="45">
        <f t="shared" si="6"/>
        <v>0</v>
      </c>
      <c r="M42" s="45">
        <f t="shared" si="6"/>
        <v>0</v>
      </c>
      <c r="N42" s="45">
        <f t="shared" si="6"/>
        <v>744373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1460772</v>
      </c>
      <c r="X42" s="45">
        <f t="shared" si="6"/>
        <v>4585116</v>
      </c>
      <c r="Y42" s="45">
        <f t="shared" si="6"/>
        <v>-3124344</v>
      </c>
      <c r="Z42" s="46">
        <f>+IF(X42&lt;&gt;0,+(Y42/X42)*100,0)</f>
        <v>-68.141002321424367</v>
      </c>
      <c r="AA42" s="47">
        <f>+AA25-AA40</f>
        <v>9170230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15552924</v>
      </c>
      <c r="D45" s="18"/>
      <c r="E45" s="19">
        <v>17829129</v>
      </c>
      <c r="F45" s="20">
        <v>17829129</v>
      </c>
      <c r="G45" s="20">
        <v>27288786</v>
      </c>
      <c r="H45" s="20">
        <v>-26628874</v>
      </c>
      <c r="I45" s="20"/>
      <c r="J45" s="20">
        <v>659912</v>
      </c>
      <c r="K45" s="20"/>
      <c r="L45" s="20">
        <v>1013900</v>
      </c>
      <c r="M45" s="20">
        <v>-273669</v>
      </c>
      <c r="N45" s="20">
        <v>740231</v>
      </c>
      <c r="O45" s="20"/>
      <c r="P45" s="20"/>
      <c r="Q45" s="20"/>
      <c r="R45" s="20"/>
      <c r="S45" s="20"/>
      <c r="T45" s="20"/>
      <c r="U45" s="20"/>
      <c r="V45" s="20"/>
      <c r="W45" s="20">
        <v>1400143</v>
      </c>
      <c r="X45" s="20">
        <v>8914560</v>
      </c>
      <c r="Y45" s="20">
        <v>-7514417</v>
      </c>
      <c r="Z45" s="48">
        <v>-84.293750897408287</v>
      </c>
      <c r="AA45" s="22">
        <v>17829129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15552924</v>
      </c>
      <c r="D48" s="51">
        <f>SUM(D45:D47)</f>
        <v>0</v>
      </c>
      <c r="E48" s="52">
        <f t="shared" si="7"/>
        <v>17829129</v>
      </c>
      <c r="F48" s="53">
        <f t="shared" si="7"/>
        <v>17829129</v>
      </c>
      <c r="G48" s="53">
        <f t="shared" si="7"/>
        <v>27288786</v>
      </c>
      <c r="H48" s="53">
        <f t="shared" si="7"/>
        <v>-26628874</v>
      </c>
      <c r="I48" s="53">
        <f t="shared" si="7"/>
        <v>0</v>
      </c>
      <c r="J48" s="53">
        <f t="shared" si="7"/>
        <v>659912</v>
      </c>
      <c r="K48" s="53">
        <f t="shared" si="7"/>
        <v>0</v>
      </c>
      <c r="L48" s="53">
        <f t="shared" si="7"/>
        <v>1013900</v>
      </c>
      <c r="M48" s="53">
        <f t="shared" si="7"/>
        <v>-273669</v>
      </c>
      <c r="N48" s="53">
        <f t="shared" si="7"/>
        <v>740231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1400143</v>
      </c>
      <c r="X48" s="53">
        <f t="shared" si="7"/>
        <v>8914560</v>
      </c>
      <c r="Y48" s="53">
        <f t="shared" si="7"/>
        <v>-7514417</v>
      </c>
      <c r="Z48" s="54">
        <f>+IF(X48&lt;&gt;0,+(Y48/X48)*100,0)</f>
        <v>-84.293750897408287</v>
      </c>
      <c r="AA48" s="55">
        <f>SUM(AA45:AA47)</f>
        <v>17829129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50048</v>
      </c>
      <c r="F11" s="20">
        <v>50048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25026</v>
      </c>
      <c r="Y11" s="20">
        <v>-25026</v>
      </c>
      <c r="Z11" s="21">
        <v>-100</v>
      </c>
      <c r="AA11" s="22">
        <v>50048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50048</v>
      </c>
      <c r="F12" s="31">
        <f t="shared" si="0"/>
        <v>50048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25026</v>
      </c>
      <c r="Y12" s="31">
        <f t="shared" si="0"/>
        <v>-25026</v>
      </c>
      <c r="Z12" s="32">
        <f>+IF(X12&lt;&gt;0,+(Y12/X12)*100,0)</f>
        <v>-100</v>
      </c>
      <c r="AA12" s="33">
        <f>SUM(AA6:AA11)</f>
        <v>50048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153498357</v>
      </c>
      <c r="D19" s="18"/>
      <c r="E19" s="19">
        <v>295710885</v>
      </c>
      <c r="F19" s="20">
        <v>295710885</v>
      </c>
      <c r="G19" s="20">
        <v>190128359</v>
      </c>
      <c r="H19" s="20">
        <v>-36630005</v>
      </c>
      <c r="I19" s="20"/>
      <c r="J19" s="20">
        <v>153498354</v>
      </c>
      <c r="K19" s="20">
        <v>912894</v>
      </c>
      <c r="L19" s="20"/>
      <c r="M19" s="20">
        <v>179966</v>
      </c>
      <c r="N19" s="20">
        <v>1092860</v>
      </c>
      <c r="O19" s="20"/>
      <c r="P19" s="20"/>
      <c r="Q19" s="20"/>
      <c r="R19" s="20"/>
      <c r="S19" s="20"/>
      <c r="T19" s="20"/>
      <c r="U19" s="20"/>
      <c r="V19" s="20"/>
      <c r="W19" s="20">
        <v>154591214</v>
      </c>
      <c r="X19" s="20">
        <v>147855438</v>
      </c>
      <c r="Y19" s="20">
        <v>6735776</v>
      </c>
      <c r="Z19" s="21">
        <v>4.5556498233091709</v>
      </c>
      <c r="AA19" s="22">
        <v>295710885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153498357</v>
      </c>
      <c r="D24" s="29">
        <f>SUM(D15:D23)</f>
        <v>0</v>
      </c>
      <c r="E24" s="36">
        <f t="shared" si="1"/>
        <v>295710885</v>
      </c>
      <c r="F24" s="37">
        <f t="shared" si="1"/>
        <v>295710885</v>
      </c>
      <c r="G24" s="37">
        <f t="shared" si="1"/>
        <v>190128359</v>
      </c>
      <c r="H24" s="37">
        <f t="shared" si="1"/>
        <v>-36630005</v>
      </c>
      <c r="I24" s="37">
        <f t="shared" si="1"/>
        <v>0</v>
      </c>
      <c r="J24" s="37">
        <f t="shared" si="1"/>
        <v>153498354</v>
      </c>
      <c r="K24" s="37">
        <f t="shared" si="1"/>
        <v>912894</v>
      </c>
      <c r="L24" s="37">
        <f t="shared" si="1"/>
        <v>0</v>
      </c>
      <c r="M24" s="37">
        <f t="shared" si="1"/>
        <v>179966</v>
      </c>
      <c r="N24" s="37">
        <f t="shared" si="1"/>
        <v>1092860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154591214</v>
      </c>
      <c r="X24" s="37">
        <f t="shared" si="1"/>
        <v>147855438</v>
      </c>
      <c r="Y24" s="37">
        <f t="shared" si="1"/>
        <v>6735776</v>
      </c>
      <c r="Z24" s="38">
        <f>+IF(X24&lt;&gt;0,+(Y24/X24)*100,0)</f>
        <v>4.5556498233091709</v>
      </c>
      <c r="AA24" s="39">
        <f>SUM(AA15:AA23)</f>
        <v>295710885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153498357</v>
      </c>
      <c r="D25" s="29">
        <f>+D12+D24</f>
        <v>0</v>
      </c>
      <c r="E25" s="30">
        <f t="shared" si="2"/>
        <v>295760933</v>
      </c>
      <c r="F25" s="31">
        <f t="shared" si="2"/>
        <v>295760933</v>
      </c>
      <c r="G25" s="31">
        <f t="shared" si="2"/>
        <v>190128359</v>
      </c>
      <c r="H25" s="31">
        <f t="shared" si="2"/>
        <v>-36630005</v>
      </c>
      <c r="I25" s="31">
        <f t="shared" si="2"/>
        <v>0</v>
      </c>
      <c r="J25" s="31">
        <f t="shared" si="2"/>
        <v>153498354</v>
      </c>
      <c r="K25" s="31">
        <f t="shared" si="2"/>
        <v>912894</v>
      </c>
      <c r="L25" s="31">
        <f t="shared" si="2"/>
        <v>0</v>
      </c>
      <c r="M25" s="31">
        <f t="shared" si="2"/>
        <v>179966</v>
      </c>
      <c r="N25" s="31">
        <f t="shared" si="2"/>
        <v>1092860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154591214</v>
      </c>
      <c r="X25" s="31">
        <f t="shared" si="2"/>
        <v>147880464</v>
      </c>
      <c r="Y25" s="31">
        <f t="shared" si="2"/>
        <v>6710750</v>
      </c>
      <c r="Z25" s="32">
        <f>+IF(X25&lt;&gt;0,+(Y25/X25)*100,0)</f>
        <v>4.5379557370066141</v>
      </c>
      <c r="AA25" s="33">
        <f>+AA12+AA24</f>
        <v>295760933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153498357</v>
      </c>
      <c r="D42" s="43">
        <f>+D25-D40</f>
        <v>0</v>
      </c>
      <c r="E42" s="44">
        <f t="shared" si="6"/>
        <v>295760933</v>
      </c>
      <c r="F42" s="45">
        <f t="shared" si="6"/>
        <v>295760933</v>
      </c>
      <c r="G42" s="45">
        <f t="shared" si="6"/>
        <v>190128359</v>
      </c>
      <c r="H42" s="45">
        <f t="shared" si="6"/>
        <v>-36630005</v>
      </c>
      <c r="I42" s="45">
        <f t="shared" si="6"/>
        <v>0</v>
      </c>
      <c r="J42" s="45">
        <f t="shared" si="6"/>
        <v>153498354</v>
      </c>
      <c r="K42" s="45">
        <f t="shared" si="6"/>
        <v>912894</v>
      </c>
      <c r="L42" s="45">
        <f t="shared" si="6"/>
        <v>0</v>
      </c>
      <c r="M42" s="45">
        <f t="shared" si="6"/>
        <v>179966</v>
      </c>
      <c r="N42" s="45">
        <f t="shared" si="6"/>
        <v>1092860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154591214</v>
      </c>
      <c r="X42" s="45">
        <f t="shared" si="6"/>
        <v>147880464</v>
      </c>
      <c r="Y42" s="45">
        <f t="shared" si="6"/>
        <v>6710750</v>
      </c>
      <c r="Z42" s="46">
        <f>+IF(X42&lt;&gt;0,+(Y42/X42)*100,0)</f>
        <v>4.5379557370066141</v>
      </c>
      <c r="AA42" s="47">
        <f>+AA25-AA40</f>
        <v>295760933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194524752</v>
      </c>
      <c r="D45" s="18"/>
      <c r="E45" s="19">
        <v>13771314</v>
      </c>
      <c r="F45" s="20">
        <v>13771314</v>
      </c>
      <c r="G45" s="20">
        <v>137511835</v>
      </c>
      <c r="H45" s="20">
        <v>58888012</v>
      </c>
      <c r="I45" s="20">
        <v>-404998</v>
      </c>
      <c r="J45" s="20">
        <v>195994849</v>
      </c>
      <c r="K45" s="20">
        <v>186122</v>
      </c>
      <c r="L45" s="20">
        <v>-384878</v>
      </c>
      <c r="M45" s="20">
        <v>37945</v>
      </c>
      <c r="N45" s="20">
        <v>-160811</v>
      </c>
      <c r="O45" s="20"/>
      <c r="P45" s="20"/>
      <c r="Q45" s="20"/>
      <c r="R45" s="20"/>
      <c r="S45" s="20"/>
      <c r="T45" s="20"/>
      <c r="U45" s="20"/>
      <c r="V45" s="20"/>
      <c r="W45" s="20">
        <v>195834038</v>
      </c>
      <c r="X45" s="20">
        <v>6885660</v>
      </c>
      <c r="Y45" s="20">
        <v>188948378</v>
      </c>
      <c r="Z45" s="48">
        <v>2744.0852147797018</v>
      </c>
      <c r="AA45" s="22">
        <v>13771314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194524752</v>
      </c>
      <c r="D48" s="51">
        <f>SUM(D45:D47)</f>
        <v>0</v>
      </c>
      <c r="E48" s="52">
        <f t="shared" si="7"/>
        <v>13771314</v>
      </c>
      <c r="F48" s="53">
        <f t="shared" si="7"/>
        <v>13771314</v>
      </c>
      <c r="G48" s="53">
        <f t="shared" si="7"/>
        <v>137511835</v>
      </c>
      <c r="H48" s="53">
        <f t="shared" si="7"/>
        <v>58888012</v>
      </c>
      <c r="I48" s="53">
        <f t="shared" si="7"/>
        <v>-404998</v>
      </c>
      <c r="J48" s="53">
        <f t="shared" si="7"/>
        <v>195994849</v>
      </c>
      <c r="K48" s="53">
        <f t="shared" si="7"/>
        <v>186122</v>
      </c>
      <c r="L48" s="53">
        <f t="shared" si="7"/>
        <v>-384878</v>
      </c>
      <c r="M48" s="53">
        <f t="shared" si="7"/>
        <v>37945</v>
      </c>
      <c r="N48" s="53">
        <f t="shared" si="7"/>
        <v>-160811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195834038</v>
      </c>
      <c r="X48" s="53">
        <f t="shared" si="7"/>
        <v>6885660</v>
      </c>
      <c r="Y48" s="53">
        <f t="shared" si="7"/>
        <v>188948378</v>
      </c>
      <c r="Z48" s="54">
        <f>+IF(X48&lt;&gt;0,+(Y48/X48)*100,0)</f>
        <v>2744.0852147797018</v>
      </c>
      <c r="AA48" s="55">
        <f>SUM(AA45:AA47)</f>
        <v>13771314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4727013</v>
      </c>
      <c r="D8" s="18"/>
      <c r="E8" s="19">
        <v>-3371806</v>
      </c>
      <c r="F8" s="20">
        <v>-3371806</v>
      </c>
      <c r="G8" s="20">
        <v>250776</v>
      </c>
      <c r="H8" s="20">
        <v>130719</v>
      </c>
      <c r="I8" s="20">
        <v>154748</v>
      </c>
      <c r="J8" s="20">
        <v>536243</v>
      </c>
      <c r="K8" s="20">
        <v>122627</v>
      </c>
      <c r="L8" s="20">
        <v>162488</v>
      </c>
      <c r="M8" s="20">
        <v>277446</v>
      </c>
      <c r="N8" s="20">
        <v>562561</v>
      </c>
      <c r="O8" s="20"/>
      <c r="P8" s="20"/>
      <c r="Q8" s="20"/>
      <c r="R8" s="20"/>
      <c r="S8" s="20"/>
      <c r="T8" s="20"/>
      <c r="U8" s="20"/>
      <c r="V8" s="20"/>
      <c r="W8" s="20">
        <v>1098804</v>
      </c>
      <c r="X8" s="20">
        <v>-1685902</v>
      </c>
      <c r="Y8" s="20">
        <v>2784706</v>
      </c>
      <c r="Z8" s="21">
        <v>-165.17603039797092</v>
      </c>
      <c r="AA8" s="22">
        <v>-3371806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4727013</v>
      </c>
      <c r="D12" s="29">
        <f>SUM(D6:D11)</f>
        <v>0</v>
      </c>
      <c r="E12" s="30">
        <f t="shared" si="0"/>
        <v>-3371805</v>
      </c>
      <c r="F12" s="31">
        <f t="shared" si="0"/>
        <v>-3371805</v>
      </c>
      <c r="G12" s="31">
        <f t="shared" si="0"/>
        <v>250776</v>
      </c>
      <c r="H12" s="31">
        <f t="shared" si="0"/>
        <v>130719</v>
      </c>
      <c r="I12" s="31">
        <f t="shared" si="0"/>
        <v>154748</v>
      </c>
      <c r="J12" s="31">
        <f t="shared" si="0"/>
        <v>536243</v>
      </c>
      <c r="K12" s="31">
        <f t="shared" si="0"/>
        <v>122627</v>
      </c>
      <c r="L12" s="31">
        <f t="shared" si="0"/>
        <v>162488</v>
      </c>
      <c r="M12" s="31">
        <f t="shared" si="0"/>
        <v>277446</v>
      </c>
      <c r="N12" s="31">
        <f t="shared" si="0"/>
        <v>562561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1098804</v>
      </c>
      <c r="X12" s="31">
        <f t="shared" si="0"/>
        <v>-1685901</v>
      </c>
      <c r="Y12" s="31">
        <f t="shared" si="0"/>
        <v>2784705</v>
      </c>
      <c r="Z12" s="32">
        <f>+IF(X12&lt;&gt;0,+(Y12/X12)*100,0)</f>
        <v>-165.17606905743577</v>
      </c>
      <c r="AA12" s="33">
        <f>SUM(AA6:AA11)</f>
        <v>-3371805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110232511</v>
      </c>
      <c r="D19" s="18"/>
      <c r="E19" s="19">
        <v>17941000</v>
      </c>
      <c r="F19" s="20">
        <v>17941000</v>
      </c>
      <c r="G19" s="20"/>
      <c r="H19" s="20"/>
      <c r="I19" s="20">
        <v>695652</v>
      </c>
      <c r="J19" s="20">
        <v>695652</v>
      </c>
      <c r="K19" s="20">
        <v>676694</v>
      </c>
      <c r="L19" s="20">
        <v>4827908</v>
      </c>
      <c r="M19" s="20">
        <v>4327165</v>
      </c>
      <c r="N19" s="20">
        <v>9831767</v>
      </c>
      <c r="O19" s="20"/>
      <c r="P19" s="20"/>
      <c r="Q19" s="20"/>
      <c r="R19" s="20"/>
      <c r="S19" s="20"/>
      <c r="T19" s="20"/>
      <c r="U19" s="20"/>
      <c r="V19" s="20"/>
      <c r="W19" s="20">
        <v>10527419</v>
      </c>
      <c r="X19" s="20">
        <v>8970502</v>
      </c>
      <c r="Y19" s="20">
        <v>1556917</v>
      </c>
      <c r="Z19" s="21">
        <v>17.355962910436894</v>
      </c>
      <c r="AA19" s="22">
        <v>17941000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110232511</v>
      </c>
      <c r="D24" s="29">
        <f>SUM(D15:D23)</f>
        <v>0</v>
      </c>
      <c r="E24" s="36">
        <f t="shared" si="1"/>
        <v>17941000</v>
      </c>
      <c r="F24" s="37">
        <f t="shared" si="1"/>
        <v>17941000</v>
      </c>
      <c r="G24" s="37">
        <f t="shared" si="1"/>
        <v>0</v>
      </c>
      <c r="H24" s="37">
        <f t="shared" si="1"/>
        <v>0</v>
      </c>
      <c r="I24" s="37">
        <f t="shared" si="1"/>
        <v>695652</v>
      </c>
      <c r="J24" s="37">
        <f t="shared" si="1"/>
        <v>695652</v>
      </c>
      <c r="K24" s="37">
        <f t="shared" si="1"/>
        <v>676694</v>
      </c>
      <c r="L24" s="37">
        <f t="shared" si="1"/>
        <v>4827908</v>
      </c>
      <c r="M24" s="37">
        <f t="shared" si="1"/>
        <v>4327165</v>
      </c>
      <c r="N24" s="37">
        <f t="shared" si="1"/>
        <v>9831767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10527419</v>
      </c>
      <c r="X24" s="37">
        <f t="shared" si="1"/>
        <v>8970502</v>
      </c>
      <c r="Y24" s="37">
        <f t="shared" si="1"/>
        <v>1556917</v>
      </c>
      <c r="Z24" s="38">
        <f>+IF(X24&lt;&gt;0,+(Y24/X24)*100,0)</f>
        <v>17.355962910436894</v>
      </c>
      <c r="AA24" s="39">
        <f>SUM(AA15:AA23)</f>
        <v>17941000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114959524</v>
      </c>
      <c r="D25" s="29">
        <f>+D12+D24</f>
        <v>0</v>
      </c>
      <c r="E25" s="30">
        <f t="shared" si="2"/>
        <v>14569195</v>
      </c>
      <c r="F25" s="31">
        <f t="shared" si="2"/>
        <v>14569195</v>
      </c>
      <c r="G25" s="31">
        <f t="shared" si="2"/>
        <v>250776</v>
      </c>
      <c r="H25" s="31">
        <f t="shared" si="2"/>
        <v>130719</v>
      </c>
      <c r="I25" s="31">
        <f t="shared" si="2"/>
        <v>850400</v>
      </c>
      <c r="J25" s="31">
        <f t="shared" si="2"/>
        <v>1231895</v>
      </c>
      <c r="K25" s="31">
        <f t="shared" si="2"/>
        <v>799321</v>
      </c>
      <c r="L25" s="31">
        <f t="shared" si="2"/>
        <v>4990396</v>
      </c>
      <c r="M25" s="31">
        <f t="shared" si="2"/>
        <v>4604611</v>
      </c>
      <c r="N25" s="31">
        <f t="shared" si="2"/>
        <v>10394328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11626223</v>
      </c>
      <c r="X25" s="31">
        <f t="shared" si="2"/>
        <v>7284601</v>
      </c>
      <c r="Y25" s="31">
        <f t="shared" si="2"/>
        <v>4341622</v>
      </c>
      <c r="Z25" s="32">
        <f>+IF(X25&lt;&gt;0,+(Y25/X25)*100,0)</f>
        <v>59.599997309392784</v>
      </c>
      <c r="AA25" s="33">
        <f>+AA12+AA24</f>
        <v>14569195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307651</v>
      </c>
      <c r="D31" s="18"/>
      <c r="E31" s="19">
        <v>3</v>
      </c>
      <c r="F31" s="20">
        <v>3</v>
      </c>
      <c r="G31" s="20">
        <v>4800</v>
      </c>
      <c r="H31" s="20">
        <v>9000</v>
      </c>
      <c r="I31" s="20">
        <v>4000</v>
      </c>
      <c r="J31" s="20">
        <v>17800</v>
      </c>
      <c r="K31" s="20">
        <v>772</v>
      </c>
      <c r="L31" s="20">
        <v>10750</v>
      </c>
      <c r="M31" s="20"/>
      <c r="N31" s="20">
        <v>11522</v>
      </c>
      <c r="O31" s="20"/>
      <c r="P31" s="20"/>
      <c r="Q31" s="20"/>
      <c r="R31" s="20"/>
      <c r="S31" s="20"/>
      <c r="T31" s="20"/>
      <c r="U31" s="20"/>
      <c r="V31" s="20"/>
      <c r="W31" s="20">
        <v>29322</v>
      </c>
      <c r="X31" s="20">
        <v>3</v>
      </c>
      <c r="Y31" s="20">
        <v>29319</v>
      </c>
      <c r="Z31" s="21">
        <v>977300</v>
      </c>
      <c r="AA31" s="22">
        <v>3</v>
      </c>
    </row>
    <row r="32" spans="1:27" ht="13.5" x14ac:dyDescent="0.25">
      <c r="A32" s="23" t="s">
        <v>58</v>
      </c>
      <c r="B32" s="17" t="s">
        <v>32</v>
      </c>
      <c r="C32" s="18">
        <v>92177</v>
      </c>
      <c r="D32" s="18"/>
      <c r="E32" s="19">
        <v>-50630860</v>
      </c>
      <c r="F32" s="20">
        <v>-50630860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-25315435</v>
      </c>
      <c r="Y32" s="20">
        <v>25315435</v>
      </c>
      <c r="Z32" s="21">
        <v>-100</v>
      </c>
      <c r="AA32" s="22">
        <v>-50630860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399828</v>
      </c>
      <c r="D34" s="29">
        <f>SUM(D29:D33)</f>
        <v>0</v>
      </c>
      <c r="E34" s="30">
        <f t="shared" si="3"/>
        <v>-50630857</v>
      </c>
      <c r="F34" s="31">
        <f t="shared" si="3"/>
        <v>-50630857</v>
      </c>
      <c r="G34" s="31">
        <f t="shared" si="3"/>
        <v>4800</v>
      </c>
      <c r="H34" s="31">
        <f t="shared" si="3"/>
        <v>9000</v>
      </c>
      <c r="I34" s="31">
        <f t="shared" si="3"/>
        <v>4000</v>
      </c>
      <c r="J34" s="31">
        <f t="shared" si="3"/>
        <v>17800</v>
      </c>
      <c r="K34" s="31">
        <f t="shared" si="3"/>
        <v>772</v>
      </c>
      <c r="L34" s="31">
        <f t="shared" si="3"/>
        <v>10750</v>
      </c>
      <c r="M34" s="31">
        <f t="shared" si="3"/>
        <v>0</v>
      </c>
      <c r="N34" s="31">
        <f t="shared" si="3"/>
        <v>11522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29322</v>
      </c>
      <c r="X34" s="31">
        <f t="shared" si="3"/>
        <v>-25315432</v>
      </c>
      <c r="Y34" s="31">
        <f t="shared" si="3"/>
        <v>25344754</v>
      </c>
      <c r="Z34" s="32">
        <f>+IF(X34&lt;&gt;0,+(Y34/X34)*100,0)</f>
        <v>-100.11582658356373</v>
      </c>
      <c r="AA34" s="33">
        <f>SUM(AA29:AA33)</f>
        <v>-50630857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399828</v>
      </c>
      <c r="D40" s="29">
        <f>+D34+D39</f>
        <v>0</v>
      </c>
      <c r="E40" s="30">
        <f t="shared" si="5"/>
        <v>-50630857</v>
      </c>
      <c r="F40" s="31">
        <f t="shared" si="5"/>
        <v>-50630857</v>
      </c>
      <c r="G40" s="31">
        <f t="shared" si="5"/>
        <v>4800</v>
      </c>
      <c r="H40" s="31">
        <f t="shared" si="5"/>
        <v>9000</v>
      </c>
      <c r="I40" s="31">
        <f t="shared" si="5"/>
        <v>4000</v>
      </c>
      <c r="J40" s="31">
        <f t="shared" si="5"/>
        <v>17800</v>
      </c>
      <c r="K40" s="31">
        <f t="shared" si="5"/>
        <v>772</v>
      </c>
      <c r="L40" s="31">
        <f t="shared" si="5"/>
        <v>10750</v>
      </c>
      <c r="M40" s="31">
        <f t="shared" si="5"/>
        <v>0</v>
      </c>
      <c r="N40" s="31">
        <f t="shared" si="5"/>
        <v>11522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29322</v>
      </c>
      <c r="X40" s="31">
        <f t="shared" si="5"/>
        <v>-25315432</v>
      </c>
      <c r="Y40" s="31">
        <f t="shared" si="5"/>
        <v>25344754</v>
      </c>
      <c r="Z40" s="32">
        <f>+IF(X40&lt;&gt;0,+(Y40/X40)*100,0)</f>
        <v>-100.11582658356373</v>
      </c>
      <c r="AA40" s="33">
        <f>+AA34+AA39</f>
        <v>-50630857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114559696</v>
      </c>
      <c r="D42" s="43">
        <f>+D25-D40</f>
        <v>0</v>
      </c>
      <c r="E42" s="44">
        <f t="shared" si="6"/>
        <v>65200052</v>
      </c>
      <c r="F42" s="45">
        <f t="shared" si="6"/>
        <v>65200052</v>
      </c>
      <c r="G42" s="45">
        <f t="shared" si="6"/>
        <v>245976</v>
      </c>
      <c r="H42" s="45">
        <f t="shared" si="6"/>
        <v>121719</v>
      </c>
      <c r="I42" s="45">
        <f t="shared" si="6"/>
        <v>846400</v>
      </c>
      <c r="J42" s="45">
        <f t="shared" si="6"/>
        <v>1214095</v>
      </c>
      <c r="K42" s="45">
        <f t="shared" si="6"/>
        <v>798549</v>
      </c>
      <c r="L42" s="45">
        <f t="shared" si="6"/>
        <v>4979646</v>
      </c>
      <c r="M42" s="45">
        <f t="shared" si="6"/>
        <v>4604611</v>
      </c>
      <c r="N42" s="45">
        <f t="shared" si="6"/>
        <v>10382806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11596901</v>
      </c>
      <c r="X42" s="45">
        <f t="shared" si="6"/>
        <v>32600033</v>
      </c>
      <c r="Y42" s="45">
        <f t="shared" si="6"/>
        <v>-21003132</v>
      </c>
      <c r="Z42" s="46">
        <f>+IF(X42&lt;&gt;0,+(Y42/X42)*100,0)</f>
        <v>-64.426720058841653</v>
      </c>
      <c r="AA42" s="47">
        <f>+AA25-AA40</f>
        <v>65200052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-6398</v>
      </c>
      <c r="D45" s="18"/>
      <c r="E45" s="19"/>
      <c r="F45" s="20"/>
      <c r="G45" s="20">
        <v>-437</v>
      </c>
      <c r="H45" s="20"/>
      <c r="I45" s="20"/>
      <c r="J45" s="20">
        <v>-437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-437</v>
      </c>
      <c r="X45" s="20"/>
      <c r="Y45" s="20">
        <v>-437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-6398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-437</v>
      </c>
      <c r="H48" s="53">
        <f t="shared" si="7"/>
        <v>0</v>
      </c>
      <c r="I48" s="53">
        <f t="shared" si="7"/>
        <v>0</v>
      </c>
      <c r="J48" s="53">
        <f t="shared" si="7"/>
        <v>-437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-437</v>
      </c>
      <c r="X48" s="53">
        <f t="shared" si="7"/>
        <v>0</v>
      </c>
      <c r="Y48" s="53">
        <f t="shared" si="7"/>
        <v>-437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4661844</v>
      </c>
      <c r="D19" s="18"/>
      <c r="E19" s="19">
        <v>6906187</v>
      </c>
      <c r="F19" s="20">
        <v>6906187</v>
      </c>
      <c r="G19" s="20">
        <v>12502142</v>
      </c>
      <c r="H19" s="20">
        <v>2204924</v>
      </c>
      <c r="I19" s="20">
        <v>-8055967</v>
      </c>
      <c r="J19" s="20">
        <v>6651099</v>
      </c>
      <c r="K19" s="20"/>
      <c r="L19" s="20">
        <v>1030365</v>
      </c>
      <c r="M19" s="20">
        <v>1544552</v>
      </c>
      <c r="N19" s="20">
        <v>2574917</v>
      </c>
      <c r="O19" s="20"/>
      <c r="P19" s="20"/>
      <c r="Q19" s="20"/>
      <c r="R19" s="20"/>
      <c r="S19" s="20"/>
      <c r="T19" s="20"/>
      <c r="U19" s="20"/>
      <c r="V19" s="20"/>
      <c r="W19" s="20">
        <v>9226016</v>
      </c>
      <c r="X19" s="20">
        <v>3453096</v>
      </c>
      <c r="Y19" s="20">
        <v>5772920</v>
      </c>
      <c r="Z19" s="21">
        <v>167.18098772811413</v>
      </c>
      <c r="AA19" s="22">
        <v>6906187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4661844</v>
      </c>
      <c r="D24" s="29">
        <f>SUM(D15:D23)</f>
        <v>0</v>
      </c>
      <c r="E24" s="36">
        <f t="shared" si="1"/>
        <v>6906187</v>
      </c>
      <c r="F24" s="37">
        <f t="shared" si="1"/>
        <v>6906187</v>
      </c>
      <c r="G24" s="37">
        <f t="shared" si="1"/>
        <v>12502142</v>
      </c>
      <c r="H24" s="37">
        <f t="shared" si="1"/>
        <v>2204924</v>
      </c>
      <c r="I24" s="37">
        <f t="shared" si="1"/>
        <v>-8055967</v>
      </c>
      <c r="J24" s="37">
        <f t="shared" si="1"/>
        <v>6651099</v>
      </c>
      <c r="K24" s="37">
        <f t="shared" si="1"/>
        <v>0</v>
      </c>
      <c r="L24" s="37">
        <f t="shared" si="1"/>
        <v>1030365</v>
      </c>
      <c r="M24" s="37">
        <f t="shared" si="1"/>
        <v>1544552</v>
      </c>
      <c r="N24" s="37">
        <f t="shared" si="1"/>
        <v>2574917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9226016</v>
      </c>
      <c r="X24" s="37">
        <f t="shared" si="1"/>
        <v>3453096</v>
      </c>
      <c r="Y24" s="37">
        <f t="shared" si="1"/>
        <v>5772920</v>
      </c>
      <c r="Z24" s="38">
        <f>+IF(X24&lt;&gt;0,+(Y24/X24)*100,0)</f>
        <v>167.18098772811413</v>
      </c>
      <c r="AA24" s="39">
        <f>SUM(AA15:AA23)</f>
        <v>6906187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4661844</v>
      </c>
      <c r="D25" s="29">
        <f>+D12+D24</f>
        <v>0</v>
      </c>
      <c r="E25" s="30">
        <f t="shared" si="2"/>
        <v>6906187</v>
      </c>
      <c r="F25" s="31">
        <f t="shared" si="2"/>
        <v>6906187</v>
      </c>
      <c r="G25" s="31">
        <f t="shared" si="2"/>
        <v>12502142</v>
      </c>
      <c r="H25" s="31">
        <f t="shared" si="2"/>
        <v>2204924</v>
      </c>
      <c r="I25" s="31">
        <f t="shared" si="2"/>
        <v>-8055967</v>
      </c>
      <c r="J25" s="31">
        <f t="shared" si="2"/>
        <v>6651099</v>
      </c>
      <c r="K25" s="31">
        <f t="shared" si="2"/>
        <v>0</v>
      </c>
      <c r="L25" s="31">
        <f t="shared" si="2"/>
        <v>1030365</v>
      </c>
      <c r="M25" s="31">
        <f t="shared" si="2"/>
        <v>1544552</v>
      </c>
      <c r="N25" s="31">
        <f t="shared" si="2"/>
        <v>2574917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9226016</v>
      </c>
      <c r="X25" s="31">
        <f t="shared" si="2"/>
        <v>3453096</v>
      </c>
      <c r="Y25" s="31">
        <f t="shared" si="2"/>
        <v>5772920</v>
      </c>
      <c r="Z25" s="32">
        <f>+IF(X25&lt;&gt;0,+(Y25/X25)*100,0)</f>
        <v>167.18098772811413</v>
      </c>
      <c r="AA25" s="33">
        <f>+AA12+AA24</f>
        <v>6906187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4661844</v>
      </c>
      <c r="D42" s="43">
        <f>+D25-D40</f>
        <v>0</v>
      </c>
      <c r="E42" s="44">
        <f t="shared" si="6"/>
        <v>6906187</v>
      </c>
      <c r="F42" s="45">
        <f t="shared" si="6"/>
        <v>6906187</v>
      </c>
      <c r="G42" s="45">
        <f t="shared" si="6"/>
        <v>12502142</v>
      </c>
      <c r="H42" s="45">
        <f t="shared" si="6"/>
        <v>2204924</v>
      </c>
      <c r="I42" s="45">
        <f t="shared" si="6"/>
        <v>-8055967</v>
      </c>
      <c r="J42" s="45">
        <f t="shared" si="6"/>
        <v>6651099</v>
      </c>
      <c r="K42" s="45">
        <f t="shared" si="6"/>
        <v>0</v>
      </c>
      <c r="L42" s="45">
        <f t="shared" si="6"/>
        <v>1030365</v>
      </c>
      <c r="M42" s="45">
        <f t="shared" si="6"/>
        <v>1544552</v>
      </c>
      <c r="N42" s="45">
        <f t="shared" si="6"/>
        <v>2574917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9226016</v>
      </c>
      <c r="X42" s="45">
        <f t="shared" si="6"/>
        <v>3453096</v>
      </c>
      <c r="Y42" s="45">
        <f t="shared" si="6"/>
        <v>5772920</v>
      </c>
      <c r="Z42" s="46">
        <f>+IF(X42&lt;&gt;0,+(Y42/X42)*100,0)</f>
        <v>167.18098772811413</v>
      </c>
      <c r="AA42" s="47">
        <f>+AA25-AA40</f>
        <v>6906187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3524268</v>
      </c>
      <c r="D45" s="18"/>
      <c r="E45" s="19">
        <v>8403304</v>
      </c>
      <c r="F45" s="20">
        <v>8403304</v>
      </c>
      <c r="G45" s="20">
        <v>3786596</v>
      </c>
      <c r="H45" s="20">
        <v>-7388205</v>
      </c>
      <c r="I45" s="20">
        <v>-2233962</v>
      </c>
      <c r="J45" s="20">
        <v>-5835571</v>
      </c>
      <c r="K45" s="20">
        <v>-132635</v>
      </c>
      <c r="L45" s="20">
        <v>-32573</v>
      </c>
      <c r="M45" s="20">
        <v>5183290</v>
      </c>
      <c r="N45" s="20">
        <v>5018082</v>
      </c>
      <c r="O45" s="20"/>
      <c r="P45" s="20"/>
      <c r="Q45" s="20"/>
      <c r="R45" s="20"/>
      <c r="S45" s="20"/>
      <c r="T45" s="20"/>
      <c r="U45" s="20"/>
      <c r="V45" s="20"/>
      <c r="W45" s="20">
        <v>-817489</v>
      </c>
      <c r="X45" s="20">
        <v>4201650</v>
      </c>
      <c r="Y45" s="20">
        <v>-5019139</v>
      </c>
      <c r="Z45" s="48">
        <v>-119.45638023157569</v>
      </c>
      <c r="AA45" s="22">
        <v>8403304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3524268</v>
      </c>
      <c r="D48" s="51">
        <f>SUM(D45:D47)</f>
        <v>0</v>
      </c>
      <c r="E48" s="52">
        <f t="shared" si="7"/>
        <v>8403304</v>
      </c>
      <c r="F48" s="53">
        <f t="shared" si="7"/>
        <v>8403304</v>
      </c>
      <c r="G48" s="53">
        <f t="shared" si="7"/>
        <v>3786596</v>
      </c>
      <c r="H48" s="53">
        <f t="shared" si="7"/>
        <v>-7388205</v>
      </c>
      <c r="I48" s="53">
        <f t="shared" si="7"/>
        <v>-2233962</v>
      </c>
      <c r="J48" s="53">
        <f t="shared" si="7"/>
        <v>-5835571</v>
      </c>
      <c r="K48" s="53">
        <f t="shared" si="7"/>
        <v>-132635</v>
      </c>
      <c r="L48" s="53">
        <f t="shared" si="7"/>
        <v>-32573</v>
      </c>
      <c r="M48" s="53">
        <f t="shared" si="7"/>
        <v>5183290</v>
      </c>
      <c r="N48" s="53">
        <f t="shared" si="7"/>
        <v>5018082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-817489</v>
      </c>
      <c r="X48" s="53">
        <f t="shared" si="7"/>
        <v>4201650</v>
      </c>
      <c r="Y48" s="53">
        <f t="shared" si="7"/>
        <v>-5019139</v>
      </c>
      <c r="Z48" s="54">
        <f>+IF(X48&lt;&gt;0,+(Y48/X48)*100,0)</f>
        <v>-119.45638023157569</v>
      </c>
      <c r="AA48" s="55">
        <f>SUM(AA45:AA47)</f>
        <v>8403304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14274000</v>
      </c>
      <c r="F19" s="20">
        <v>14274000</v>
      </c>
      <c r="G19" s="20">
        <v>862437</v>
      </c>
      <c r="H19" s="20">
        <v>831838</v>
      </c>
      <c r="I19" s="20"/>
      <c r="J19" s="20">
        <v>1694275</v>
      </c>
      <c r="K19" s="20"/>
      <c r="L19" s="20">
        <v>90951</v>
      </c>
      <c r="M19" s="20">
        <v>2144641</v>
      </c>
      <c r="N19" s="20">
        <v>2235592</v>
      </c>
      <c r="O19" s="20"/>
      <c r="P19" s="20"/>
      <c r="Q19" s="20"/>
      <c r="R19" s="20"/>
      <c r="S19" s="20"/>
      <c r="T19" s="20"/>
      <c r="U19" s="20"/>
      <c r="V19" s="20"/>
      <c r="W19" s="20">
        <v>3929867</v>
      </c>
      <c r="X19" s="20">
        <v>7137006</v>
      </c>
      <c r="Y19" s="20">
        <v>-3207139</v>
      </c>
      <c r="Z19" s="21">
        <v>-44.93675639336719</v>
      </c>
      <c r="AA19" s="22">
        <v>14274000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14274000</v>
      </c>
      <c r="F24" s="37">
        <f t="shared" si="1"/>
        <v>14274000</v>
      </c>
      <c r="G24" s="37">
        <f t="shared" si="1"/>
        <v>862437</v>
      </c>
      <c r="H24" s="37">
        <f t="shared" si="1"/>
        <v>831838</v>
      </c>
      <c r="I24" s="37">
        <f t="shared" si="1"/>
        <v>0</v>
      </c>
      <c r="J24" s="37">
        <f t="shared" si="1"/>
        <v>1694275</v>
      </c>
      <c r="K24" s="37">
        <f t="shared" si="1"/>
        <v>0</v>
      </c>
      <c r="L24" s="37">
        <f t="shared" si="1"/>
        <v>90951</v>
      </c>
      <c r="M24" s="37">
        <f t="shared" si="1"/>
        <v>2144641</v>
      </c>
      <c r="N24" s="37">
        <f t="shared" si="1"/>
        <v>2235592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3929867</v>
      </c>
      <c r="X24" s="37">
        <f t="shared" si="1"/>
        <v>7137006</v>
      </c>
      <c r="Y24" s="37">
        <f t="shared" si="1"/>
        <v>-3207139</v>
      </c>
      <c r="Z24" s="38">
        <f>+IF(X24&lt;&gt;0,+(Y24/X24)*100,0)</f>
        <v>-44.93675639336719</v>
      </c>
      <c r="AA24" s="39">
        <f>SUM(AA15:AA23)</f>
        <v>14274000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14274000</v>
      </c>
      <c r="F25" s="31">
        <f t="shared" si="2"/>
        <v>14274000</v>
      </c>
      <c r="G25" s="31">
        <f t="shared" si="2"/>
        <v>862437</v>
      </c>
      <c r="H25" s="31">
        <f t="shared" si="2"/>
        <v>831838</v>
      </c>
      <c r="I25" s="31">
        <f t="shared" si="2"/>
        <v>0</v>
      </c>
      <c r="J25" s="31">
        <f t="shared" si="2"/>
        <v>1694275</v>
      </c>
      <c r="K25" s="31">
        <f t="shared" si="2"/>
        <v>0</v>
      </c>
      <c r="L25" s="31">
        <f t="shared" si="2"/>
        <v>90951</v>
      </c>
      <c r="M25" s="31">
        <f t="shared" si="2"/>
        <v>2144641</v>
      </c>
      <c r="N25" s="31">
        <f t="shared" si="2"/>
        <v>2235592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3929867</v>
      </c>
      <c r="X25" s="31">
        <f t="shared" si="2"/>
        <v>7137006</v>
      </c>
      <c r="Y25" s="31">
        <f t="shared" si="2"/>
        <v>-3207139</v>
      </c>
      <c r="Z25" s="32">
        <f>+IF(X25&lt;&gt;0,+(Y25/X25)*100,0)</f>
        <v>-44.93675639336719</v>
      </c>
      <c r="AA25" s="33">
        <f>+AA12+AA24</f>
        <v>14274000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14274000</v>
      </c>
      <c r="F42" s="45">
        <f t="shared" si="6"/>
        <v>14274000</v>
      </c>
      <c r="G42" s="45">
        <f t="shared" si="6"/>
        <v>862437</v>
      </c>
      <c r="H42" s="45">
        <f t="shared" si="6"/>
        <v>831838</v>
      </c>
      <c r="I42" s="45">
        <f t="shared" si="6"/>
        <v>0</v>
      </c>
      <c r="J42" s="45">
        <f t="shared" si="6"/>
        <v>1694275</v>
      </c>
      <c r="K42" s="45">
        <f t="shared" si="6"/>
        <v>0</v>
      </c>
      <c r="L42" s="45">
        <f t="shared" si="6"/>
        <v>90951</v>
      </c>
      <c r="M42" s="45">
        <f t="shared" si="6"/>
        <v>2144641</v>
      </c>
      <c r="N42" s="45">
        <f t="shared" si="6"/>
        <v>2235592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3929867</v>
      </c>
      <c r="X42" s="45">
        <f t="shared" si="6"/>
        <v>7137006</v>
      </c>
      <c r="Y42" s="45">
        <f t="shared" si="6"/>
        <v>-3207139</v>
      </c>
      <c r="Z42" s="46">
        <f>+IF(X42&lt;&gt;0,+(Y42/X42)*100,0)</f>
        <v>-44.93675639336719</v>
      </c>
      <c r="AA42" s="47">
        <f>+AA25-AA40</f>
        <v>14274000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-8383805</v>
      </c>
      <c r="F6" s="20">
        <v>-8383805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-159142</v>
      </c>
      <c r="Y6" s="20">
        <v>159142</v>
      </c>
      <c r="Z6" s="21">
        <v>-100</v>
      </c>
      <c r="AA6" s="22">
        <v>-8383805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</v>
      </c>
      <c r="Y8" s="20">
        <v>-24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-9433253</v>
      </c>
      <c r="F9" s="20">
        <v>-9433253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-7377487</v>
      </c>
      <c r="Y9" s="20">
        <v>7377487</v>
      </c>
      <c r="Z9" s="21">
        <v>-100</v>
      </c>
      <c r="AA9" s="22">
        <v>-9433253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34968</v>
      </c>
      <c r="D11" s="18"/>
      <c r="E11" s="19">
        <v>3297555</v>
      </c>
      <c r="F11" s="20">
        <v>3297555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2352408</v>
      </c>
      <c r="Y11" s="20">
        <v>-2352408</v>
      </c>
      <c r="Z11" s="21">
        <v>-100</v>
      </c>
      <c r="AA11" s="22">
        <v>3297555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34968</v>
      </c>
      <c r="D12" s="29">
        <f>SUM(D6:D11)</f>
        <v>0</v>
      </c>
      <c r="E12" s="30">
        <f t="shared" si="0"/>
        <v>-14519503</v>
      </c>
      <c r="F12" s="31">
        <f t="shared" si="0"/>
        <v>-14519503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-5184197</v>
      </c>
      <c r="Y12" s="31">
        <f t="shared" si="0"/>
        <v>5184197</v>
      </c>
      <c r="Z12" s="32">
        <f>+IF(X12&lt;&gt;0,+(Y12/X12)*100,0)</f>
        <v>-100</v>
      </c>
      <c r="AA12" s="33">
        <f>SUM(AA6:AA11)</f>
        <v>-14519503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544057456</v>
      </c>
      <c r="D19" s="18"/>
      <c r="E19" s="19">
        <v>529669303</v>
      </c>
      <c r="F19" s="20">
        <v>529669303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537641909</v>
      </c>
      <c r="Y19" s="20">
        <v>-537641909</v>
      </c>
      <c r="Z19" s="21">
        <v>-100</v>
      </c>
      <c r="AA19" s="22">
        <v>529669303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544057456</v>
      </c>
      <c r="D24" s="29">
        <f>SUM(D15:D23)</f>
        <v>0</v>
      </c>
      <c r="E24" s="36">
        <f t="shared" si="1"/>
        <v>529669303</v>
      </c>
      <c r="F24" s="37">
        <f t="shared" si="1"/>
        <v>529669303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537641909</v>
      </c>
      <c r="Y24" s="37">
        <f t="shared" si="1"/>
        <v>-537641909</v>
      </c>
      <c r="Z24" s="38">
        <f>+IF(X24&lt;&gt;0,+(Y24/X24)*100,0)</f>
        <v>-100</v>
      </c>
      <c r="AA24" s="39">
        <f>SUM(AA15:AA23)</f>
        <v>529669303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544092424</v>
      </c>
      <c r="D25" s="29">
        <f>+D12+D24</f>
        <v>0</v>
      </c>
      <c r="E25" s="30">
        <f t="shared" si="2"/>
        <v>515149800</v>
      </c>
      <c r="F25" s="31">
        <f t="shared" si="2"/>
        <v>515149800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532457712</v>
      </c>
      <c r="Y25" s="31">
        <f t="shared" si="2"/>
        <v>-532457712</v>
      </c>
      <c r="Z25" s="32">
        <f>+IF(X25&lt;&gt;0,+(Y25/X25)*100,0)</f>
        <v>-100</v>
      </c>
      <c r="AA25" s="33">
        <f>+AA12+AA24</f>
        <v>515149800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19629580</v>
      </c>
      <c r="D32" s="18"/>
      <c r="E32" s="19">
        <v>24541440</v>
      </c>
      <c r="F32" s="20">
        <v>24541440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23118002</v>
      </c>
      <c r="Y32" s="20">
        <v>-23118002</v>
      </c>
      <c r="Z32" s="21">
        <v>-100</v>
      </c>
      <c r="AA32" s="22">
        <v>24541440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19629580</v>
      </c>
      <c r="D34" s="29">
        <f>SUM(D29:D33)</f>
        <v>0</v>
      </c>
      <c r="E34" s="30">
        <f t="shared" si="3"/>
        <v>24541440</v>
      </c>
      <c r="F34" s="31">
        <f t="shared" si="3"/>
        <v>24541440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23118002</v>
      </c>
      <c r="Y34" s="31">
        <f t="shared" si="3"/>
        <v>-23118002</v>
      </c>
      <c r="Z34" s="32">
        <f>+IF(X34&lt;&gt;0,+(Y34/X34)*100,0)</f>
        <v>-100</v>
      </c>
      <c r="AA34" s="33">
        <f>SUM(AA29:AA33)</f>
        <v>24541440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19629580</v>
      </c>
      <c r="D40" s="29">
        <f>+D34+D39</f>
        <v>0</v>
      </c>
      <c r="E40" s="30">
        <f t="shared" si="5"/>
        <v>24541440</v>
      </c>
      <c r="F40" s="31">
        <f t="shared" si="5"/>
        <v>24541440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23118002</v>
      </c>
      <c r="Y40" s="31">
        <f t="shared" si="5"/>
        <v>-23118002</v>
      </c>
      <c r="Z40" s="32">
        <f>+IF(X40&lt;&gt;0,+(Y40/X40)*100,0)</f>
        <v>-100</v>
      </c>
      <c r="AA40" s="33">
        <f>+AA34+AA39</f>
        <v>24541440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524462844</v>
      </c>
      <c r="D42" s="43">
        <f>+D25-D40</f>
        <v>0</v>
      </c>
      <c r="E42" s="44">
        <f t="shared" si="6"/>
        <v>490608360</v>
      </c>
      <c r="F42" s="45">
        <f t="shared" si="6"/>
        <v>490608360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509339710</v>
      </c>
      <c r="Y42" s="45">
        <f t="shared" si="6"/>
        <v>-509339710</v>
      </c>
      <c r="Z42" s="46">
        <f>+IF(X42&lt;&gt;0,+(Y42/X42)*100,0)</f>
        <v>-100</v>
      </c>
      <c r="AA42" s="47">
        <f>+AA25-AA40</f>
        <v>490608360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-8000000</v>
      </c>
      <c r="F6" s="20">
        <v>-8000000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-3999998</v>
      </c>
      <c r="Y6" s="20">
        <v>3999998</v>
      </c>
      <c r="Z6" s="21">
        <v>-100</v>
      </c>
      <c r="AA6" s="22">
        <v>-8000000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14440060</v>
      </c>
      <c r="D8" s="18"/>
      <c r="E8" s="19">
        <v>16658708</v>
      </c>
      <c r="F8" s="20">
        <v>16658708</v>
      </c>
      <c r="G8" s="20">
        <v>50874</v>
      </c>
      <c r="H8" s="20">
        <v>2112180</v>
      </c>
      <c r="I8" s="20">
        <v>7532707</v>
      </c>
      <c r="J8" s="20">
        <v>9695761</v>
      </c>
      <c r="K8" s="20">
        <v>10203774</v>
      </c>
      <c r="L8" s="20">
        <v>596901</v>
      </c>
      <c r="M8" s="20">
        <v>1740104</v>
      </c>
      <c r="N8" s="20">
        <v>12540779</v>
      </c>
      <c r="O8" s="20"/>
      <c r="P8" s="20"/>
      <c r="Q8" s="20"/>
      <c r="R8" s="20"/>
      <c r="S8" s="20"/>
      <c r="T8" s="20"/>
      <c r="U8" s="20"/>
      <c r="V8" s="20"/>
      <c r="W8" s="20">
        <v>22236540</v>
      </c>
      <c r="X8" s="20">
        <v>8329358</v>
      </c>
      <c r="Y8" s="20">
        <v>13907182</v>
      </c>
      <c r="Z8" s="21">
        <v>166.96583338115613</v>
      </c>
      <c r="AA8" s="22">
        <v>16658708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14440060</v>
      </c>
      <c r="D12" s="29">
        <f>SUM(D6:D11)</f>
        <v>0</v>
      </c>
      <c r="E12" s="30">
        <f t="shared" si="0"/>
        <v>8658708</v>
      </c>
      <c r="F12" s="31">
        <f t="shared" si="0"/>
        <v>8658708</v>
      </c>
      <c r="G12" s="31">
        <f t="shared" si="0"/>
        <v>50874</v>
      </c>
      <c r="H12" s="31">
        <f t="shared" si="0"/>
        <v>2112180</v>
      </c>
      <c r="I12" s="31">
        <f t="shared" si="0"/>
        <v>7532707</v>
      </c>
      <c r="J12" s="31">
        <f t="shared" si="0"/>
        <v>9695761</v>
      </c>
      <c r="K12" s="31">
        <f t="shared" si="0"/>
        <v>10203774</v>
      </c>
      <c r="L12" s="31">
        <f t="shared" si="0"/>
        <v>596901</v>
      </c>
      <c r="M12" s="31">
        <f t="shared" si="0"/>
        <v>1740104</v>
      </c>
      <c r="N12" s="31">
        <f t="shared" si="0"/>
        <v>12540779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22236540</v>
      </c>
      <c r="X12" s="31">
        <f t="shared" si="0"/>
        <v>4329360</v>
      </c>
      <c r="Y12" s="31">
        <f t="shared" si="0"/>
        <v>17907180</v>
      </c>
      <c r="Z12" s="32">
        <f>+IF(X12&lt;&gt;0,+(Y12/X12)*100,0)</f>
        <v>413.62187482676421</v>
      </c>
      <c r="AA12" s="33">
        <f>SUM(AA6:AA11)</f>
        <v>8658708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3477045</v>
      </c>
      <c r="D19" s="18"/>
      <c r="E19" s="19">
        <v>8000000</v>
      </c>
      <c r="F19" s="20">
        <v>8000000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3999998</v>
      </c>
      <c r="Y19" s="20">
        <v>-3999998</v>
      </c>
      <c r="Z19" s="21">
        <v>-100</v>
      </c>
      <c r="AA19" s="22">
        <v>8000000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3477045</v>
      </c>
      <c r="D24" s="29">
        <f>SUM(D15:D23)</f>
        <v>0</v>
      </c>
      <c r="E24" s="36">
        <f t="shared" si="1"/>
        <v>8000000</v>
      </c>
      <c r="F24" s="37">
        <f t="shared" si="1"/>
        <v>8000000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3999998</v>
      </c>
      <c r="Y24" s="37">
        <f t="shared" si="1"/>
        <v>-3999998</v>
      </c>
      <c r="Z24" s="38">
        <f>+IF(X24&lt;&gt;0,+(Y24/X24)*100,0)</f>
        <v>-100</v>
      </c>
      <c r="AA24" s="39">
        <f>SUM(AA15:AA23)</f>
        <v>8000000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17917105</v>
      </c>
      <c r="D25" s="29">
        <f>+D12+D24</f>
        <v>0</v>
      </c>
      <c r="E25" s="30">
        <f t="shared" si="2"/>
        <v>16658708</v>
      </c>
      <c r="F25" s="31">
        <f t="shared" si="2"/>
        <v>16658708</v>
      </c>
      <c r="G25" s="31">
        <f t="shared" si="2"/>
        <v>50874</v>
      </c>
      <c r="H25" s="31">
        <f t="shared" si="2"/>
        <v>2112180</v>
      </c>
      <c r="I25" s="31">
        <f t="shared" si="2"/>
        <v>7532707</v>
      </c>
      <c r="J25" s="31">
        <f t="shared" si="2"/>
        <v>9695761</v>
      </c>
      <c r="K25" s="31">
        <f t="shared" si="2"/>
        <v>10203774</v>
      </c>
      <c r="L25" s="31">
        <f t="shared" si="2"/>
        <v>596901</v>
      </c>
      <c r="M25" s="31">
        <f t="shared" si="2"/>
        <v>1740104</v>
      </c>
      <c r="N25" s="31">
        <f t="shared" si="2"/>
        <v>12540779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22236540</v>
      </c>
      <c r="X25" s="31">
        <f t="shared" si="2"/>
        <v>8329358</v>
      </c>
      <c r="Y25" s="31">
        <f t="shared" si="2"/>
        <v>13907182</v>
      </c>
      <c r="Z25" s="32">
        <f>+IF(X25&lt;&gt;0,+(Y25/X25)*100,0)</f>
        <v>166.96583338115613</v>
      </c>
      <c r="AA25" s="33">
        <f>+AA12+AA24</f>
        <v>16658708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17917105</v>
      </c>
      <c r="D42" s="43">
        <f>+D25-D40</f>
        <v>0</v>
      </c>
      <c r="E42" s="44">
        <f t="shared" si="6"/>
        <v>16658708</v>
      </c>
      <c r="F42" s="45">
        <f t="shared" si="6"/>
        <v>16658708</v>
      </c>
      <c r="G42" s="45">
        <f t="shared" si="6"/>
        <v>50874</v>
      </c>
      <c r="H42" s="45">
        <f t="shared" si="6"/>
        <v>2112180</v>
      </c>
      <c r="I42" s="45">
        <f t="shared" si="6"/>
        <v>7532707</v>
      </c>
      <c r="J42" s="45">
        <f t="shared" si="6"/>
        <v>9695761</v>
      </c>
      <c r="K42" s="45">
        <f t="shared" si="6"/>
        <v>10203774</v>
      </c>
      <c r="L42" s="45">
        <f t="shared" si="6"/>
        <v>596901</v>
      </c>
      <c r="M42" s="45">
        <f t="shared" si="6"/>
        <v>1740104</v>
      </c>
      <c r="N42" s="45">
        <f t="shared" si="6"/>
        <v>12540779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22236540</v>
      </c>
      <c r="X42" s="45">
        <f t="shared" si="6"/>
        <v>8329358</v>
      </c>
      <c r="Y42" s="45">
        <f t="shared" si="6"/>
        <v>13907182</v>
      </c>
      <c r="Z42" s="46">
        <f>+IF(X42&lt;&gt;0,+(Y42/X42)*100,0)</f>
        <v>166.96583338115613</v>
      </c>
      <c r="AA42" s="47">
        <f>+AA25-AA40</f>
        <v>16658708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-75312000</v>
      </c>
      <c r="F6" s="20">
        <v>-75312000</v>
      </c>
      <c r="G6" s="20"/>
      <c r="H6" s="20">
        <v>17165022</v>
      </c>
      <c r="I6" s="20">
        <v>16732</v>
      </c>
      <c r="J6" s="20">
        <v>17181754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17181754</v>
      </c>
      <c r="X6" s="20">
        <v>-37656012</v>
      </c>
      <c r="Y6" s="20">
        <v>54837766</v>
      </c>
      <c r="Z6" s="21">
        <v>-145.62818282509576</v>
      </c>
      <c r="AA6" s="22">
        <v>-75312000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-1150002</v>
      </c>
      <c r="F8" s="20">
        <v>-1150002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-574998</v>
      </c>
      <c r="Y8" s="20">
        <v>574998</v>
      </c>
      <c r="Z8" s="21">
        <v>-100</v>
      </c>
      <c r="AA8" s="22">
        <v>-1150002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32</v>
      </c>
      <c r="F9" s="20">
        <v>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</v>
      </c>
      <c r="Y9" s="20">
        <v>-32</v>
      </c>
      <c r="Z9" s="21">
        <v>-100</v>
      </c>
      <c r="AA9" s="22">
        <v>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-76461970</v>
      </c>
      <c r="F12" s="31">
        <f t="shared" si="0"/>
        <v>-76461970</v>
      </c>
      <c r="G12" s="31">
        <f t="shared" si="0"/>
        <v>0</v>
      </c>
      <c r="H12" s="31">
        <f t="shared" si="0"/>
        <v>17165022</v>
      </c>
      <c r="I12" s="31">
        <f t="shared" si="0"/>
        <v>16732</v>
      </c>
      <c r="J12" s="31">
        <f t="shared" si="0"/>
        <v>17181754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17181754</v>
      </c>
      <c r="X12" s="31">
        <f t="shared" si="0"/>
        <v>-38230978</v>
      </c>
      <c r="Y12" s="31">
        <f t="shared" si="0"/>
        <v>55412732</v>
      </c>
      <c r="Z12" s="32">
        <f>+IF(X12&lt;&gt;0,+(Y12/X12)*100,0)</f>
        <v>-144.94196826458378</v>
      </c>
      <c r="AA12" s="33">
        <f>SUM(AA6:AA11)</f>
        <v>-76461970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75312000</v>
      </c>
      <c r="F19" s="20">
        <v>75312000</v>
      </c>
      <c r="G19" s="20">
        <v>3062935</v>
      </c>
      <c r="H19" s="20">
        <v>653560</v>
      </c>
      <c r="I19" s="20">
        <v>24934233</v>
      </c>
      <c r="J19" s="20">
        <v>28650728</v>
      </c>
      <c r="K19" s="20">
        <v>4504064</v>
      </c>
      <c r="L19" s="20">
        <v>2212888</v>
      </c>
      <c r="M19" s="20">
        <v>2128590</v>
      </c>
      <c r="N19" s="20">
        <v>8845542</v>
      </c>
      <c r="O19" s="20"/>
      <c r="P19" s="20"/>
      <c r="Q19" s="20"/>
      <c r="R19" s="20"/>
      <c r="S19" s="20"/>
      <c r="T19" s="20"/>
      <c r="U19" s="20"/>
      <c r="V19" s="20"/>
      <c r="W19" s="20">
        <v>37496270</v>
      </c>
      <c r="X19" s="20">
        <v>37656006</v>
      </c>
      <c r="Y19" s="20">
        <v>-159736</v>
      </c>
      <c r="Z19" s="21">
        <v>-0.42419793538380041</v>
      </c>
      <c r="AA19" s="22">
        <v>75312000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75312000</v>
      </c>
      <c r="F24" s="37">
        <f t="shared" si="1"/>
        <v>75312000</v>
      </c>
      <c r="G24" s="37">
        <f t="shared" si="1"/>
        <v>3062935</v>
      </c>
      <c r="H24" s="37">
        <f t="shared" si="1"/>
        <v>653560</v>
      </c>
      <c r="I24" s="37">
        <f t="shared" si="1"/>
        <v>24934233</v>
      </c>
      <c r="J24" s="37">
        <f t="shared" si="1"/>
        <v>28650728</v>
      </c>
      <c r="K24" s="37">
        <f t="shared" si="1"/>
        <v>4504064</v>
      </c>
      <c r="L24" s="37">
        <f t="shared" si="1"/>
        <v>2212888</v>
      </c>
      <c r="M24" s="37">
        <f t="shared" si="1"/>
        <v>2128590</v>
      </c>
      <c r="N24" s="37">
        <f t="shared" si="1"/>
        <v>8845542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37496270</v>
      </c>
      <c r="X24" s="37">
        <f t="shared" si="1"/>
        <v>37656006</v>
      </c>
      <c r="Y24" s="37">
        <f t="shared" si="1"/>
        <v>-159736</v>
      </c>
      <c r="Z24" s="38">
        <f>+IF(X24&lt;&gt;0,+(Y24/X24)*100,0)</f>
        <v>-0.42419793538380041</v>
      </c>
      <c r="AA24" s="39">
        <f>SUM(AA15:AA23)</f>
        <v>75312000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-1149970</v>
      </c>
      <c r="F25" s="31">
        <f t="shared" si="2"/>
        <v>-1149970</v>
      </c>
      <c r="G25" s="31">
        <f t="shared" si="2"/>
        <v>3062935</v>
      </c>
      <c r="H25" s="31">
        <f t="shared" si="2"/>
        <v>17818582</v>
      </c>
      <c r="I25" s="31">
        <f t="shared" si="2"/>
        <v>24950965</v>
      </c>
      <c r="J25" s="31">
        <f t="shared" si="2"/>
        <v>45832482</v>
      </c>
      <c r="K25" s="31">
        <f t="shared" si="2"/>
        <v>4504064</v>
      </c>
      <c r="L25" s="31">
        <f t="shared" si="2"/>
        <v>2212888</v>
      </c>
      <c r="M25" s="31">
        <f t="shared" si="2"/>
        <v>2128590</v>
      </c>
      <c r="N25" s="31">
        <f t="shared" si="2"/>
        <v>8845542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54678024</v>
      </c>
      <c r="X25" s="31">
        <f t="shared" si="2"/>
        <v>-574972</v>
      </c>
      <c r="Y25" s="31">
        <f t="shared" si="2"/>
        <v>55252996</v>
      </c>
      <c r="Z25" s="32">
        <f>+IF(X25&lt;&gt;0,+(Y25/X25)*100,0)</f>
        <v>-9609.6846455131727</v>
      </c>
      <c r="AA25" s="33">
        <f>+AA12+AA24</f>
        <v>-1149970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38</v>
      </c>
      <c r="F32" s="20">
        <v>38</v>
      </c>
      <c r="G32" s="20"/>
      <c r="H32" s="20">
        <v>1372038</v>
      </c>
      <c r="I32" s="20">
        <v>2047128</v>
      </c>
      <c r="J32" s="20">
        <v>3419166</v>
      </c>
      <c r="K32" s="20">
        <v>576448</v>
      </c>
      <c r="L32" s="20">
        <v>2137656</v>
      </c>
      <c r="M32" s="20">
        <v>2854528</v>
      </c>
      <c r="N32" s="20">
        <v>5568632</v>
      </c>
      <c r="O32" s="20"/>
      <c r="P32" s="20"/>
      <c r="Q32" s="20"/>
      <c r="R32" s="20"/>
      <c r="S32" s="20"/>
      <c r="T32" s="20"/>
      <c r="U32" s="20"/>
      <c r="V32" s="20"/>
      <c r="W32" s="20">
        <v>8987798</v>
      </c>
      <c r="X32" s="20">
        <v>38</v>
      </c>
      <c r="Y32" s="20">
        <v>8987760</v>
      </c>
      <c r="Z32" s="21">
        <v>23652000</v>
      </c>
      <c r="AA32" s="22">
        <v>38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20</v>
      </c>
      <c r="F33" s="20">
        <v>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</v>
      </c>
      <c r="Y33" s="20">
        <v>-20</v>
      </c>
      <c r="Z33" s="21">
        <v>-100</v>
      </c>
      <c r="AA33" s="22">
        <v>20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58</v>
      </c>
      <c r="F34" s="31">
        <f t="shared" si="3"/>
        <v>58</v>
      </c>
      <c r="G34" s="31">
        <f t="shared" si="3"/>
        <v>0</v>
      </c>
      <c r="H34" s="31">
        <f t="shared" si="3"/>
        <v>1372038</v>
      </c>
      <c r="I34" s="31">
        <f t="shared" si="3"/>
        <v>2047128</v>
      </c>
      <c r="J34" s="31">
        <f t="shared" si="3"/>
        <v>3419166</v>
      </c>
      <c r="K34" s="31">
        <f t="shared" si="3"/>
        <v>576448</v>
      </c>
      <c r="L34" s="31">
        <f t="shared" si="3"/>
        <v>2137656</v>
      </c>
      <c r="M34" s="31">
        <f t="shared" si="3"/>
        <v>2854528</v>
      </c>
      <c r="N34" s="31">
        <f t="shared" si="3"/>
        <v>5568632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8987798</v>
      </c>
      <c r="X34" s="31">
        <f t="shared" si="3"/>
        <v>58</v>
      </c>
      <c r="Y34" s="31">
        <f t="shared" si="3"/>
        <v>8987740</v>
      </c>
      <c r="Z34" s="32">
        <f>+IF(X34&lt;&gt;0,+(Y34/X34)*100,0)</f>
        <v>15496103.44827586</v>
      </c>
      <c r="AA34" s="33">
        <f>SUM(AA29:AA33)</f>
        <v>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20</v>
      </c>
      <c r="F38" s="20">
        <v>20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20</v>
      </c>
      <c r="Y38" s="20">
        <v>-20</v>
      </c>
      <c r="Z38" s="21">
        <v>-100</v>
      </c>
      <c r="AA38" s="22">
        <v>20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20</v>
      </c>
      <c r="F39" s="37">
        <f t="shared" si="4"/>
        <v>20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20</v>
      </c>
      <c r="Y39" s="37">
        <f t="shared" si="4"/>
        <v>-20</v>
      </c>
      <c r="Z39" s="38">
        <f>+IF(X39&lt;&gt;0,+(Y39/X39)*100,0)</f>
        <v>-100</v>
      </c>
      <c r="AA39" s="39">
        <f>SUM(AA37:AA38)</f>
        <v>20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78</v>
      </c>
      <c r="F40" s="31">
        <f t="shared" si="5"/>
        <v>78</v>
      </c>
      <c r="G40" s="31">
        <f t="shared" si="5"/>
        <v>0</v>
      </c>
      <c r="H40" s="31">
        <f t="shared" si="5"/>
        <v>1372038</v>
      </c>
      <c r="I40" s="31">
        <f t="shared" si="5"/>
        <v>2047128</v>
      </c>
      <c r="J40" s="31">
        <f t="shared" si="5"/>
        <v>3419166</v>
      </c>
      <c r="K40" s="31">
        <f t="shared" si="5"/>
        <v>576448</v>
      </c>
      <c r="L40" s="31">
        <f t="shared" si="5"/>
        <v>2137656</v>
      </c>
      <c r="M40" s="31">
        <f t="shared" si="5"/>
        <v>2854528</v>
      </c>
      <c r="N40" s="31">
        <f t="shared" si="5"/>
        <v>5568632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8987798</v>
      </c>
      <c r="X40" s="31">
        <f t="shared" si="5"/>
        <v>78</v>
      </c>
      <c r="Y40" s="31">
        <f t="shared" si="5"/>
        <v>8987720</v>
      </c>
      <c r="Z40" s="32">
        <f>+IF(X40&lt;&gt;0,+(Y40/X40)*100,0)</f>
        <v>11522717.948717948</v>
      </c>
      <c r="AA40" s="33">
        <f>+AA34+AA39</f>
        <v>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-1150048</v>
      </c>
      <c r="F42" s="45">
        <f t="shared" si="6"/>
        <v>-1150048</v>
      </c>
      <c r="G42" s="45">
        <f t="shared" si="6"/>
        <v>3062935</v>
      </c>
      <c r="H42" s="45">
        <f t="shared" si="6"/>
        <v>16446544</v>
      </c>
      <c r="I42" s="45">
        <f t="shared" si="6"/>
        <v>22903837</v>
      </c>
      <c r="J42" s="45">
        <f t="shared" si="6"/>
        <v>42413316</v>
      </c>
      <c r="K42" s="45">
        <f t="shared" si="6"/>
        <v>3927616</v>
      </c>
      <c r="L42" s="45">
        <f t="shared" si="6"/>
        <v>75232</v>
      </c>
      <c r="M42" s="45">
        <f t="shared" si="6"/>
        <v>-725938</v>
      </c>
      <c r="N42" s="45">
        <f t="shared" si="6"/>
        <v>3276910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45690226</v>
      </c>
      <c r="X42" s="45">
        <f t="shared" si="6"/>
        <v>-575050</v>
      </c>
      <c r="Y42" s="45">
        <f t="shared" si="6"/>
        <v>46265276</v>
      </c>
      <c r="Z42" s="46">
        <f>+IF(X42&lt;&gt;0,+(Y42/X42)*100,0)</f>
        <v>-8045.4353534475258</v>
      </c>
      <c r="AA42" s="47">
        <f>+AA25-AA40</f>
        <v>-1150048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4151247</v>
      </c>
      <c r="D8" s="18"/>
      <c r="E8" s="19">
        <v>-2577515</v>
      </c>
      <c r="F8" s="20">
        <v>-2577515</v>
      </c>
      <c r="G8" s="20">
        <v>4360861</v>
      </c>
      <c r="H8" s="20">
        <v>210068</v>
      </c>
      <c r="I8" s="20">
        <v>291481</v>
      </c>
      <c r="J8" s="20">
        <v>4862410</v>
      </c>
      <c r="K8" s="20">
        <v>291481</v>
      </c>
      <c r="L8" s="20">
        <v>291481</v>
      </c>
      <c r="M8" s="20">
        <v>291481</v>
      </c>
      <c r="N8" s="20">
        <v>874443</v>
      </c>
      <c r="O8" s="20"/>
      <c r="P8" s="20"/>
      <c r="Q8" s="20"/>
      <c r="R8" s="20"/>
      <c r="S8" s="20"/>
      <c r="T8" s="20"/>
      <c r="U8" s="20"/>
      <c r="V8" s="20"/>
      <c r="W8" s="20">
        <v>5736853</v>
      </c>
      <c r="X8" s="20">
        <v>-1288758</v>
      </c>
      <c r="Y8" s="20">
        <v>7025611</v>
      </c>
      <c r="Z8" s="21">
        <v>-545.14586912360585</v>
      </c>
      <c r="AA8" s="22">
        <v>-2577515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28421</v>
      </c>
      <c r="D11" s="18"/>
      <c r="E11" s="19"/>
      <c r="F11" s="20"/>
      <c r="G11" s="20">
        <v>28421</v>
      </c>
      <c r="H11" s="20"/>
      <c r="I11" s="20"/>
      <c r="J11" s="20">
        <v>28421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28421</v>
      </c>
      <c r="X11" s="20"/>
      <c r="Y11" s="20">
        <v>28421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4179668</v>
      </c>
      <c r="D12" s="29">
        <f>SUM(D6:D11)</f>
        <v>0</v>
      </c>
      <c r="E12" s="30">
        <f t="shared" si="0"/>
        <v>-2577515</v>
      </c>
      <c r="F12" s="31">
        <f t="shared" si="0"/>
        <v>-2577515</v>
      </c>
      <c r="G12" s="31">
        <f t="shared" si="0"/>
        <v>4389282</v>
      </c>
      <c r="H12" s="31">
        <f t="shared" si="0"/>
        <v>210068</v>
      </c>
      <c r="I12" s="31">
        <f t="shared" si="0"/>
        <v>291481</v>
      </c>
      <c r="J12" s="31">
        <f t="shared" si="0"/>
        <v>4890831</v>
      </c>
      <c r="K12" s="31">
        <f t="shared" si="0"/>
        <v>291481</v>
      </c>
      <c r="L12" s="31">
        <f t="shared" si="0"/>
        <v>291481</v>
      </c>
      <c r="M12" s="31">
        <f t="shared" si="0"/>
        <v>291481</v>
      </c>
      <c r="N12" s="31">
        <f t="shared" si="0"/>
        <v>874443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5765274</v>
      </c>
      <c r="X12" s="31">
        <f t="shared" si="0"/>
        <v>-1288758</v>
      </c>
      <c r="Y12" s="31">
        <f t="shared" si="0"/>
        <v>7054032</v>
      </c>
      <c r="Z12" s="32">
        <f>+IF(X12&lt;&gt;0,+(Y12/X12)*100,0)</f>
        <v>-547.3511706619862</v>
      </c>
      <c r="AA12" s="33">
        <f>SUM(AA6:AA11)</f>
        <v>-2577515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71272994</v>
      </c>
      <c r="D19" s="18"/>
      <c r="E19" s="19">
        <v>10000000</v>
      </c>
      <c r="F19" s="20">
        <v>10000000</v>
      </c>
      <c r="G19" s="20">
        <v>71272994</v>
      </c>
      <c r="H19" s="20">
        <v>195319</v>
      </c>
      <c r="I19" s="20"/>
      <c r="J19" s="20">
        <v>71468313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71468313</v>
      </c>
      <c r="X19" s="20">
        <v>5000004</v>
      </c>
      <c r="Y19" s="20">
        <v>66468309</v>
      </c>
      <c r="Z19" s="21">
        <v>1329.3651165079068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71272994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71272994</v>
      </c>
      <c r="H24" s="37">
        <f t="shared" si="1"/>
        <v>195319</v>
      </c>
      <c r="I24" s="37">
        <f t="shared" si="1"/>
        <v>0</v>
      </c>
      <c r="J24" s="37">
        <f t="shared" si="1"/>
        <v>71468313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71468313</v>
      </c>
      <c r="X24" s="37">
        <f t="shared" si="1"/>
        <v>5000004</v>
      </c>
      <c r="Y24" s="37">
        <f t="shared" si="1"/>
        <v>66468309</v>
      </c>
      <c r="Z24" s="38">
        <f>+IF(X24&lt;&gt;0,+(Y24/X24)*100,0)</f>
        <v>1329.3651165079068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75452662</v>
      </c>
      <c r="D25" s="29">
        <f>+D12+D24</f>
        <v>0</v>
      </c>
      <c r="E25" s="30">
        <f t="shared" si="2"/>
        <v>7422485</v>
      </c>
      <c r="F25" s="31">
        <f t="shared" si="2"/>
        <v>7422485</v>
      </c>
      <c r="G25" s="31">
        <f t="shared" si="2"/>
        <v>75662276</v>
      </c>
      <c r="H25" s="31">
        <f t="shared" si="2"/>
        <v>405387</v>
      </c>
      <c r="I25" s="31">
        <f t="shared" si="2"/>
        <v>291481</v>
      </c>
      <c r="J25" s="31">
        <f t="shared" si="2"/>
        <v>76359144</v>
      </c>
      <c r="K25" s="31">
        <f t="shared" si="2"/>
        <v>291481</v>
      </c>
      <c r="L25" s="31">
        <f t="shared" si="2"/>
        <v>291481</v>
      </c>
      <c r="M25" s="31">
        <f t="shared" si="2"/>
        <v>291481</v>
      </c>
      <c r="N25" s="31">
        <f t="shared" si="2"/>
        <v>874443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77233587</v>
      </c>
      <c r="X25" s="31">
        <f t="shared" si="2"/>
        <v>3711246</v>
      </c>
      <c r="Y25" s="31">
        <f t="shared" si="2"/>
        <v>73522341</v>
      </c>
      <c r="Z25" s="32">
        <f>+IF(X25&lt;&gt;0,+(Y25/X25)*100,0)</f>
        <v>1981.0689186327181</v>
      </c>
      <c r="AA25" s="33">
        <f>+AA12+AA24</f>
        <v>7422485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442886</v>
      </c>
      <c r="D31" s="18"/>
      <c r="E31" s="19"/>
      <c r="F31" s="20"/>
      <c r="G31" s="20">
        <v>452580</v>
      </c>
      <c r="H31" s="20">
        <v>3947</v>
      </c>
      <c r="I31" s="20">
        <v>4062</v>
      </c>
      <c r="J31" s="20">
        <v>460589</v>
      </c>
      <c r="K31" s="20">
        <v>4062</v>
      </c>
      <c r="L31" s="20">
        <v>4062</v>
      </c>
      <c r="M31" s="20">
        <v>4062</v>
      </c>
      <c r="N31" s="20">
        <v>12186</v>
      </c>
      <c r="O31" s="20"/>
      <c r="P31" s="20"/>
      <c r="Q31" s="20"/>
      <c r="R31" s="20"/>
      <c r="S31" s="20"/>
      <c r="T31" s="20"/>
      <c r="U31" s="20"/>
      <c r="V31" s="20"/>
      <c r="W31" s="20">
        <v>472775</v>
      </c>
      <c r="X31" s="20"/>
      <c r="Y31" s="20">
        <v>472775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3997278</v>
      </c>
      <c r="D32" s="18"/>
      <c r="E32" s="19">
        <v>-531416</v>
      </c>
      <c r="F32" s="20">
        <v>-531416</v>
      </c>
      <c r="G32" s="20">
        <v>4026255</v>
      </c>
      <c r="H32" s="20">
        <v>39881</v>
      </c>
      <c r="I32" s="20">
        <v>40443</v>
      </c>
      <c r="J32" s="20">
        <v>4106579</v>
      </c>
      <c r="K32" s="20">
        <v>40443</v>
      </c>
      <c r="L32" s="20">
        <v>40443</v>
      </c>
      <c r="M32" s="20">
        <v>40443</v>
      </c>
      <c r="N32" s="20">
        <v>121329</v>
      </c>
      <c r="O32" s="20"/>
      <c r="P32" s="20"/>
      <c r="Q32" s="20"/>
      <c r="R32" s="20"/>
      <c r="S32" s="20"/>
      <c r="T32" s="20"/>
      <c r="U32" s="20"/>
      <c r="V32" s="20"/>
      <c r="W32" s="20">
        <v>4227908</v>
      </c>
      <c r="X32" s="20">
        <v>-265704</v>
      </c>
      <c r="Y32" s="20">
        <v>4493612</v>
      </c>
      <c r="Z32" s="21">
        <v>-1691.2097672598079</v>
      </c>
      <c r="AA32" s="22">
        <v>-531416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4440164</v>
      </c>
      <c r="D34" s="29">
        <f>SUM(D29:D33)</f>
        <v>0</v>
      </c>
      <c r="E34" s="30">
        <f t="shared" si="3"/>
        <v>-531416</v>
      </c>
      <c r="F34" s="31">
        <f t="shared" si="3"/>
        <v>-531416</v>
      </c>
      <c r="G34" s="31">
        <f t="shared" si="3"/>
        <v>4478835</v>
      </c>
      <c r="H34" s="31">
        <f t="shared" si="3"/>
        <v>43828</v>
      </c>
      <c r="I34" s="31">
        <f t="shared" si="3"/>
        <v>44505</v>
      </c>
      <c r="J34" s="31">
        <f t="shared" si="3"/>
        <v>4567168</v>
      </c>
      <c r="K34" s="31">
        <f t="shared" si="3"/>
        <v>44505</v>
      </c>
      <c r="L34" s="31">
        <f t="shared" si="3"/>
        <v>44505</v>
      </c>
      <c r="M34" s="31">
        <f t="shared" si="3"/>
        <v>44505</v>
      </c>
      <c r="N34" s="31">
        <f t="shared" si="3"/>
        <v>133515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4700683</v>
      </c>
      <c r="X34" s="31">
        <f t="shared" si="3"/>
        <v>-265704</v>
      </c>
      <c r="Y34" s="31">
        <f t="shared" si="3"/>
        <v>4966387</v>
      </c>
      <c r="Z34" s="32">
        <f>+IF(X34&lt;&gt;0,+(Y34/X34)*100,0)</f>
        <v>-1869.1427302562249</v>
      </c>
      <c r="AA34" s="33">
        <f>SUM(AA29:AA33)</f>
        <v>-531416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4440164</v>
      </c>
      <c r="D40" s="29">
        <f>+D34+D39</f>
        <v>0</v>
      </c>
      <c r="E40" s="30">
        <f t="shared" si="5"/>
        <v>-531416</v>
      </c>
      <c r="F40" s="31">
        <f t="shared" si="5"/>
        <v>-531416</v>
      </c>
      <c r="G40" s="31">
        <f t="shared" si="5"/>
        <v>4478835</v>
      </c>
      <c r="H40" s="31">
        <f t="shared" si="5"/>
        <v>43828</v>
      </c>
      <c r="I40" s="31">
        <f t="shared" si="5"/>
        <v>44505</v>
      </c>
      <c r="J40" s="31">
        <f t="shared" si="5"/>
        <v>4567168</v>
      </c>
      <c r="K40" s="31">
        <f t="shared" si="5"/>
        <v>44505</v>
      </c>
      <c r="L40" s="31">
        <f t="shared" si="5"/>
        <v>44505</v>
      </c>
      <c r="M40" s="31">
        <f t="shared" si="5"/>
        <v>44505</v>
      </c>
      <c r="N40" s="31">
        <f t="shared" si="5"/>
        <v>133515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4700683</v>
      </c>
      <c r="X40" s="31">
        <f t="shared" si="5"/>
        <v>-265704</v>
      </c>
      <c r="Y40" s="31">
        <f t="shared" si="5"/>
        <v>4966387</v>
      </c>
      <c r="Z40" s="32">
        <f>+IF(X40&lt;&gt;0,+(Y40/X40)*100,0)</f>
        <v>-1869.1427302562249</v>
      </c>
      <c r="AA40" s="33">
        <f>+AA34+AA39</f>
        <v>-531416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71012498</v>
      </c>
      <c r="D42" s="43">
        <f>+D25-D40</f>
        <v>0</v>
      </c>
      <c r="E42" s="44">
        <f t="shared" si="6"/>
        <v>7953901</v>
      </c>
      <c r="F42" s="45">
        <f t="shared" si="6"/>
        <v>7953901</v>
      </c>
      <c r="G42" s="45">
        <f t="shared" si="6"/>
        <v>71183441</v>
      </c>
      <c r="H42" s="45">
        <f t="shared" si="6"/>
        <v>361559</v>
      </c>
      <c r="I42" s="45">
        <f t="shared" si="6"/>
        <v>246976</v>
      </c>
      <c r="J42" s="45">
        <f t="shared" si="6"/>
        <v>71791976</v>
      </c>
      <c r="K42" s="45">
        <f t="shared" si="6"/>
        <v>246976</v>
      </c>
      <c r="L42" s="45">
        <f t="shared" si="6"/>
        <v>246976</v>
      </c>
      <c r="M42" s="45">
        <f t="shared" si="6"/>
        <v>246976</v>
      </c>
      <c r="N42" s="45">
        <f t="shared" si="6"/>
        <v>740928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72532904</v>
      </c>
      <c r="X42" s="45">
        <f t="shared" si="6"/>
        <v>3976950</v>
      </c>
      <c r="Y42" s="45">
        <f t="shared" si="6"/>
        <v>68555954</v>
      </c>
      <c r="Z42" s="46">
        <f>+IF(X42&lt;&gt;0,+(Y42/X42)*100,0)</f>
        <v>1723.8324344032487</v>
      </c>
      <c r="AA42" s="47">
        <f>+AA25-AA40</f>
        <v>7953901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6767879</v>
      </c>
      <c r="D45" s="18"/>
      <c r="E45" s="19">
        <v>3761129</v>
      </c>
      <c r="F45" s="20">
        <v>3761129</v>
      </c>
      <c r="G45" s="20">
        <v>6804883</v>
      </c>
      <c r="H45" s="20">
        <v>202031</v>
      </c>
      <c r="I45" s="20">
        <v>225808</v>
      </c>
      <c r="J45" s="20">
        <v>7232722</v>
      </c>
      <c r="K45" s="20">
        <v>225808</v>
      </c>
      <c r="L45" s="20">
        <v>225808</v>
      </c>
      <c r="M45" s="20">
        <v>225808</v>
      </c>
      <c r="N45" s="20">
        <v>677424</v>
      </c>
      <c r="O45" s="20"/>
      <c r="P45" s="20"/>
      <c r="Q45" s="20"/>
      <c r="R45" s="20"/>
      <c r="S45" s="20"/>
      <c r="T45" s="20"/>
      <c r="U45" s="20"/>
      <c r="V45" s="20"/>
      <c r="W45" s="20">
        <v>7910146</v>
      </c>
      <c r="X45" s="20">
        <v>1880562</v>
      </c>
      <c r="Y45" s="20">
        <v>6029584</v>
      </c>
      <c r="Z45" s="48">
        <v>320.62670627184849</v>
      </c>
      <c r="AA45" s="22">
        <v>3761129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6767879</v>
      </c>
      <c r="D48" s="51">
        <f>SUM(D45:D47)</f>
        <v>0</v>
      </c>
      <c r="E48" s="52">
        <f t="shared" si="7"/>
        <v>3761129</v>
      </c>
      <c r="F48" s="53">
        <f t="shared" si="7"/>
        <v>3761129</v>
      </c>
      <c r="G48" s="53">
        <f t="shared" si="7"/>
        <v>6804883</v>
      </c>
      <c r="H48" s="53">
        <f t="shared" si="7"/>
        <v>202031</v>
      </c>
      <c r="I48" s="53">
        <f t="shared" si="7"/>
        <v>225808</v>
      </c>
      <c r="J48" s="53">
        <f t="shared" si="7"/>
        <v>7232722</v>
      </c>
      <c r="K48" s="53">
        <f t="shared" si="7"/>
        <v>225808</v>
      </c>
      <c r="L48" s="53">
        <f t="shared" si="7"/>
        <v>225808</v>
      </c>
      <c r="M48" s="53">
        <f t="shared" si="7"/>
        <v>225808</v>
      </c>
      <c r="N48" s="53">
        <f t="shared" si="7"/>
        <v>677424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7910146</v>
      </c>
      <c r="X48" s="53">
        <f t="shared" si="7"/>
        <v>1880562</v>
      </c>
      <c r="Y48" s="53">
        <f t="shared" si="7"/>
        <v>6029584</v>
      </c>
      <c r="Z48" s="54">
        <f>+IF(X48&lt;&gt;0,+(Y48/X48)*100,0)</f>
        <v>320.62670627184849</v>
      </c>
      <c r="AA48" s="55">
        <f>SUM(AA45:AA47)</f>
        <v>3761129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103958</v>
      </c>
      <c r="D19" s="18"/>
      <c r="E19" s="19">
        <v>7000000</v>
      </c>
      <c r="F19" s="20">
        <v>7000000</v>
      </c>
      <c r="G19" s="20"/>
      <c r="H19" s="20">
        <v>427257</v>
      </c>
      <c r="I19" s="20"/>
      <c r="J19" s="20">
        <v>427257</v>
      </c>
      <c r="K19" s="20">
        <v>528478</v>
      </c>
      <c r="L19" s="20"/>
      <c r="M19" s="20"/>
      <c r="N19" s="20">
        <v>528478</v>
      </c>
      <c r="O19" s="20"/>
      <c r="P19" s="20"/>
      <c r="Q19" s="20"/>
      <c r="R19" s="20"/>
      <c r="S19" s="20"/>
      <c r="T19" s="20"/>
      <c r="U19" s="20"/>
      <c r="V19" s="20"/>
      <c r="W19" s="20">
        <v>955735</v>
      </c>
      <c r="X19" s="20">
        <v>3500002</v>
      </c>
      <c r="Y19" s="20">
        <v>-2544267</v>
      </c>
      <c r="Z19" s="21">
        <v>-72.693301318113541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103958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427257</v>
      </c>
      <c r="I24" s="37">
        <f t="shared" si="1"/>
        <v>0</v>
      </c>
      <c r="J24" s="37">
        <f t="shared" si="1"/>
        <v>427257</v>
      </c>
      <c r="K24" s="37">
        <f t="shared" si="1"/>
        <v>528478</v>
      </c>
      <c r="L24" s="37">
        <f t="shared" si="1"/>
        <v>0</v>
      </c>
      <c r="M24" s="37">
        <f t="shared" si="1"/>
        <v>0</v>
      </c>
      <c r="N24" s="37">
        <f t="shared" si="1"/>
        <v>528478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955735</v>
      </c>
      <c r="X24" s="37">
        <f t="shared" si="1"/>
        <v>3500002</v>
      </c>
      <c r="Y24" s="37">
        <f t="shared" si="1"/>
        <v>-2544267</v>
      </c>
      <c r="Z24" s="38">
        <f>+IF(X24&lt;&gt;0,+(Y24/X24)*100,0)</f>
        <v>-72.693301318113541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103958</v>
      </c>
      <c r="D25" s="29">
        <f>+D12+D24</f>
        <v>0</v>
      </c>
      <c r="E25" s="30">
        <f t="shared" si="2"/>
        <v>6999981</v>
      </c>
      <c r="F25" s="31">
        <f t="shared" si="2"/>
        <v>6999981</v>
      </c>
      <c r="G25" s="31">
        <f t="shared" si="2"/>
        <v>0</v>
      </c>
      <c r="H25" s="31">
        <f t="shared" si="2"/>
        <v>427257</v>
      </c>
      <c r="I25" s="31">
        <f t="shared" si="2"/>
        <v>0</v>
      </c>
      <c r="J25" s="31">
        <f t="shared" si="2"/>
        <v>427257</v>
      </c>
      <c r="K25" s="31">
        <f t="shared" si="2"/>
        <v>528478</v>
      </c>
      <c r="L25" s="31">
        <f t="shared" si="2"/>
        <v>0</v>
      </c>
      <c r="M25" s="31">
        <f t="shared" si="2"/>
        <v>0</v>
      </c>
      <c r="N25" s="31">
        <f t="shared" si="2"/>
        <v>528478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955735</v>
      </c>
      <c r="X25" s="31">
        <f t="shared" si="2"/>
        <v>3499983</v>
      </c>
      <c r="Y25" s="31">
        <f t="shared" si="2"/>
        <v>-2544248</v>
      </c>
      <c r="Z25" s="32">
        <f>+IF(X25&lt;&gt;0,+(Y25/X25)*100,0)</f>
        <v>-72.693153081029251</v>
      </c>
      <c r="AA25" s="33">
        <f>+AA12+AA24</f>
        <v>6999981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103958</v>
      </c>
      <c r="D42" s="43">
        <f>+D25-D40</f>
        <v>0</v>
      </c>
      <c r="E42" s="44">
        <f t="shared" si="6"/>
        <v>6999905</v>
      </c>
      <c r="F42" s="45">
        <f t="shared" si="6"/>
        <v>6999905</v>
      </c>
      <c r="G42" s="45">
        <f t="shared" si="6"/>
        <v>0</v>
      </c>
      <c r="H42" s="45">
        <f t="shared" si="6"/>
        <v>427257</v>
      </c>
      <c r="I42" s="45">
        <f t="shared" si="6"/>
        <v>0</v>
      </c>
      <c r="J42" s="45">
        <f t="shared" si="6"/>
        <v>427257</v>
      </c>
      <c r="K42" s="45">
        <f t="shared" si="6"/>
        <v>528478</v>
      </c>
      <c r="L42" s="45">
        <f t="shared" si="6"/>
        <v>0</v>
      </c>
      <c r="M42" s="45">
        <f t="shared" si="6"/>
        <v>0</v>
      </c>
      <c r="N42" s="45">
        <f t="shared" si="6"/>
        <v>528478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955735</v>
      </c>
      <c r="X42" s="45">
        <f t="shared" si="6"/>
        <v>3499907</v>
      </c>
      <c r="Y42" s="45">
        <f t="shared" si="6"/>
        <v>-2544172</v>
      </c>
      <c r="Z42" s="46">
        <f>+IF(X42&lt;&gt;0,+(Y42/X42)*100,0)</f>
        <v>-72.692560116597377</v>
      </c>
      <c r="AA42" s="47">
        <f>+AA25-AA40</f>
        <v>6999905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</v>
      </c>
      <c r="F8" s="20">
        <v>13</v>
      </c>
      <c r="G8" s="20"/>
      <c r="H8" s="20">
        <v>871315</v>
      </c>
      <c r="I8" s="20">
        <v>-738787</v>
      </c>
      <c r="J8" s="20">
        <v>132528</v>
      </c>
      <c r="K8" s="20">
        <v>587056</v>
      </c>
      <c r="L8" s="20">
        <v>85149</v>
      </c>
      <c r="M8" s="20">
        <v>-10338</v>
      </c>
      <c r="N8" s="20">
        <v>661867</v>
      </c>
      <c r="O8" s="20"/>
      <c r="P8" s="20"/>
      <c r="Q8" s="20"/>
      <c r="R8" s="20"/>
      <c r="S8" s="20"/>
      <c r="T8" s="20"/>
      <c r="U8" s="20"/>
      <c r="V8" s="20"/>
      <c r="W8" s="20">
        <v>794395</v>
      </c>
      <c r="X8" s="20">
        <v>13</v>
      </c>
      <c r="Y8" s="20">
        <v>794382</v>
      </c>
      <c r="Z8" s="21">
        <v>6110630.7692307699</v>
      </c>
      <c r="AA8" s="22">
        <v>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21</v>
      </c>
      <c r="F9" s="20">
        <v>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</v>
      </c>
      <c r="Y9" s="20">
        <v>-21</v>
      </c>
      <c r="Z9" s="21">
        <v>-100</v>
      </c>
      <c r="AA9" s="22">
        <v>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35</v>
      </c>
      <c r="F12" s="31">
        <f t="shared" si="0"/>
        <v>35</v>
      </c>
      <c r="G12" s="31">
        <f t="shared" si="0"/>
        <v>0</v>
      </c>
      <c r="H12" s="31">
        <f t="shared" si="0"/>
        <v>871315</v>
      </c>
      <c r="I12" s="31">
        <f t="shared" si="0"/>
        <v>-738787</v>
      </c>
      <c r="J12" s="31">
        <f t="shared" si="0"/>
        <v>132528</v>
      </c>
      <c r="K12" s="31">
        <f t="shared" si="0"/>
        <v>587056</v>
      </c>
      <c r="L12" s="31">
        <f t="shared" si="0"/>
        <v>85149</v>
      </c>
      <c r="M12" s="31">
        <f t="shared" si="0"/>
        <v>-10338</v>
      </c>
      <c r="N12" s="31">
        <f t="shared" si="0"/>
        <v>661867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794395</v>
      </c>
      <c r="X12" s="31">
        <f t="shared" si="0"/>
        <v>35</v>
      </c>
      <c r="Y12" s="31">
        <f t="shared" si="0"/>
        <v>794360</v>
      </c>
      <c r="Z12" s="32">
        <f>+IF(X12&lt;&gt;0,+(Y12/X12)*100,0)</f>
        <v>2269600</v>
      </c>
      <c r="AA12" s="33">
        <f>SUM(AA6:AA11)</f>
        <v>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651395296</v>
      </c>
      <c r="D19" s="18"/>
      <c r="E19" s="19">
        <v>8194999</v>
      </c>
      <c r="F19" s="20">
        <v>8194999</v>
      </c>
      <c r="G19" s="20">
        <v>423306</v>
      </c>
      <c r="H19" s="20"/>
      <c r="I19" s="20">
        <v>4521998</v>
      </c>
      <c r="J19" s="20">
        <v>4945304</v>
      </c>
      <c r="K19" s="20"/>
      <c r="L19" s="20"/>
      <c r="M19" s="20">
        <v>1091745</v>
      </c>
      <c r="N19" s="20">
        <v>1091745</v>
      </c>
      <c r="O19" s="20"/>
      <c r="P19" s="20"/>
      <c r="Q19" s="20"/>
      <c r="R19" s="20"/>
      <c r="S19" s="20"/>
      <c r="T19" s="20"/>
      <c r="U19" s="20"/>
      <c r="V19" s="20"/>
      <c r="W19" s="20">
        <v>6037049</v>
      </c>
      <c r="X19" s="20">
        <v>4097509</v>
      </c>
      <c r="Y19" s="20">
        <v>1939540</v>
      </c>
      <c r="Z19" s="21">
        <v>47.334612321778913</v>
      </c>
      <c r="AA19" s="22">
        <v>8194999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651395296</v>
      </c>
      <c r="D24" s="29">
        <f>SUM(D15:D23)</f>
        <v>0</v>
      </c>
      <c r="E24" s="36">
        <f t="shared" si="1"/>
        <v>8194999</v>
      </c>
      <c r="F24" s="37">
        <f t="shared" si="1"/>
        <v>8194999</v>
      </c>
      <c r="G24" s="37">
        <f t="shared" si="1"/>
        <v>423306</v>
      </c>
      <c r="H24" s="37">
        <f t="shared" si="1"/>
        <v>0</v>
      </c>
      <c r="I24" s="37">
        <f t="shared" si="1"/>
        <v>4521998</v>
      </c>
      <c r="J24" s="37">
        <f t="shared" si="1"/>
        <v>4945304</v>
      </c>
      <c r="K24" s="37">
        <f t="shared" si="1"/>
        <v>0</v>
      </c>
      <c r="L24" s="37">
        <f t="shared" si="1"/>
        <v>0</v>
      </c>
      <c r="M24" s="37">
        <f t="shared" si="1"/>
        <v>1091745</v>
      </c>
      <c r="N24" s="37">
        <f t="shared" si="1"/>
        <v>1091745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6037049</v>
      </c>
      <c r="X24" s="37">
        <f t="shared" si="1"/>
        <v>4097509</v>
      </c>
      <c r="Y24" s="37">
        <f t="shared" si="1"/>
        <v>1939540</v>
      </c>
      <c r="Z24" s="38">
        <f>+IF(X24&lt;&gt;0,+(Y24/X24)*100,0)</f>
        <v>47.334612321778913</v>
      </c>
      <c r="AA24" s="39">
        <f>SUM(AA15:AA23)</f>
        <v>8194999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651395296</v>
      </c>
      <c r="D25" s="29">
        <f>+D12+D24</f>
        <v>0</v>
      </c>
      <c r="E25" s="30">
        <f t="shared" si="2"/>
        <v>8195034</v>
      </c>
      <c r="F25" s="31">
        <f t="shared" si="2"/>
        <v>8195034</v>
      </c>
      <c r="G25" s="31">
        <f t="shared" si="2"/>
        <v>423306</v>
      </c>
      <c r="H25" s="31">
        <f t="shared" si="2"/>
        <v>871315</v>
      </c>
      <c r="I25" s="31">
        <f t="shared" si="2"/>
        <v>3783211</v>
      </c>
      <c r="J25" s="31">
        <f t="shared" si="2"/>
        <v>5077832</v>
      </c>
      <c r="K25" s="31">
        <f t="shared" si="2"/>
        <v>587056</v>
      </c>
      <c r="L25" s="31">
        <f t="shared" si="2"/>
        <v>85149</v>
      </c>
      <c r="M25" s="31">
        <f t="shared" si="2"/>
        <v>1081407</v>
      </c>
      <c r="N25" s="31">
        <f t="shared" si="2"/>
        <v>1753612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6831444</v>
      </c>
      <c r="X25" s="31">
        <f t="shared" si="2"/>
        <v>4097544</v>
      </c>
      <c r="Y25" s="31">
        <f t="shared" si="2"/>
        <v>2733900</v>
      </c>
      <c r="Z25" s="32">
        <f>+IF(X25&lt;&gt;0,+(Y25/X25)*100,0)</f>
        <v>66.720454984742076</v>
      </c>
      <c r="AA25" s="33">
        <f>+AA12+AA24</f>
        <v>8195034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</v>
      </c>
      <c r="F32" s="20">
        <v>-8</v>
      </c>
      <c r="G32" s="20"/>
      <c r="H32" s="20"/>
      <c r="I32" s="20"/>
      <c r="J32" s="20"/>
      <c r="K32" s="20">
        <v>-11361</v>
      </c>
      <c r="L32" s="20"/>
      <c r="M32" s="20">
        <v>-140975</v>
      </c>
      <c r="N32" s="20">
        <v>-152336</v>
      </c>
      <c r="O32" s="20"/>
      <c r="P32" s="20"/>
      <c r="Q32" s="20"/>
      <c r="R32" s="20"/>
      <c r="S32" s="20"/>
      <c r="T32" s="20"/>
      <c r="U32" s="20"/>
      <c r="V32" s="20"/>
      <c r="W32" s="20">
        <v>-152336</v>
      </c>
      <c r="X32" s="20">
        <v>-8</v>
      </c>
      <c r="Y32" s="20">
        <v>-152328</v>
      </c>
      <c r="Z32" s="21">
        <v>1904100</v>
      </c>
      <c r="AA32" s="22">
        <v>-8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</v>
      </c>
      <c r="F34" s="31">
        <f t="shared" si="3"/>
        <v>-8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-11361</v>
      </c>
      <c r="L34" s="31">
        <f t="shared" si="3"/>
        <v>0</v>
      </c>
      <c r="M34" s="31">
        <f t="shared" si="3"/>
        <v>-140975</v>
      </c>
      <c r="N34" s="31">
        <f t="shared" si="3"/>
        <v>-152336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-152336</v>
      </c>
      <c r="X34" s="31">
        <f t="shared" si="3"/>
        <v>-8</v>
      </c>
      <c r="Y34" s="31">
        <f t="shared" si="3"/>
        <v>-152328</v>
      </c>
      <c r="Z34" s="32">
        <f>+IF(X34&lt;&gt;0,+(Y34/X34)*100,0)</f>
        <v>1904100</v>
      </c>
      <c r="AA34" s="33">
        <f>SUM(AA29:AA33)</f>
        <v>-8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</v>
      </c>
      <c r="F40" s="31">
        <f t="shared" si="5"/>
        <v>-8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-11361</v>
      </c>
      <c r="L40" s="31">
        <f t="shared" si="5"/>
        <v>0</v>
      </c>
      <c r="M40" s="31">
        <f t="shared" si="5"/>
        <v>-140975</v>
      </c>
      <c r="N40" s="31">
        <f t="shared" si="5"/>
        <v>-152336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-152336</v>
      </c>
      <c r="X40" s="31">
        <f t="shared" si="5"/>
        <v>-8</v>
      </c>
      <c r="Y40" s="31">
        <f t="shared" si="5"/>
        <v>-152328</v>
      </c>
      <c r="Z40" s="32">
        <f>+IF(X40&lt;&gt;0,+(Y40/X40)*100,0)</f>
        <v>1904100</v>
      </c>
      <c r="AA40" s="33">
        <f>+AA34+AA39</f>
        <v>-8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651395296</v>
      </c>
      <c r="D42" s="43">
        <f>+D25-D40</f>
        <v>0</v>
      </c>
      <c r="E42" s="44">
        <f t="shared" si="6"/>
        <v>8195042</v>
      </c>
      <c r="F42" s="45">
        <f t="shared" si="6"/>
        <v>8195042</v>
      </c>
      <c r="G42" s="45">
        <f t="shared" si="6"/>
        <v>423306</v>
      </c>
      <c r="H42" s="45">
        <f t="shared" si="6"/>
        <v>871315</v>
      </c>
      <c r="I42" s="45">
        <f t="shared" si="6"/>
        <v>3783211</v>
      </c>
      <c r="J42" s="45">
        <f t="shared" si="6"/>
        <v>5077832</v>
      </c>
      <c r="K42" s="45">
        <f t="shared" si="6"/>
        <v>598417</v>
      </c>
      <c r="L42" s="45">
        <f t="shared" si="6"/>
        <v>85149</v>
      </c>
      <c r="M42" s="45">
        <f t="shared" si="6"/>
        <v>1222382</v>
      </c>
      <c r="N42" s="45">
        <f t="shared" si="6"/>
        <v>1905948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6983780</v>
      </c>
      <c r="X42" s="45">
        <f t="shared" si="6"/>
        <v>4097552</v>
      </c>
      <c r="Y42" s="45">
        <f t="shared" si="6"/>
        <v>2886228</v>
      </c>
      <c r="Z42" s="46">
        <f>+IF(X42&lt;&gt;0,+(Y42/X42)*100,0)</f>
        <v>70.437861435315526</v>
      </c>
      <c r="AA42" s="47">
        <f>+AA25-AA40</f>
        <v>8195042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11715974</v>
      </c>
      <c r="F6" s="20">
        <v>11715974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5857982</v>
      </c>
      <c r="Y6" s="20">
        <v>-5857982</v>
      </c>
      <c r="Z6" s="21">
        <v>-100</v>
      </c>
      <c r="AA6" s="22">
        <v>11715974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-1470</v>
      </c>
      <c r="D8" s="18"/>
      <c r="E8" s="19">
        <v>2</v>
      </c>
      <c r="F8" s="20">
        <v>2</v>
      </c>
      <c r="G8" s="20">
        <v>-2517609</v>
      </c>
      <c r="H8" s="20">
        <v>-2987217</v>
      </c>
      <c r="I8" s="20">
        <v>-2982026</v>
      </c>
      <c r="J8" s="20">
        <v>-8486852</v>
      </c>
      <c r="K8" s="20">
        <v>-3538509</v>
      </c>
      <c r="L8" s="20">
        <v>-2882783</v>
      </c>
      <c r="M8" s="20">
        <v>-2872563</v>
      </c>
      <c r="N8" s="20">
        <v>-9293855</v>
      </c>
      <c r="O8" s="20"/>
      <c r="P8" s="20"/>
      <c r="Q8" s="20"/>
      <c r="R8" s="20"/>
      <c r="S8" s="20"/>
      <c r="T8" s="20"/>
      <c r="U8" s="20"/>
      <c r="V8" s="20"/>
      <c r="W8" s="20">
        <v>-17780707</v>
      </c>
      <c r="X8" s="20">
        <v>2</v>
      </c>
      <c r="Y8" s="20">
        <v>-17780709</v>
      </c>
      <c r="Z8" s="21">
        <v>-889035450</v>
      </c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</v>
      </c>
      <c r="F9" s="20">
        <v>-2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</v>
      </c>
      <c r="Y9" s="20">
        <v>2</v>
      </c>
      <c r="Z9" s="21">
        <v>-100</v>
      </c>
      <c r="AA9" s="22">
        <v>-2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-1470</v>
      </c>
      <c r="D12" s="29">
        <f>SUM(D6:D11)</f>
        <v>0</v>
      </c>
      <c r="E12" s="30">
        <f t="shared" si="0"/>
        <v>11715974</v>
      </c>
      <c r="F12" s="31">
        <f t="shared" si="0"/>
        <v>11715974</v>
      </c>
      <c r="G12" s="31">
        <f t="shared" si="0"/>
        <v>-2517609</v>
      </c>
      <c r="H12" s="31">
        <f t="shared" si="0"/>
        <v>-2987217</v>
      </c>
      <c r="I12" s="31">
        <f t="shared" si="0"/>
        <v>-2982026</v>
      </c>
      <c r="J12" s="31">
        <f t="shared" si="0"/>
        <v>-8486852</v>
      </c>
      <c r="K12" s="31">
        <f t="shared" si="0"/>
        <v>-3538509</v>
      </c>
      <c r="L12" s="31">
        <f t="shared" si="0"/>
        <v>-2882783</v>
      </c>
      <c r="M12" s="31">
        <f t="shared" si="0"/>
        <v>-2872563</v>
      </c>
      <c r="N12" s="31">
        <f t="shared" si="0"/>
        <v>-9293855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-17780707</v>
      </c>
      <c r="X12" s="31">
        <f t="shared" si="0"/>
        <v>5857982</v>
      </c>
      <c r="Y12" s="31">
        <f t="shared" si="0"/>
        <v>-23638689</v>
      </c>
      <c r="Z12" s="32">
        <f>+IF(X12&lt;&gt;0,+(Y12/X12)*100,0)</f>
        <v>-403.52956017959769</v>
      </c>
      <c r="AA12" s="33">
        <f>SUM(AA6:AA11)</f>
        <v>11715974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1359405</v>
      </c>
      <c r="D19" s="18"/>
      <c r="E19" s="19">
        <v>11716002</v>
      </c>
      <c r="F19" s="20">
        <v>11716002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5858010</v>
      </c>
      <c r="Y19" s="20">
        <v>-5858010</v>
      </c>
      <c r="Z19" s="21">
        <v>-100</v>
      </c>
      <c r="AA19" s="22">
        <v>11716002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1359405</v>
      </c>
      <c r="D24" s="29">
        <f>SUM(D15:D23)</f>
        <v>0</v>
      </c>
      <c r="E24" s="36">
        <f t="shared" si="1"/>
        <v>11716002</v>
      </c>
      <c r="F24" s="37">
        <f t="shared" si="1"/>
        <v>11716002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5858010</v>
      </c>
      <c r="Y24" s="37">
        <f t="shared" si="1"/>
        <v>-5858010</v>
      </c>
      <c r="Z24" s="38">
        <f>+IF(X24&lt;&gt;0,+(Y24/X24)*100,0)</f>
        <v>-100</v>
      </c>
      <c r="AA24" s="39">
        <f>SUM(AA15:AA23)</f>
        <v>11716002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1357935</v>
      </c>
      <c r="D25" s="29">
        <f>+D12+D24</f>
        <v>0</v>
      </c>
      <c r="E25" s="30">
        <f t="shared" si="2"/>
        <v>23431976</v>
      </c>
      <c r="F25" s="31">
        <f t="shared" si="2"/>
        <v>23431976</v>
      </c>
      <c r="G25" s="31">
        <f t="shared" si="2"/>
        <v>-2517609</v>
      </c>
      <c r="H25" s="31">
        <f t="shared" si="2"/>
        <v>-2987217</v>
      </c>
      <c r="I25" s="31">
        <f t="shared" si="2"/>
        <v>-2982026</v>
      </c>
      <c r="J25" s="31">
        <f t="shared" si="2"/>
        <v>-8486852</v>
      </c>
      <c r="K25" s="31">
        <f t="shared" si="2"/>
        <v>-3538509</v>
      </c>
      <c r="L25" s="31">
        <f t="shared" si="2"/>
        <v>-2882783</v>
      </c>
      <c r="M25" s="31">
        <f t="shared" si="2"/>
        <v>-2872563</v>
      </c>
      <c r="N25" s="31">
        <f t="shared" si="2"/>
        <v>-9293855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-17780707</v>
      </c>
      <c r="X25" s="31">
        <f t="shared" si="2"/>
        <v>11715992</v>
      </c>
      <c r="Y25" s="31">
        <f t="shared" si="2"/>
        <v>-29496699</v>
      </c>
      <c r="Z25" s="32">
        <f>+IF(X25&lt;&gt;0,+(Y25/X25)*100,0)</f>
        <v>-251.76441738778928</v>
      </c>
      <c r="AA25" s="33">
        <f>+AA12+AA24</f>
        <v>23431976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59</v>
      </c>
      <c r="F32" s="20">
        <v>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59</v>
      </c>
      <c r="Y32" s="20">
        <v>-59</v>
      </c>
      <c r="Z32" s="21">
        <v>-100</v>
      </c>
      <c r="AA32" s="22">
        <v>59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68</v>
      </c>
      <c r="F34" s="31">
        <f t="shared" si="3"/>
        <v>68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68</v>
      </c>
      <c r="Y34" s="31">
        <f t="shared" si="3"/>
        <v>-68</v>
      </c>
      <c r="Z34" s="32">
        <f>+IF(X34&lt;&gt;0,+(Y34/X34)*100,0)</f>
        <v>-100</v>
      </c>
      <c r="AA34" s="33">
        <f>SUM(AA29:AA33)</f>
        <v>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77</v>
      </c>
      <c r="F40" s="31">
        <f t="shared" si="5"/>
        <v>77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77</v>
      </c>
      <c r="Y40" s="31">
        <f t="shared" si="5"/>
        <v>-77</v>
      </c>
      <c r="Z40" s="32">
        <f>+IF(X40&lt;&gt;0,+(Y40/X40)*100,0)</f>
        <v>-100</v>
      </c>
      <c r="AA40" s="33">
        <f>+AA34+AA39</f>
        <v>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1357935</v>
      </c>
      <c r="D42" s="43">
        <f>+D25-D40</f>
        <v>0</v>
      </c>
      <c r="E42" s="44">
        <f t="shared" si="6"/>
        <v>23431899</v>
      </c>
      <c r="F42" s="45">
        <f t="shared" si="6"/>
        <v>23431899</v>
      </c>
      <c r="G42" s="45">
        <f t="shared" si="6"/>
        <v>-2517609</v>
      </c>
      <c r="H42" s="45">
        <f t="shared" si="6"/>
        <v>-2987217</v>
      </c>
      <c r="I42" s="45">
        <f t="shared" si="6"/>
        <v>-2982026</v>
      </c>
      <c r="J42" s="45">
        <f t="shared" si="6"/>
        <v>-8486852</v>
      </c>
      <c r="K42" s="45">
        <f t="shared" si="6"/>
        <v>-3538509</v>
      </c>
      <c r="L42" s="45">
        <f t="shared" si="6"/>
        <v>-2882783</v>
      </c>
      <c r="M42" s="45">
        <f t="shared" si="6"/>
        <v>-2872563</v>
      </c>
      <c r="N42" s="45">
        <f t="shared" si="6"/>
        <v>-9293855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-17780707</v>
      </c>
      <c r="X42" s="45">
        <f t="shared" si="6"/>
        <v>11715915</v>
      </c>
      <c r="Y42" s="45">
        <f t="shared" si="6"/>
        <v>-29496622</v>
      </c>
      <c r="Z42" s="46">
        <f>+IF(X42&lt;&gt;0,+(Y42/X42)*100,0)</f>
        <v>-251.76541482248717</v>
      </c>
      <c r="AA42" s="47">
        <f>+AA25-AA40</f>
        <v>23431899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-96110</v>
      </c>
      <c r="D45" s="18"/>
      <c r="E45" s="19">
        <v>-1110917</v>
      </c>
      <c r="F45" s="20">
        <v>-1110917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-555461</v>
      </c>
      <c r="Y45" s="20">
        <v>555461</v>
      </c>
      <c r="Z45" s="48">
        <v>-100</v>
      </c>
      <c r="AA45" s="22">
        <v>-1110917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-96110</v>
      </c>
      <c r="D48" s="51">
        <f>SUM(D45:D47)</f>
        <v>0</v>
      </c>
      <c r="E48" s="52">
        <f t="shared" si="7"/>
        <v>-1110917</v>
      </c>
      <c r="F48" s="53">
        <f t="shared" si="7"/>
        <v>-1110917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-555461</v>
      </c>
      <c r="Y48" s="53">
        <f t="shared" si="7"/>
        <v>555461</v>
      </c>
      <c r="Z48" s="54">
        <f>+IF(X48&lt;&gt;0,+(Y48/X48)*100,0)</f>
        <v>-100</v>
      </c>
      <c r="AA48" s="55">
        <f>SUM(AA45:AA47)</f>
        <v>-1110917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-19005463</v>
      </c>
      <c r="F8" s="20">
        <v>-19005463</v>
      </c>
      <c r="G8" s="20">
        <v>1504151</v>
      </c>
      <c r="H8" s="20"/>
      <c r="I8" s="20"/>
      <c r="J8" s="20">
        <v>1504151</v>
      </c>
      <c r="K8" s="20">
        <v>939214</v>
      </c>
      <c r="L8" s="20">
        <v>400578</v>
      </c>
      <c r="M8" s="20">
        <v>904887</v>
      </c>
      <c r="N8" s="20">
        <v>2244679</v>
      </c>
      <c r="O8" s="20"/>
      <c r="P8" s="20"/>
      <c r="Q8" s="20"/>
      <c r="R8" s="20"/>
      <c r="S8" s="20"/>
      <c r="T8" s="20"/>
      <c r="U8" s="20"/>
      <c r="V8" s="20"/>
      <c r="W8" s="20">
        <v>3748830</v>
      </c>
      <c r="X8" s="20">
        <v>-9502735</v>
      </c>
      <c r="Y8" s="20">
        <v>13251565</v>
      </c>
      <c r="Z8" s="21">
        <v>-139.45001097052585</v>
      </c>
      <c r="AA8" s="22">
        <v>-19005463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-19005463</v>
      </c>
      <c r="F12" s="31">
        <f t="shared" si="0"/>
        <v>-19005463</v>
      </c>
      <c r="G12" s="31">
        <f t="shared" si="0"/>
        <v>1504151</v>
      </c>
      <c r="H12" s="31">
        <f t="shared" si="0"/>
        <v>0</v>
      </c>
      <c r="I12" s="31">
        <f t="shared" si="0"/>
        <v>0</v>
      </c>
      <c r="J12" s="31">
        <f t="shared" si="0"/>
        <v>1504151</v>
      </c>
      <c r="K12" s="31">
        <f t="shared" si="0"/>
        <v>939214</v>
      </c>
      <c r="L12" s="31">
        <f t="shared" si="0"/>
        <v>400578</v>
      </c>
      <c r="M12" s="31">
        <f t="shared" si="0"/>
        <v>904887</v>
      </c>
      <c r="N12" s="31">
        <f t="shared" si="0"/>
        <v>2244679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3748830</v>
      </c>
      <c r="X12" s="31">
        <f t="shared" si="0"/>
        <v>-9502735</v>
      </c>
      <c r="Y12" s="31">
        <f t="shared" si="0"/>
        <v>13251565</v>
      </c>
      <c r="Z12" s="32">
        <f>+IF(X12&lt;&gt;0,+(Y12/X12)*100,0)</f>
        <v>-139.45001097052585</v>
      </c>
      <c r="AA12" s="33">
        <f>SUM(AA6:AA11)</f>
        <v>-19005463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27485002</v>
      </c>
      <c r="F19" s="20">
        <v>27485002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13742500</v>
      </c>
      <c r="Y19" s="20">
        <v>-13742500</v>
      </c>
      <c r="Z19" s="21">
        <v>-100</v>
      </c>
      <c r="AA19" s="22">
        <v>27485002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27485002</v>
      </c>
      <c r="F24" s="37">
        <f t="shared" si="1"/>
        <v>27485002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13742500</v>
      </c>
      <c r="Y24" s="37">
        <f t="shared" si="1"/>
        <v>-13742500</v>
      </c>
      <c r="Z24" s="38">
        <f>+IF(X24&lt;&gt;0,+(Y24/X24)*100,0)</f>
        <v>-100</v>
      </c>
      <c r="AA24" s="39">
        <f>SUM(AA15:AA23)</f>
        <v>27485002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8479539</v>
      </c>
      <c r="F25" s="31">
        <f t="shared" si="2"/>
        <v>8479539</v>
      </c>
      <c r="G25" s="31">
        <f t="shared" si="2"/>
        <v>1504151</v>
      </c>
      <c r="H25" s="31">
        <f t="shared" si="2"/>
        <v>0</v>
      </c>
      <c r="I25" s="31">
        <f t="shared" si="2"/>
        <v>0</v>
      </c>
      <c r="J25" s="31">
        <f t="shared" si="2"/>
        <v>1504151</v>
      </c>
      <c r="K25" s="31">
        <f t="shared" si="2"/>
        <v>939214</v>
      </c>
      <c r="L25" s="31">
        <f t="shared" si="2"/>
        <v>400578</v>
      </c>
      <c r="M25" s="31">
        <f t="shared" si="2"/>
        <v>904887</v>
      </c>
      <c r="N25" s="31">
        <f t="shared" si="2"/>
        <v>2244679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3748830</v>
      </c>
      <c r="X25" s="31">
        <f t="shared" si="2"/>
        <v>4239765</v>
      </c>
      <c r="Y25" s="31">
        <f t="shared" si="2"/>
        <v>-490935</v>
      </c>
      <c r="Z25" s="32">
        <f>+IF(X25&lt;&gt;0,+(Y25/X25)*100,0)</f>
        <v>-11.579297437475898</v>
      </c>
      <c r="AA25" s="33">
        <f>+AA12+AA24</f>
        <v>8479539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>
        <v>8260</v>
      </c>
      <c r="H31" s="20"/>
      <c r="I31" s="20"/>
      <c r="J31" s="20">
        <v>8260</v>
      </c>
      <c r="K31" s="20">
        <v>8227</v>
      </c>
      <c r="L31" s="20">
        <v>14309</v>
      </c>
      <c r="M31" s="20">
        <v>6265</v>
      </c>
      <c r="N31" s="20">
        <v>28801</v>
      </c>
      <c r="O31" s="20"/>
      <c r="P31" s="20"/>
      <c r="Q31" s="20"/>
      <c r="R31" s="20"/>
      <c r="S31" s="20"/>
      <c r="T31" s="20"/>
      <c r="U31" s="20"/>
      <c r="V31" s="20"/>
      <c r="W31" s="20">
        <v>37061</v>
      </c>
      <c r="X31" s="20">
        <v>1</v>
      </c>
      <c r="Y31" s="20">
        <v>37060</v>
      </c>
      <c r="Z31" s="21">
        <v>3706000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</v>
      </c>
      <c r="F34" s="31">
        <f t="shared" si="3"/>
        <v>1</v>
      </c>
      <c r="G34" s="31">
        <f t="shared" si="3"/>
        <v>8260</v>
      </c>
      <c r="H34" s="31">
        <f t="shared" si="3"/>
        <v>0</v>
      </c>
      <c r="I34" s="31">
        <f t="shared" si="3"/>
        <v>0</v>
      </c>
      <c r="J34" s="31">
        <f t="shared" si="3"/>
        <v>8260</v>
      </c>
      <c r="K34" s="31">
        <f t="shared" si="3"/>
        <v>8227</v>
      </c>
      <c r="L34" s="31">
        <f t="shared" si="3"/>
        <v>14309</v>
      </c>
      <c r="M34" s="31">
        <f t="shared" si="3"/>
        <v>6265</v>
      </c>
      <c r="N34" s="31">
        <f t="shared" si="3"/>
        <v>28801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37061</v>
      </c>
      <c r="X34" s="31">
        <f t="shared" si="3"/>
        <v>1</v>
      </c>
      <c r="Y34" s="31">
        <f t="shared" si="3"/>
        <v>37060</v>
      </c>
      <c r="Z34" s="32">
        <f>+IF(X34&lt;&gt;0,+(Y34/X34)*100,0)</f>
        <v>3706000</v>
      </c>
      <c r="AA34" s="33">
        <f>SUM(AA29:AA33)</f>
        <v>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</v>
      </c>
      <c r="F40" s="31">
        <f t="shared" si="5"/>
        <v>1</v>
      </c>
      <c r="G40" s="31">
        <f t="shared" si="5"/>
        <v>8260</v>
      </c>
      <c r="H40" s="31">
        <f t="shared" si="5"/>
        <v>0</v>
      </c>
      <c r="I40" s="31">
        <f t="shared" si="5"/>
        <v>0</v>
      </c>
      <c r="J40" s="31">
        <f t="shared" si="5"/>
        <v>8260</v>
      </c>
      <c r="K40" s="31">
        <f t="shared" si="5"/>
        <v>8227</v>
      </c>
      <c r="L40" s="31">
        <f t="shared" si="5"/>
        <v>14309</v>
      </c>
      <c r="M40" s="31">
        <f t="shared" si="5"/>
        <v>6265</v>
      </c>
      <c r="N40" s="31">
        <f t="shared" si="5"/>
        <v>28801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37061</v>
      </c>
      <c r="X40" s="31">
        <f t="shared" si="5"/>
        <v>1</v>
      </c>
      <c r="Y40" s="31">
        <f t="shared" si="5"/>
        <v>37060</v>
      </c>
      <c r="Z40" s="32">
        <f>+IF(X40&lt;&gt;0,+(Y40/X40)*100,0)</f>
        <v>3706000</v>
      </c>
      <c r="AA40" s="33">
        <f>+AA34+AA39</f>
        <v>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8479538</v>
      </c>
      <c r="F42" s="45">
        <f t="shared" si="6"/>
        <v>8479538</v>
      </c>
      <c r="G42" s="45">
        <f t="shared" si="6"/>
        <v>1495891</v>
      </c>
      <c r="H42" s="45">
        <f t="shared" si="6"/>
        <v>0</v>
      </c>
      <c r="I42" s="45">
        <f t="shared" si="6"/>
        <v>0</v>
      </c>
      <c r="J42" s="45">
        <f t="shared" si="6"/>
        <v>1495891</v>
      </c>
      <c r="K42" s="45">
        <f t="shared" si="6"/>
        <v>930987</v>
      </c>
      <c r="L42" s="45">
        <f t="shared" si="6"/>
        <v>386269</v>
      </c>
      <c r="M42" s="45">
        <f t="shared" si="6"/>
        <v>898622</v>
      </c>
      <c r="N42" s="45">
        <f t="shared" si="6"/>
        <v>2215878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3711769</v>
      </c>
      <c r="X42" s="45">
        <f t="shared" si="6"/>
        <v>4239764</v>
      </c>
      <c r="Y42" s="45">
        <f t="shared" si="6"/>
        <v>-527995</v>
      </c>
      <c r="Z42" s="46">
        <f>+IF(X42&lt;&gt;0,+(Y42/X42)*100,0)</f>
        <v>-12.453405425396319</v>
      </c>
      <c r="AA42" s="47">
        <f>+AA25-AA40</f>
        <v>8479538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>
        <v>-7523</v>
      </c>
      <c r="H45" s="20"/>
      <c r="I45" s="20"/>
      <c r="J45" s="20">
        <v>-7523</v>
      </c>
      <c r="K45" s="20">
        <v>-45</v>
      </c>
      <c r="L45" s="20">
        <v>-22795</v>
      </c>
      <c r="M45" s="20"/>
      <c r="N45" s="20">
        <v>-22840</v>
      </c>
      <c r="O45" s="20"/>
      <c r="P45" s="20"/>
      <c r="Q45" s="20"/>
      <c r="R45" s="20"/>
      <c r="S45" s="20"/>
      <c r="T45" s="20"/>
      <c r="U45" s="20"/>
      <c r="V45" s="20"/>
      <c r="W45" s="20">
        <v>-30363</v>
      </c>
      <c r="X45" s="20">
        <v>-1</v>
      </c>
      <c r="Y45" s="20">
        <v>-30362</v>
      </c>
      <c r="Z45" s="48">
        <v>3036200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-7523</v>
      </c>
      <c r="H48" s="53">
        <f t="shared" si="7"/>
        <v>0</v>
      </c>
      <c r="I48" s="53">
        <f t="shared" si="7"/>
        <v>0</v>
      </c>
      <c r="J48" s="53">
        <f t="shared" si="7"/>
        <v>-7523</v>
      </c>
      <c r="K48" s="53">
        <f t="shared" si="7"/>
        <v>-45</v>
      </c>
      <c r="L48" s="53">
        <f t="shared" si="7"/>
        <v>-22795</v>
      </c>
      <c r="M48" s="53">
        <f t="shared" si="7"/>
        <v>0</v>
      </c>
      <c r="N48" s="53">
        <f t="shared" si="7"/>
        <v>-22840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-30363</v>
      </c>
      <c r="X48" s="53">
        <f t="shared" si="7"/>
        <v>-1</v>
      </c>
      <c r="Y48" s="53">
        <f t="shared" si="7"/>
        <v>-30362</v>
      </c>
      <c r="Z48" s="54">
        <f>+IF(X48&lt;&gt;0,+(Y48/X48)*100,0)</f>
        <v>3036200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30661</v>
      </c>
      <c r="D6" s="18"/>
      <c r="E6" s="19">
        <v>-259240</v>
      </c>
      <c r="F6" s="20">
        <v>-259240</v>
      </c>
      <c r="G6" s="20"/>
      <c r="H6" s="20"/>
      <c r="I6" s="20">
        <v>1640</v>
      </c>
      <c r="J6" s="20">
        <v>1640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1640</v>
      </c>
      <c r="X6" s="20">
        <v>-129618</v>
      </c>
      <c r="Y6" s="20">
        <v>131258</v>
      </c>
      <c r="Z6" s="21">
        <v>-101.26525636871422</v>
      </c>
      <c r="AA6" s="22">
        <v>-259240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-647151</v>
      </c>
      <c r="F8" s="20">
        <v>-647151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-323574</v>
      </c>
      <c r="Y8" s="20">
        <v>323574</v>
      </c>
      <c r="Z8" s="21">
        <v>-100</v>
      </c>
      <c r="AA8" s="22">
        <v>-647151</v>
      </c>
    </row>
    <row r="9" spans="1:27" ht="13.5" x14ac:dyDescent="0.25">
      <c r="A9" s="23" t="s">
        <v>37</v>
      </c>
      <c r="B9" s="17" t="s">
        <v>32</v>
      </c>
      <c r="C9" s="18">
        <v>300452</v>
      </c>
      <c r="D9" s="18"/>
      <c r="E9" s="19"/>
      <c r="F9" s="20"/>
      <c r="G9" s="20"/>
      <c r="H9" s="20">
        <v>560</v>
      </c>
      <c r="I9" s="20">
        <v>1644</v>
      </c>
      <c r="J9" s="20">
        <v>2204</v>
      </c>
      <c r="K9" s="20">
        <v>612</v>
      </c>
      <c r="L9" s="20"/>
      <c r="M9" s="20">
        <v>835</v>
      </c>
      <c r="N9" s="20">
        <v>1447</v>
      </c>
      <c r="O9" s="20"/>
      <c r="P9" s="20"/>
      <c r="Q9" s="20"/>
      <c r="R9" s="20"/>
      <c r="S9" s="20"/>
      <c r="T9" s="20"/>
      <c r="U9" s="20"/>
      <c r="V9" s="20"/>
      <c r="W9" s="20">
        <v>3651</v>
      </c>
      <c r="X9" s="20"/>
      <c r="Y9" s="20">
        <v>3651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331113</v>
      </c>
      <c r="D12" s="29">
        <f>SUM(D6:D11)</f>
        <v>0</v>
      </c>
      <c r="E12" s="30">
        <f t="shared" si="0"/>
        <v>-906391</v>
      </c>
      <c r="F12" s="31">
        <f t="shared" si="0"/>
        <v>-906391</v>
      </c>
      <c r="G12" s="31">
        <f t="shared" si="0"/>
        <v>0</v>
      </c>
      <c r="H12" s="31">
        <f t="shared" si="0"/>
        <v>560</v>
      </c>
      <c r="I12" s="31">
        <f t="shared" si="0"/>
        <v>3284</v>
      </c>
      <c r="J12" s="31">
        <f t="shared" si="0"/>
        <v>3844</v>
      </c>
      <c r="K12" s="31">
        <f t="shared" si="0"/>
        <v>612</v>
      </c>
      <c r="L12" s="31">
        <f t="shared" si="0"/>
        <v>0</v>
      </c>
      <c r="M12" s="31">
        <f t="shared" si="0"/>
        <v>835</v>
      </c>
      <c r="N12" s="31">
        <f t="shared" si="0"/>
        <v>1447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5291</v>
      </c>
      <c r="X12" s="31">
        <f t="shared" si="0"/>
        <v>-453192</v>
      </c>
      <c r="Y12" s="31">
        <f t="shared" si="0"/>
        <v>458483</v>
      </c>
      <c r="Z12" s="32">
        <f>+IF(X12&lt;&gt;0,+(Y12/X12)*100,0)</f>
        <v>-101.16749633709333</v>
      </c>
      <c r="AA12" s="33">
        <f>SUM(AA6:AA11)</f>
        <v>-906391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3851063</v>
      </c>
      <c r="F19" s="20">
        <v>3851063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1925538</v>
      </c>
      <c r="Y19" s="20">
        <v>-1925538</v>
      </c>
      <c r="Z19" s="21">
        <v>-100</v>
      </c>
      <c r="AA19" s="22">
        <v>3851063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3851063</v>
      </c>
      <c r="F24" s="37">
        <f t="shared" si="1"/>
        <v>3851063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1925538</v>
      </c>
      <c r="Y24" s="37">
        <f t="shared" si="1"/>
        <v>-1925538</v>
      </c>
      <c r="Z24" s="38">
        <f>+IF(X24&lt;&gt;0,+(Y24/X24)*100,0)</f>
        <v>-100</v>
      </c>
      <c r="AA24" s="39">
        <f>SUM(AA15:AA23)</f>
        <v>3851063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331113</v>
      </c>
      <c r="D25" s="29">
        <f>+D12+D24</f>
        <v>0</v>
      </c>
      <c r="E25" s="30">
        <f t="shared" si="2"/>
        <v>2944672</v>
      </c>
      <c r="F25" s="31">
        <f t="shared" si="2"/>
        <v>2944672</v>
      </c>
      <c r="G25" s="31">
        <f t="shared" si="2"/>
        <v>0</v>
      </c>
      <c r="H25" s="31">
        <f t="shared" si="2"/>
        <v>560</v>
      </c>
      <c r="I25" s="31">
        <f t="shared" si="2"/>
        <v>3284</v>
      </c>
      <c r="J25" s="31">
        <f t="shared" si="2"/>
        <v>3844</v>
      </c>
      <c r="K25" s="31">
        <f t="shared" si="2"/>
        <v>612</v>
      </c>
      <c r="L25" s="31">
        <f t="shared" si="2"/>
        <v>0</v>
      </c>
      <c r="M25" s="31">
        <f t="shared" si="2"/>
        <v>835</v>
      </c>
      <c r="N25" s="31">
        <f t="shared" si="2"/>
        <v>1447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5291</v>
      </c>
      <c r="X25" s="31">
        <f t="shared" si="2"/>
        <v>1472346</v>
      </c>
      <c r="Y25" s="31">
        <f t="shared" si="2"/>
        <v>-1467055</v>
      </c>
      <c r="Z25" s="32">
        <f>+IF(X25&lt;&gt;0,+(Y25/X25)*100,0)</f>
        <v>-99.64064153398725</v>
      </c>
      <c r="AA25" s="33">
        <f>+AA12+AA24</f>
        <v>2944672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8048349</v>
      </c>
      <c r="D32" s="18"/>
      <c r="E32" s="19">
        <v>6253033</v>
      </c>
      <c r="F32" s="20">
        <v>6253033</v>
      </c>
      <c r="G32" s="20">
        <v>422812</v>
      </c>
      <c r="H32" s="20">
        <v>437248</v>
      </c>
      <c r="I32" s="20">
        <v>517014</v>
      </c>
      <c r="J32" s="20">
        <v>1377074</v>
      </c>
      <c r="K32" s="20">
        <v>478151</v>
      </c>
      <c r="L32" s="20">
        <v>463542</v>
      </c>
      <c r="M32" s="20">
        <v>440572</v>
      </c>
      <c r="N32" s="20">
        <v>1382265</v>
      </c>
      <c r="O32" s="20"/>
      <c r="P32" s="20"/>
      <c r="Q32" s="20"/>
      <c r="R32" s="20"/>
      <c r="S32" s="20"/>
      <c r="T32" s="20"/>
      <c r="U32" s="20"/>
      <c r="V32" s="20"/>
      <c r="W32" s="20">
        <v>2759339</v>
      </c>
      <c r="X32" s="20">
        <v>3126438</v>
      </c>
      <c r="Y32" s="20">
        <v>-367099</v>
      </c>
      <c r="Z32" s="21">
        <v>-11.741764909459263</v>
      </c>
      <c r="AA32" s="22">
        <v>6253033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8048349</v>
      </c>
      <c r="D34" s="29">
        <f>SUM(D29:D33)</f>
        <v>0</v>
      </c>
      <c r="E34" s="30">
        <f t="shared" si="3"/>
        <v>6253033</v>
      </c>
      <c r="F34" s="31">
        <f t="shared" si="3"/>
        <v>6253033</v>
      </c>
      <c r="G34" s="31">
        <f t="shared" si="3"/>
        <v>422812</v>
      </c>
      <c r="H34" s="31">
        <f t="shared" si="3"/>
        <v>437248</v>
      </c>
      <c r="I34" s="31">
        <f t="shared" si="3"/>
        <v>517014</v>
      </c>
      <c r="J34" s="31">
        <f t="shared" si="3"/>
        <v>1377074</v>
      </c>
      <c r="K34" s="31">
        <f t="shared" si="3"/>
        <v>478151</v>
      </c>
      <c r="L34" s="31">
        <f t="shared" si="3"/>
        <v>463542</v>
      </c>
      <c r="M34" s="31">
        <f t="shared" si="3"/>
        <v>440572</v>
      </c>
      <c r="N34" s="31">
        <f t="shared" si="3"/>
        <v>1382265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2759339</v>
      </c>
      <c r="X34" s="31">
        <f t="shared" si="3"/>
        <v>3126438</v>
      </c>
      <c r="Y34" s="31">
        <f t="shared" si="3"/>
        <v>-367099</v>
      </c>
      <c r="Z34" s="32">
        <f>+IF(X34&lt;&gt;0,+(Y34/X34)*100,0)</f>
        <v>-11.741764909459263</v>
      </c>
      <c r="AA34" s="33">
        <f>SUM(AA29:AA33)</f>
        <v>6253033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8048349</v>
      </c>
      <c r="D40" s="29">
        <f>+D34+D39</f>
        <v>0</v>
      </c>
      <c r="E40" s="30">
        <f t="shared" si="5"/>
        <v>6253033</v>
      </c>
      <c r="F40" s="31">
        <f t="shared" si="5"/>
        <v>6253033</v>
      </c>
      <c r="G40" s="31">
        <f t="shared" si="5"/>
        <v>422812</v>
      </c>
      <c r="H40" s="31">
        <f t="shared" si="5"/>
        <v>437248</v>
      </c>
      <c r="I40" s="31">
        <f t="shared" si="5"/>
        <v>517014</v>
      </c>
      <c r="J40" s="31">
        <f t="shared" si="5"/>
        <v>1377074</v>
      </c>
      <c r="K40" s="31">
        <f t="shared" si="5"/>
        <v>478151</v>
      </c>
      <c r="L40" s="31">
        <f t="shared" si="5"/>
        <v>463542</v>
      </c>
      <c r="M40" s="31">
        <f t="shared" si="5"/>
        <v>440572</v>
      </c>
      <c r="N40" s="31">
        <f t="shared" si="5"/>
        <v>1382265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2759339</v>
      </c>
      <c r="X40" s="31">
        <f t="shared" si="5"/>
        <v>3126438</v>
      </c>
      <c r="Y40" s="31">
        <f t="shared" si="5"/>
        <v>-367099</v>
      </c>
      <c r="Z40" s="32">
        <f>+IF(X40&lt;&gt;0,+(Y40/X40)*100,0)</f>
        <v>-11.741764909459263</v>
      </c>
      <c r="AA40" s="33">
        <f>+AA34+AA39</f>
        <v>6253033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-7717236</v>
      </c>
      <c r="D42" s="43">
        <f>+D25-D40</f>
        <v>0</v>
      </c>
      <c r="E42" s="44">
        <f t="shared" si="6"/>
        <v>-3308361</v>
      </c>
      <c r="F42" s="45">
        <f t="shared" si="6"/>
        <v>-3308361</v>
      </c>
      <c r="G42" s="45">
        <f t="shared" si="6"/>
        <v>-422812</v>
      </c>
      <c r="H42" s="45">
        <f t="shared" si="6"/>
        <v>-436688</v>
      </c>
      <c r="I42" s="45">
        <f t="shared" si="6"/>
        <v>-513730</v>
      </c>
      <c r="J42" s="45">
        <f t="shared" si="6"/>
        <v>-1373230</v>
      </c>
      <c r="K42" s="45">
        <f t="shared" si="6"/>
        <v>-477539</v>
      </c>
      <c r="L42" s="45">
        <f t="shared" si="6"/>
        <v>-463542</v>
      </c>
      <c r="M42" s="45">
        <f t="shared" si="6"/>
        <v>-439737</v>
      </c>
      <c r="N42" s="45">
        <f t="shared" si="6"/>
        <v>-1380818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-2754048</v>
      </c>
      <c r="X42" s="45">
        <f t="shared" si="6"/>
        <v>-1654092</v>
      </c>
      <c r="Y42" s="45">
        <f t="shared" si="6"/>
        <v>-1099956</v>
      </c>
      <c r="Z42" s="46">
        <f>+IF(X42&lt;&gt;0,+(Y42/X42)*100,0)</f>
        <v>66.499082275955629</v>
      </c>
      <c r="AA42" s="47">
        <f>+AA25-AA40</f>
        <v>-3308361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-36355250</v>
      </c>
      <c r="F6" s="20">
        <v>-36355250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-18177632</v>
      </c>
      <c r="Y6" s="20">
        <v>18177632</v>
      </c>
      <c r="Z6" s="21">
        <v>-100</v>
      </c>
      <c r="AA6" s="22">
        <v>-36355250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3536721</v>
      </c>
      <c r="F8" s="20">
        <v>3536721</v>
      </c>
      <c r="G8" s="20">
        <v>-149678</v>
      </c>
      <c r="H8" s="20">
        <v>1119270</v>
      </c>
      <c r="I8" s="20">
        <v>-366690</v>
      </c>
      <c r="J8" s="20">
        <v>602902</v>
      </c>
      <c r="K8" s="20">
        <v>-541095</v>
      </c>
      <c r="L8" s="20">
        <v>1156071</v>
      </c>
      <c r="M8" s="20">
        <v>-487002</v>
      </c>
      <c r="N8" s="20">
        <v>127974</v>
      </c>
      <c r="O8" s="20"/>
      <c r="P8" s="20"/>
      <c r="Q8" s="20"/>
      <c r="R8" s="20"/>
      <c r="S8" s="20"/>
      <c r="T8" s="20"/>
      <c r="U8" s="20"/>
      <c r="V8" s="20"/>
      <c r="W8" s="20">
        <v>730876</v>
      </c>
      <c r="X8" s="20">
        <v>1768365</v>
      </c>
      <c r="Y8" s="20">
        <v>-1037489</v>
      </c>
      <c r="Z8" s="21">
        <v>-58.669392348299134</v>
      </c>
      <c r="AA8" s="22">
        <v>3536721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20030623</v>
      </c>
      <c r="F11" s="20">
        <v>20030623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10015315</v>
      </c>
      <c r="Y11" s="20">
        <v>-10015315</v>
      </c>
      <c r="Z11" s="21">
        <v>-100</v>
      </c>
      <c r="AA11" s="22">
        <v>20030623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-12787906</v>
      </c>
      <c r="F12" s="31">
        <f t="shared" si="0"/>
        <v>-12787906</v>
      </c>
      <c r="G12" s="31">
        <f t="shared" si="0"/>
        <v>-149678</v>
      </c>
      <c r="H12" s="31">
        <f t="shared" si="0"/>
        <v>1119270</v>
      </c>
      <c r="I12" s="31">
        <f t="shared" si="0"/>
        <v>-366690</v>
      </c>
      <c r="J12" s="31">
        <f t="shared" si="0"/>
        <v>602902</v>
      </c>
      <c r="K12" s="31">
        <f t="shared" si="0"/>
        <v>-541095</v>
      </c>
      <c r="L12" s="31">
        <f t="shared" si="0"/>
        <v>1156071</v>
      </c>
      <c r="M12" s="31">
        <f t="shared" si="0"/>
        <v>-487002</v>
      </c>
      <c r="N12" s="31">
        <f t="shared" si="0"/>
        <v>127974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730876</v>
      </c>
      <c r="X12" s="31">
        <f t="shared" si="0"/>
        <v>-6393952</v>
      </c>
      <c r="Y12" s="31">
        <f t="shared" si="0"/>
        <v>7124828</v>
      </c>
      <c r="Z12" s="32">
        <f>+IF(X12&lt;&gt;0,+(Y12/X12)*100,0)</f>
        <v>-111.43073954887367</v>
      </c>
      <c r="AA12" s="33">
        <f>SUM(AA6:AA11)</f>
        <v>-12787906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29593155</v>
      </c>
      <c r="D19" s="18"/>
      <c r="E19" s="19">
        <v>162617023</v>
      </c>
      <c r="F19" s="20">
        <v>162617023</v>
      </c>
      <c r="G19" s="20">
        <v>591473</v>
      </c>
      <c r="H19" s="20">
        <v>535804</v>
      </c>
      <c r="I19" s="20">
        <v>933051</v>
      </c>
      <c r="J19" s="20">
        <v>2060328</v>
      </c>
      <c r="K19" s="20">
        <v>604513</v>
      </c>
      <c r="L19" s="20">
        <v>1292324</v>
      </c>
      <c r="M19" s="20">
        <v>319532</v>
      </c>
      <c r="N19" s="20">
        <v>2216369</v>
      </c>
      <c r="O19" s="20"/>
      <c r="P19" s="20"/>
      <c r="Q19" s="20"/>
      <c r="R19" s="20"/>
      <c r="S19" s="20"/>
      <c r="T19" s="20"/>
      <c r="U19" s="20"/>
      <c r="V19" s="20"/>
      <c r="W19" s="20">
        <v>4276697</v>
      </c>
      <c r="X19" s="20">
        <v>81308521</v>
      </c>
      <c r="Y19" s="20">
        <v>-77031824</v>
      </c>
      <c r="Z19" s="21">
        <v>-94.740161366359132</v>
      </c>
      <c r="AA19" s="22">
        <v>162617023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29593155</v>
      </c>
      <c r="D24" s="29">
        <f>SUM(D15:D23)</f>
        <v>0</v>
      </c>
      <c r="E24" s="36">
        <f t="shared" si="1"/>
        <v>162617023</v>
      </c>
      <c r="F24" s="37">
        <f t="shared" si="1"/>
        <v>162617023</v>
      </c>
      <c r="G24" s="37">
        <f t="shared" si="1"/>
        <v>591473</v>
      </c>
      <c r="H24" s="37">
        <f t="shared" si="1"/>
        <v>535804</v>
      </c>
      <c r="I24" s="37">
        <f t="shared" si="1"/>
        <v>933051</v>
      </c>
      <c r="J24" s="37">
        <f t="shared" si="1"/>
        <v>2060328</v>
      </c>
      <c r="K24" s="37">
        <f t="shared" si="1"/>
        <v>604513</v>
      </c>
      <c r="L24" s="37">
        <f t="shared" si="1"/>
        <v>1292324</v>
      </c>
      <c r="M24" s="37">
        <f t="shared" si="1"/>
        <v>319532</v>
      </c>
      <c r="N24" s="37">
        <f t="shared" si="1"/>
        <v>2216369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4276697</v>
      </c>
      <c r="X24" s="37">
        <f t="shared" si="1"/>
        <v>81308521</v>
      </c>
      <c r="Y24" s="37">
        <f t="shared" si="1"/>
        <v>-77031824</v>
      </c>
      <c r="Z24" s="38">
        <f>+IF(X24&lt;&gt;0,+(Y24/X24)*100,0)</f>
        <v>-94.740161366359132</v>
      </c>
      <c r="AA24" s="39">
        <f>SUM(AA15:AA23)</f>
        <v>162617023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29593155</v>
      </c>
      <c r="D25" s="29">
        <f>+D12+D24</f>
        <v>0</v>
      </c>
      <c r="E25" s="30">
        <f t="shared" si="2"/>
        <v>149829117</v>
      </c>
      <c r="F25" s="31">
        <f t="shared" si="2"/>
        <v>149829117</v>
      </c>
      <c r="G25" s="31">
        <f t="shared" si="2"/>
        <v>441795</v>
      </c>
      <c r="H25" s="31">
        <f t="shared" si="2"/>
        <v>1655074</v>
      </c>
      <c r="I25" s="31">
        <f t="shared" si="2"/>
        <v>566361</v>
      </c>
      <c r="J25" s="31">
        <f t="shared" si="2"/>
        <v>2663230</v>
      </c>
      <c r="K25" s="31">
        <f t="shared" si="2"/>
        <v>63418</v>
      </c>
      <c r="L25" s="31">
        <f t="shared" si="2"/>
        <v>2448395</v>
      </c>
      <c r="M25" s="31">
        <f t="shared" si="2"/>
        <v>-167470</v>
      </c>
      <c r="N25" s="31">
        <f t="shared" si="2"/>
        <v>2344343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5007573</v>
      </c>
      <c r="X25" s="31">
        <f t="shared" si="2"/>
        <v>74914569</v>
      </c>
      <c r="Y25" s="31">
        <f t="shared" si="2"/>
        <v>-69906996</v>
      </c>
      <c r="Z25" s="32">
        <f>+IF(X25&lt;&gt;0,+(Y25/X25)*100,0)</f>
        <v>-93.315621958660671</v>
      </c>
      <c r="AA25" s="33">
        <f>+AA12+AA24</f>
        <v>149829117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-17458084</v>
      </c>
      <c r="D32" s="18"/>
      <c r="E32" s="19"/>
      <c r="F32" s="20"/>
      <c r="G32" s="20">
        <v>3000000</v>
      </c>
      <c r="H32" s="20"/>
      <c r="I32" s="20"/>
      <c r="J32" s="20">
        <v>3000000</v>
      </c>
      <c r="K32" s="20"/>
      <c r="L32" s="20"/>
      <c r="M32" s="20">
        <v>-1466473</v>
      </c>
      <c r="N32" s="20">
        <v>-1466473</v>
      </c>
      <c r="O32" s="20"/>
      <c r="P32" s="20"/>
      <c r="Q32" s="20"/>
      <c r="R32" s="20"/>
      <c r="S32" s="20"/>
      <c r="T32" s="20"/>
      <c r="U32" s="20"/>
      <c r="V32" s="20"/>
      <c r="W32" s="20">
        <v>1533527</v>
      </c>
      <c r="X32" s="20"/>
      <c r="Y32" s="20">
        <v>1533527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-17458084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3000000</v>
      </c>
      <c r="H34" s="31">
        <f t="shared" si="3"/>
        <v>0</v>
      </c>
      <c r="I34" s="31">
        <f t="shared" si="3"/>
        <v>0</v>
      </c>
      <c r="J34" s="31">
        <f t="shared" si="3"/>
        <v>3000000</v>
      </c>
      <c r="K34" s="31">
        <f t="shared" si="3"/>
        <v>0</v>
      </c>
      <c r="L34" s="31">
        <f t="shared" si="3"/>
        <v>0</v>
      </c>
      <c r="M34" s="31">
        <f t="shared" si="3"/>
        <v>-1466473</v>
      </c>
      <c r="N34" s="31">
        <f t="shared" si="3"/>
        <v>-1466473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1533527</v>
      </c>
      <c r="X34" s="31">
        <f t="shared" si="3"/>
        <v>0</v>
      </c>
      <c r="Y34" s="31">
        <f t="shared" si="3"/>
        <v>1533527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-17458084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3000000</v>
      </c>
      <c r="H40" s="31">
        <f t="shared" si="5"/>
        <v>0</v>
      </c>
      <c r="I40" s="31">
        <f t="shared" si="5"/>
        <v>0</v>
      </c>
      <c r="J40" s="31">
        <f t="shared" si="5"/>
        <v>3000000</v>
      </c>
      <c r="K40" s="31">
        <f t="shared" si="5"/>
        <v>0</v>
      </c>
      <c r="L40" s="31">
        <f t="shared" si="5"/>
        <v>0</v>
      </c>
      <c r="M40" s="31">
        <f t="shared" si="5"/>
        <v>-1466473</v>
      </c>
      <c r="N40" s="31">
        <f t="shared" si="5"/>
        <v>-1466473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1533527</v>
      </c>
      <c r="X40" s="31">
        <f t="shared" si="5"/>
        <v>0</v>
      </c>
      <c r="Y40" s="31">
        <f t="shared" si="5"/>
        <v>1533527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47051239</v>
      </c>
      <c r="D42" s="43">
        <f>+D25-D40</f>
        <v>0</v>
      </c>
      <c r="E42" s="44">
        <f t="shared" si="6"/>
        <v>149829117</v>
      </c>
      <c r="F42" s="45">
        <f t="shared" si="6"/>
        <v>149829117</v>
      </c>
      <c r="G42" s="45">
        <f t="shared" si="6"/>
        <v>-2558205</v>
      </c>
      <c r="H42" s="45">
        <f t="shared" si="6"/>
        <v>1655074</v>
      </c>
      <c r="I42" s="45">
        <f t="shared" si="6"/>
        <v>566361</v>
      </c>
      <c r="J42" s="45">
        <f t="shared" si="6"/>
        <v>-336770</v>
      </c>
      <c r="K42" s="45">
        <f t="shared" si="6"/>
        <v>63418</v>
      </c>
      <c r="L42" s="45">
        <f t="shared" si="6"/>
        <v>2448395</v>
      </c>
      <c r="M42" s="45">
        <f t="shared" si="6"/>
        <v>1299003</v>
      </c>
      <c r="N42" s="45">
        <f t="shared" si="6"/>
        <v>3810816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3474046</v>
      </c>
      <c r="X42" s="45">
        <f t="shared" si="6"/>
        <v>74914569</v>
      </c>
      <c r="Y42" s="45">
        <f t="shared" si="6"/>
        <v>-71440523</v>
      </c>
      <c r="Z42" s="46">
        <f>+IF(X42&lt;&gt;0,+(Y42/X42)*100,0)</f>
        <v>-95.362656361274674</v>
      </c>
      <c r="AA42" s="47">
        <f>+AA25-AA40</f>
        <v>149829117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18790419</v>
      </c>
      <c r="F6" s="20">
        <v>18790419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9395205</v>
      </c>
      <c r="Y6" s="20">
        <v>-9395205</v>
      </c>
      <c r="Z6" s="21">
        <v>-100</v>
      </c>
      <c r="AA6" s="22">
        <v>18790419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-18319235</v>
      </c>
      <c r="D8" s="18"/>
      <c r="E8" s="19"/>
      <c r="F8" s="20"/>
      <c r="G8" s="20">
        <v>1510836</v>
      </c>
      <c r="H8" s="20">
        <v>158894</v>
      </c>
      <c r="I8" s="20">
        <v>1552571</v>
      </c>
      <c r="J8" s="20">
        <v>3222301</v>
      </c>
      <c r="K8" s="20">
        <v>643775</v>
      </c>
      <c r="L8" s="20">
        <v>1022318</v>
      </c>
      <c r="M8" s="20">
        <v>814391</v>
      </c>
      <c r="N8" s="20">
        <v>2480484</v>
      </c>
      <c r="O8" s="20"/>
      <c r="P8" s="20"/>
      <c r="Q8" s="20"/>
      <c r="R8" s="20"/>
      <c r="S8" s="20"/>
      <c r="T8" s="20"/>
      <c r="U8" s="20"/>
      <c r="V8" s="20"/>
      <c r="W8" s="20">
        <v>5702785</v>
      </c>
      <c r="X8" s="20"/>
      <c r="Y8" s="20">
        <v>5702785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-18319235</v>
      </c>
      <c r="D12" s="29">
        <f>SUM(D6:D11)</f>
        <v>0</v>
      </c>
      <c r="E12" s="30">
        <f t="shared" si="0"/>
        <v>18790419</v>
      </c>
      <c r="F12" s="31">
        <f t="shared" si="0"/>
        <v>18790419</v>
      </c>
      <c r="G12" s="31">
        <f t="shared" si="0"/>
        <v>1510836</v>
      </c>
      <c r="H12" s="31">
        <f t="shared" si="0"/>
        <v>158894</v>
      </c>
      <c r="I12" s="31">
        <f t="shared" si="0"/>
        <v>1552571</v>
      </c>
      <c r="J12" s="31">
        <f t="shared" si="0"/>
        <v>3222301</v>
      </c>
      <c r="K12" s="31">
        <f t="shared" si="0"/>
        <v>643775</v>
      </c>
      <c r="L12" s="31">
        <f t="shared" si="0"/>
        <v>1022318</v>
      </c>
      <c r="M12" s="31">
        <f t="shared" si="0"/>
        <v>814391</v>
      </c>
      <c r="N12" s="31">
        <f t="shared" si="0"/>
        <v>2480484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5702785</v>
      </c>
      <c r="X12" s="31">
        <f t="shared" si="0"/>
        <v>9395205</v>
      </c>
      <c r="Y12" s="31">
        <f t="shared" si="0"/>
        <v>-3692420</v>
      </c>
      <c r="Z12" s="32">
        <f>+IF(X12&lt;&gt;0,+(Y12/X12)*100,0)</f>
        <v>-39.30111157766116</v>
      </c>
      <c r="AA12" s="33">
        <f>SUM(AA6:AA11)</f>
        <v>18790419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-12690248</v>
      </c>
      <c r="D19" s="18"/>
      <c r="E19" s="19">
        <v>67367000</v>
      </c>
      <c r="F19" s="20">
        <v>67367000</v>
      </c>
      <c r="G19" s="20"/>
      <c r="H19" s="20"/>
      <c r="I19" s="20"/>
      <c r="J19" s="20"/>
      <c r="K19" s="20">
        <v>3691315</v>
      </c>
      <c r="L19" s="20">
        <v>743018</v>
      </c>
      <c r="M19" s="20">
        <v>2191228</v>
      </c>
      <c r="N19" s="20">
        <v>6625561</v>
      </c>
      <c r="O19" s="20"/>
      <c r="P19" s="20"/>
      <c r="Q19" s="20"/>
      <c r="R19" s="20"/>
      <c r="S19" s="20"/>
      <c r="T19" s="20"/>
      <c r="U19" s="20"/>
      <c r="V19" s="20"/>
      <c r="W19" s="20">
        <v>6625561</v>
      </c>
      <c r="X19" s="20">
        <v>33683498</v>
      </c>
      <c r="Y19" s="20">
        <v>-27057937</v>
      </c>
      <c r="Z19" s="21">
        <v>-80.329949698217206</v>
      </c>
      <c r="AA19" s="22">
        <v>67367000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-12690248</v>
      </c>
      <c r="D24" s="29">
        <f>SUM(D15:D23)</f>
        <v>0</v>
      </c>
      <c r="E24" s="36">
        <f t="shared" si="1"/>
        <v>67367000</v>
      </c>
      <c r="F24" s="37">
        <f t="shared" si="1"/>
        <v>67367000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3691315</v>
      </c>
      <c r="L24" s="37">
        <f t="shared" si="1"/>
        <v>743018</v>
      </c>
      <c r="M24" s="37">
        <f t="shared" si="1"/>
        <v>2191228</v>
      </c>
      <c r="N24" s="37">
        <f t="shared" si="1"/>
        <v>6625561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6625561</v>
      </c>
      <c r="X24" s="37">
        <f t="shared" si="1"/>
        <v>33683498</v>
      </c>
      <c r="Y24" s="37">
        <f t="shared" si="1"/>
        <v>-27057937</v>
      </c>
      <c r="Z24" s="38">
        <f>+IF(X24&lt;&gt;0,+(Y24/X24)*100,0)</f>
        <v>-80.329949698217206</v>
      </c>
      <c r="AA24" s="39">
        <f>SUM(AA15:AA23)</f>
        <v>67367000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-31009483</v>
      </c>
      <c r="D25" s="29">
        <f>+D12+D24</f>
        <v>0</v>
      </c>
      <c r="E25" s="30">
        <f t="shared" si="2"/>
        <v>86157419</v>
      </c>
      <c r="F25" s="31">
        <f t="shared" si="2"/>
        <v>86157419</v>
      </c>
      <c r="G25" s="31">
        <f t="shared" si="2"/>
        <v>1510836</v>
      </c>
      <c r="H25" s="31">
        <f t="shared" si="2"/>
        <v>158894</v>
      </c>
      <c r="I25" s="31">
        <f t="shared" si="2"/>
        <v>1552571</v>
      </c>
      <c r="J25" s="31">
        <f t="shared" si="2"/>
        <v>3222301</v>
      </c>
      <c r="K25" s="31">
        <f t="shared" si="2"/>
        <v>4335090</v>
      </c>
      <c r="L25" s="31">
        <f t="shared" si="2"/>
        <v>1765336</v>
      </c>
      <c r="M25" s="31">
        <f t="shared" si="2"/>
        <v>3005619</v>
      </c>
      <c r="N25" s="31">
        <f t="shared" si="2"/>
        <v>9106045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12328346</v>
      </c>
      <c r="X25" s="31">
        <f t="shared" si="2"/>
        <v>43078703</v>
      </c>
      <c r="Y25" s="31">
        <f t="shared" si="2"/>
        <v>-30750357</v>
      </c>
      <c r="Z25" s="32">
        <f>+IF(X25&lt;&gt;0,+(Y25/X25)*100,0)</f>
        <v>-71.381807850621684</v>
      </c>
      <c r="AA25" s="33">
        <f>+AA12+AA24</f>
        <v>86157419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6548343</v>
      </c>
      <c r="D32" s="18"/>
      <c r="E32" s="19"/>
      <c r="F32" s="20"/>
      <c r="G32" s="20">
        <v>16787</v>
      </c>
      <c r="H32" s="20"/>
      <c r="I32" s="20"/>
      <c r="J32" s="20">
        <v>16787</v>
      </c>
      <c r="K32" s="20"/>
      <c r="L32" s="20"/>
      <c r="M32" s="20">
        <v>2519912</v>
      </c>
      <c r="N32" s="20">
        <v>2519912</v>
      </c>
      <c r="O32" s="20"/>
      <c r="P32" s="20"/>
      <c r="Q32" s="20"/>
      <c r="R32" s="20"/>
      <c r="S32" s="20"/>
      <c r="T32" s="20"/>
      <c r="U32" s="20"/>
      <c r="V32" s="20"/>
      <c r="W32" s="20">
        <v>2536699</v>
      </c>
      <c r="X32" s="20"/>
      <c r="Y32" s="20">
        <v>2536699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6548343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16787</v>
      </c>
      <c r="H34" s="31">
        <f t="shared" si="3"/>
        <v>0</v>
      </c>
      <c r="I34" s="31">
        <f t="shared" si="3"/>
        <v>0</v>
      </c>
      <c r="J34" s="31">
        <f t="shared" si="3"/>
        <v>16787</v>
      </c>
      <c r="K34" s="31">
        <f t="shared" si="3"/>
        <v>0</v>
      </c>
      <c r="L34" s="31">
        <f t="shared" si="3"/>
        <v>0</v>
      </c>
      <c r="M34" s="31">
        <f t="shared" si="3"/>
        <v>2519912</v>
      </c>
      <c r="N34" s="31">
        <f t="shared" si="3"/>
        <v>2519912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2536699</v>
      </c>
      <c r="X34" s="31">
        <f t="shared" si="3"/>
        <v>0</v>
      </c>
      <c r="Y34" s="31">
        <f t="shared" si="3"/>
        <v>2536699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6548343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16787</v>
      </c>
      <c r="H40" s="31">
        <f t="shared" si="5"/>
        <v>0</v>
      </c>
      <c r="I40" s="31">
        <f t="shared" si="5"/>
        <v>0</v>
      </c>
      <c r="J40" s="31">
        <f t="shared" si="5"/>
        <v>16787</v>
      </c>
      <c r="K40" s="31">
        <f t="shared" si="5"/>
        <v>0</v>
      </c>
      <c r="L40" s="31">
        <f t="shared" si="5"/>
        <v>0</v>
      </c>
      <c r="M40" s="31">
        <f t="shared" si="5"/>
        <v>2519912</v>
      </c>
      <c r="N40" s="31">
        <f t="shared" si="5"/>
        <v>2519912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2536699</v>
      </c>
      <c r="X40" s="31">
        <f t="shared" si="5"/>
        <v>0</v>
      </c>
      <c r="Y40" s="31">
        <f t="shared" si="5"/>
        <v>2536699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-37557826</v>
      </c>
      <c r="D42" s="43">
        <f>+D25-D40</f>
        <v>0</v>
      </c>
      <c r="E42" s="44">
        <f t="shared" si="6"/>
        <v>86157419</v>
      </c>
      <c r="F42" s="45">
        <f t="shared" si="6"/>
        <v>86157419</v>
      </c>
      <c r="G42" s="45">
        <f t="shared" si="6"/>
        <v>1494049</v>
      </c>
      <c r="H42" s="45">
        <f t="shared" si="6"/>
        <v>158894</v>
      </c>
      <c r="I42" s="45">
        <f t="shared" si="6"/>
        <v>1552571</v>
      </c>
      <c r="J42" s="45">
        <f t="shared" si="6"/>
        <v>3205514</v>
      </c>
      <c r="K42" s="45">
        <f t="shared" si="6"/>
        <v>4335090</v>
      </c>
      <c r="L42" s="45">
        <f t="shared" si="6"/>
        <v>1765336</v>
      </c>
      <c r="M42" s="45">
        <f t="shared" si="6"/>
        <v>485707</v>
      </c>
      <c r="N42" s="45">
        <f t="shared" si="6"/>
        <v>6586133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9791647</v>
      </c>
      <c r="X42" s="45">
        <f t="shared" si="6"/>
        <v>43078703</v>
      </c>
      <c r="Y42" s="45">
        <f t="shared" si="6"/>
        <v>-33287056</v>
      </c>
      <c r="Z42" s="46">
        <f>+IF(X42&lt;&gt;0,+(Y42/X42)*100,0)</f>
        <v>-77.270330074700723</v>
      </c>
      <c r="AA42" s="47">
        <f>+AA25-AA40</f>
        <v>86157419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-253746</v>
      </c>
      <c r="D45" s="18"/>
      <c r="E45" s="19"/>
      <c r="F45" s="20"/>
      <c r="G45" s="20"/>
      <c r="H45" s="20"/>
      <c r="I45" s="20">
        <v>-166644</v>
      </c>
      <c r="J45" s="20">
        <v>-166644</v>
      </c>
      <c r="K45" s="20">
        <v>-82271</v>
      </c>
      <c r="L45" s="20">
        <v>-15573</v>
      </c>
      <c r="M45" s="20">
        <v>-14907</v>
      </c>
      <c r="N45" s="20">
        <v>-112751</v>
      </c>
      <c r="O45" s="20"/>
      <c r="P45" s="20"/>
      <c r="Q45" s="20"/>
      <c r="R45" s="20"/>
      <c r="S45" s="20"/>
      <c r="T45" s="20"/>
      <c r="U45" s="20"/>
      <c r="V45" s="20"/>
      <c r="W45" s="20">
        <v>-279395</v>
      </c>
      <c r="X45" s="20"/>
      <c r="Y45" s="20">
        <v>-279395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-253746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-166644</v>
      </c>
      <c r="J48" s="53">
        <f t="shared" si="7"/>
        <v>-166644</v>
      </c>
      <c r="K48" s="53">
        <f t="shared" si="7"/>
        <v>-82271</v>
      </c>
      <c r="L48" s="53">
        <f t="shared" si="7"/>
        <v>-15573</v>
      </c>
      <c r="M48" s="53">
        <f t="shared" si="7"/>
        <v>-14907</v>
      </c>
      <c r="N48" s="53">
        <f t="shared" si="7"/>
        <v>-112751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-279395</v>
      </c>
      <c r="X48" s="53">
        <f t="shared" si="7"/>
        <v>0</v>
      </c>
      <c r="Y48" s="53">
        <f t="shared" si="7"/>
        <v>-279395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2697576</v>
      </c>
      <c r="D6" s="18"/>
      <c r="E6" s="19">
        <v>37219996</v>
      </c>
      <c r="F6" s="20">
        <v>37219996</v>
      </c>
      <c r="G6" s="20">
        <v>6324058</v>
      </c>
      <c r="H6" s="20">
        <v>5559944</v>
      </c>
      <c r="I6" s="20">
        <v>4741679</v>
      </c>
      <c r="J6" s="20">
        <v>16625681</v>
      </c>
      <c r="K6" s="20">
        <v>4118130</v>
      </c>
      <c r="L6" s="20">
        <v>5371088</v>
      </c>
      <c r="M6" s="20">
        <v>235606</v>
      </c>
      <c r="N6" s="20">
        <v>9724824</v>
      </c>
      <c r="O6" s="20"/>
      <c r="P6" s="20"/>
      <c r="Q6" s="20"/>
      <c r="R6" s="20"/>
      <c r="S6" s="20"/>
      <c r="T6" s="20"/>
      <c r="U6" s="20"/>
      <c r="V6" s="20"/>
      <c r="W6" s="20">
        <v>26350505</v>
      </c>
      <c r="X6" s="20">
        <v>18609972</v>
      </c>
      <c r="Y6" s="20">
        <v>7740533</v>
      </c>
      <c r="Z6" s="21">
        <v>41.593469350733038</v>
      </c>
      <c r="AA6" s="22">
        <v>37219996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4299660</v>
      </c>
      <c r="D8" s="18"/>
      <c r="E8" s="19">
        <v>5207837</v>
      </c>
      <c r="F8" s="20">
        <v>5207837</v>
      </c>
      <c r="G8" s="20">
        <v>9303517</v>
      </c>
      <c r="H8" s="20">
        <v>-6589451</v>
      </c>
      <c r="I8" s="20">
        <v>12441518</v>
      </c>
      <c r="J8" s="20">
        <v>15155584</v>
      </c>
      <c r="K8" s="20">
        <v>1376636</v>
      </c>
      <c r="L8" s="20">
        <v>-429992</v>
      </c>
      <c r="M8" s="20">
        <v>1301568</v>
      </c>
      <c r="N8" s="20">
        <v>2248212</v>
      </c>
      <c r="O8" s="20"/>
      <c r="P8" s="20"/>
      <c r="Q8" s="20"/>
      <c r="R8" s="20"/>
      <c r="S8" s="20"/>
      <c r="T8" s="20"/>
      <c r="U8" s="20"/>
      <c r="V8" s="20"/>
      <c r="W8" s="20">
        <v>17403796</v>
      </c>
      <c r="X8" s="20">
        <v>2603922</v>
      </c>
      <c r="Y8" s="20">
        <v>14799874</v>
      </c>
      <c r="Z8" s="21">
        <v>568.36856096303961</v>
      </c>
      <c r="AA8" s="22">
        <v>5207837</v>
      </c>
    </row>
    <row r="9" spans="1:27" ht="13.5" x14ac:dyDescent="0.25">
      <c r="A9" s="23" t="s">
        <v>37</v>
      </c>
      <c r="B9" s="17" t="s">
        <v>32</v>
      </c>
      <c r="C9" s="18">
        <v>-170973</v>
      </c>
      <c r="D9" s="18"/>
      <c r="E9" s="19"/>
      <c r="F9" s="20"/>
      <c r="G9" s="20">
        <v>333842</v>
      </c>
      <c r="H9" s="20">
        <v>-607607</v>
      </c>
      <c r="I9" s="20">
        <v>20991</v>
      </c>
      <c r="J9" s="20">
        <v>-252774</v>
      </c>
      <c r="K9" s="20">
        <v>272953</v>
      </c>
      <c r="L9" s="20">
        <v>240610</v>
      </c>
      <c r="M9" s="20">
        <v>103911</v>
      </c>
      <c r="N9" s="20">
        <v>617474</v>
      </c>
      <c r="O9" s="20"/>
      <c r="P9" s="20"/>
      <c r="Q9" s="20"/>
      <c r="R9" s="20"/>
      <c r="S9" s="20"/>
      <c r="T9" s="20"/>
      <c r="U9" s="20"/>
      <c r="V9" s="20"/>
      <c r="W9" s="20">
        <v>364700</v>
      </c>
      <c r="X9" s="20"/>
      <c r="Y9" s="20">
        <v>364700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-4688</v>
      </c>
      <c r="D11" s="18"/>
      <c r="E11" s="19">
        <v>-7842000</v>
      </c>
      <c r="F11" s="20">
        <v>-7842000</v>
      </c>
      <c r="G11" s="20">
        <v>-41664</v>
      </c>
      <c r="H11" s="20">
        <v>-65970</v>
      </c>
      <c r="I11" s="20">
        <v>-345784</v>
      </c>
      <c r="J11" s="20">
        <v>-453418</v>
      </c>
      <c r="K11" s="20">
        <v>-94140</v>
      </c>
      <c r="L11" s="20">
        <v>-200740</v>
      </c>
      <c r="M11" s="20">
        <v>-109411</v>
      </c>
      <c r="N11" s="20">
        <v>-404291</v>
      </c>
      <c r="O11" s="20"/>
      <c r="P11" s="20"/>
      <c r="Q11" s="20"/>
      <c r="R11" s="20"/>
      <c r="S11" s="20"/>
      <c r="T11" s="20"/>
      <c r="U11" s="20"/>
      <c r="V11" s="20"/>
      <c r="W11" s="20">
        <v>-857709</v>
      </c>
      <c r="X11" s="20">
        <v>-3920988</v>
      </c>
      <c r="Y11" s="20">
        <v>3063279</v>
      </c>
      <c r="Z11" s="21">
        <v>-78.125181714404633</v>
      </c>
      <c r="AA11" s="22">
        <v>-7842000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6821575</v>
      </c>
      <c r="D12" s="29">
        <f>SUM(D6:D11)</f>
        <v>0</v>
      </c>
      <c r="E12" s="30">
        <f t="shared" si="0"/>
        <v>34585833</v>
      </c>
      <c r="F12" s="31">
        <f t="shared" si="0"/>
        <v>34585833</v>
      </c>
      <c r="G12" s="31">
        <f t="shared" si="0"/>
        <v>15919753</v>
      </c>
      <c r="H12" s="31">
        <f t="shared" si="0"/>
        <v>-1703084</v>
      </c>
      <c r="I12" s="31">
        <f t="shared" si="0"/>
        <v>16858404</v>
      </c>
      <c r="J12" s="31">
        <f t="shared" si="0"/>
        <v>31075073</v>
      </c>
      <c r="K12" s="31">
        <f t="shared" si="0"/>
        <v>5673579</v>
      </c>
      <c r="L12" s="31">
        <f t="shared" si="0"/>
        <v>4980966</v>
      </c>
      <c r="M12" s="31">
        <f t="shared" si="0"/>
        <v>1531674</v>
      </c>
      <c r="N12" s="31">
        <f t="shared" si="0"/>
        <v>12186219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43261292</v>
      </c>
      <c r="X12" s="31">
        <f t="shared" si="0"/>
        <v>17292906</v>
      </c>
      <c r="Y12" s="31">
        <f t="shared" si="0"/>
        <v>25968386</v>
      </c>
      <c r="Z12" s="32">
        <f>+IF(X12&lt;&gt;0,+(Y12/X12)*100,0)</f>
        <v>150.16785495740277</v>
      </c>
      <c r="AA12" s="33">
        <f>SUM(AA6:AA11)</f>
        <v>34585833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-1512000</v>
      </c>
      <c r="F17" s="20">
        <v>-1512000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-756000</v>
      </c>
      <c r="Y17" s="20">
        <v>756000</v>
      </c>
      <c r="Z17" s="21">
        <v>-100</v>
      </c>
      <c r="AA17" s="22">
        <v>-1512000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13557971</v>
      </c>
      <c r="D19" s="18"/>
      <c r="E19" s="19">
        <v>4387098</v>
      </c>
      <c r="F19" s="20">
        <v>4387098</v>
      </c>
      <c r="G19" s="20">
        <v>12151056</v>
      </c>
      <c r="H19" s="20">
        <v>1603243</v>
      </c>
      <c r="I19" s="20">
        <v>126814</v>
      </c>
      <c r="J19" s="20">
        <v>13881113</v>
      </c>
      <c r="K19" s="20">
        <v>2424682</v>
      </c>
      <c r="L19" s="20">
        <v>57036</v>
      </c>
      <c r="M19" s="20">
        <v>19213</v>
      </c>
      <c r="N19" s="20">
        <v>2500931</v>
      </c>
      <c r="O19" s="20"/>
      <c r="P19" s="20"/>
      <c r="Q19" s="20"/>
      <c r="R19" s="20"/>
      <c r="S19" s="20"/>
      <c r="T19" s="20"/>
      <c r="U19" s="20"/>
      <c r="V19" s="20"/>
      <c r="W19" s="20">
        <v>16382044</v>
      </c>
      <c r="X19" s="20">
        <v>2193564</v>
      </c>
      <c r="Y19" s="20">
        <v>14188480</v>
      </c>
      <c r="Z19" s="21">
        <v>646.82316084691388</v>
      </c>
      <c r="AA19" s="22">
        <v>4387098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13557971</v>
      </c>
      <c r="D24" s="29">
        <f>SUM(D15:D23)</f>
        <v>0</v>
      </c>
      <c r="E24" s="36">
        <f t="shared" si="1"/>
        <v>2875098</v>
      </c>
      <c r="F24" s="37">
        <f t="shared" si="1"/>
        <v>2875098</v>
      </c>
      <c r="G24" s="37">
        <f t="shared" si="1"/>
        <v>12151056</v>
      </c>
      <c r="H24" s="37">
        <f t="shared" si="1"/>
        <v>1603243</v>
      </c>
      <c r="I24" s="37">
        <f t="shared" si="1"/>
        <v>126814</v>
      </c>
      <c r="J24" s="37">
        <f t="shared" si="1"/>
        <v>13881113</v>
      </c>
      <c r="K24" s="37">
        <f t="shared" si="1"/>
        <v>2424682</v>
      </c>
      <c r="L24" s="37">
        <f t="shared" si="1"/>
        <v>57036</v>
      </c>
      <c r="M24" s="37">
        <f t="shared" si="1"/>
        <v>19213</v>
      </c>
      <c r="N24" s="37">
        <f t="shared" si="1"/>
        <v>2500931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16382044</v>
      </c>
      <c r="X24" s="37">
        <f t="shared" si="1"/>
        <v>1437564</v>
      </c>
      <c r="Y24" s="37">
        <f t="shared" si="1"/>
        <v>14944480</v>
      </c>
      <c r="Z24" s="38">
        <f>+IF(X24&lt;&gt;0,+(Y24/X24)*100,0)</f>
        <v>1039.569716548272</v>
      </c>
      <c r="AA24" s="39">
        <f>SUM(AA15:AA23)</f>
        <v>2875098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20379546</v>
      </c>
      <c r="D25" s="29">
        <f>+D12+D24</f>
        <v>0</v>
      </c>
      <c r="E25" s="30">
        <f t="shared" si="2"/>
        <v>37460931</v>
      </c>
      <c r="F25" s="31">
        <f t="shared" si="2"/>
        <v>37460931</v>
      </c>
      <c r="G25" s="31">
        <f t="shared" si="2"/>
        <v>28070809</v>
      </c>
      <c r="H25" s="31">
        <f t="shared" si="2"/>
        <v>-99841</v>
      </c>
      <c r="I25" s="31">
        <f t="shared" si="2"/>
        <v>16985218</v>
      </c>
      <c r="J25" s="31">
        <f t="shared" si="2"/>
        <v>44956186</v>
      </c>
      <c r="K25" s="31">
        <f t="shared" si="2"/>
        <v>8098261</v>
      </c>
      <c r="L25" s="31">
        <f t="shared" si="2"/>
        <v>5038002</v>
      </c>
      <c r="M25" s="31">
        <f t="shared" si="2"/>
        <v>1550887</v>
      </c>
      <c r="N25" s="31">
        <f t="shared" si="2"/>
        <v>14687150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59643336</v>
      </c>
      <c r="X25" s="31">
        <f t="shared" si="2"/>
        <v>18730470</v>
      </c>
      <c r="Y25" s="31">
        <f t="shared" si="2"/>
        <v>40912866</v>
      </c>
      <c r="Z25" s="32">
        <f>+IF(X25&lt;&gt;0,+(Y25/X25)*100,0)</f>
        <v>218.42946813400837</v>
      </c>
      <c r="AA25" s="33">
        <f>+AA12+AA24</f>
        <v>37460931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-112</v>
      </c>
      <c r="D31" s="18"/>
      <c r="E31" s="19"/>
      <c r="F31" s="20"/>
      <c r="G31" s="20">
        <v>-112</v>
      </c>
      <c r="H31" s="20"/>
      <c r="I31" s="20"/>
      <c r="J31" s="20">
        <v>-112</v>
      </c>
      <c r="K31" s="20"/>
      <c r="L31" s="20">
        <v>-3522</v>
      </c>
      <c r="M31" s="20">
        <v>-3231</v>
      </c>
      <c r="N31" s="20">
        <v>-6753</v>
      </c>
      <c r="O31" s="20"/>
      <c r="P31" s="20"/>
      <c r="Q31" s="20"/>
      <c r="R31" s="20"/>
      <c r="S31" s="20"/>
      <c r="T31" s="20"/>
      <c r="U31" s="20"/>
      <c r="V31" s="20"/>
      <c r="W31" s="20">
        <v>-6865</v>
      </c>
      <c r="X31" s="20"/>
      <c r="Y31" s="20">
        <v>-6865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-179174</v>
      </c>
      <c r="D32" s="18"/>
      <c r="E32" s="19">
        <v>-7842000</v>
      </c>
      <c r="F32" s="20">
        <v>-7842000</v>
      </c>
      <c r="G32" s="20">
        <v>1885268</v>
      </c>
      <c r="H32" s="20">
        <v>-2328154</v>
      </c>
      <c r="I32" s="20">
        <v>1794398</v>
      </c>
      <c r="J32" s="20">
        <v>1351512</v>
      </c>
      <c r="K32" s="20">
        <v>2844251</v>
      </c>
      <c r="L32" s="20">
        <v>4539502</v>
      </c>
      <c r="M32" s="20">
        <v>-3514815</v>
      </c>
      <c r="N32" s="20">
        <v>3868938</v>
      </c>
      <c r="O32" s="20"/>
      <c r="P32" s="20"/>
      <c r="Q32" s="20"/>
      <c r="R32" s="20"/>
      <c r="S32" s="20"/>
      <c r="T32" s="20"/>
      <c r="U32" s="20"/>
      <c r="V32" s="20"/>
      <c r="W32" s="20">
        <v>5220450</v>
      </c>
      <c r="X32" s="20">
        <v>-3920988</v>
      </c>
      <c r="Y32" s="20">
        <v>9141438</v>
      </c>
      <c r="Z32" s="21">
        <v>-233.14118788427814</v>
      </c>
      <c r="AA32" s="22">
        <v>-7842000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-179286</v>
      </c>
      <c r="D34" s="29">
        <f>SUM(D29:D33)</f>
        <v>0</v>
      </c>
      <c r="E34" s="30">
        <f t="shared" si="3"/>
        <v>-7842000</v>
      </c>
      <c r="F34" s="31">
        <f t="shared" si="3"/>
        <v>-7842000</v>
      </c>
      <c r="G34" s="31">
        <f t="shared" si="3"/>
        <v>1885156</v>
      </c>
      <c r="H34" s="31">
        <f t="shared" si="3"/>
        <v>-2328154</v>
      </c>
      <c r="I34" s="31">
        <f t="shared" si="3"/>
        <v>1794398</v>
      </c>
      <c r="J34" s="31">
        <f t="shared" si="3"/>
        <v>1351400</v>
      </c>
      <c r="K34" s="31">
        <f t="shared" si="3"/>
        <v>2844251</v>
      </c>
      <c r="L34" s="31">
        <f t="shared" si="3"/>
        <v>4535980</v>
      </c>
      <c r="M34" s="31">
        <f t="shared" si="3"/>
        <v>-3518046</v>
      </c>
      <c r="N34" s="31">
        <f t="shared" si="3"/>
        <v>3862185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5213585</v>
      </c>
      <c r="X34" s="31">
        <f t="shared" si="3"/>
        <v>-3920988</v>
      </c>
      <c r="Y34" s="31">
        <f t="shared" si="3"/>
        <v>9134573</v>
      </c>
      <c r="Z34" s="32">
        <f>+IF(X34&lt;&gt;0,+(Y34/X34)*100,0)</f>
        <v>-232.96610446142654</v>
      </c>
      <c r="AA34" s="33">
        <f>SUM(AA29:AA33)</f>
        <v>-7842000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2312</v>
      </c>
      <c r="H37" s="20"/>
      <c r="I37" s="20"/>
      <c r="J37" s="20">
        <v>2312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2312</v>
      </c>
      <c r="X37" s="20"/>
      <c r="Y37" s="20">
        <v>2312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2312</v>
      </c>
      <c r="H39" s="37">
        <f t="shared" si="4"/>
        <v>0</v>
      </c>
      <c r="I39" s="37">
        <f t="shared" si="4"/>
        <v>0</v>
      </c>
      <c r="J39" s="37">
        <f t="shared" si="4"/>
        <v>2312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2312</v>
      </c>
      <c r="X39" s="37">
        <f t="shared" si="4"/>
        <v>0</v>
      </c>
      <c r="Y39" s="37">
        <f t="shared" si="4"/>
        <v>2312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-179286</v>
      </c>
      <c r="D40" s="29">
        <f>+D34+D39</f>
        <v>0</v>
      </c>
      <c r="E40" s="30">
        <f t="shared" si="5"/>
        <v>-7842000</v>
      </c>
      <c r="F40" s="31">
        <f t="shared" si="5"/>
        <v>-7842000</v>
      </c>
      <c r="G40" s="31">
        <f t="shared" si="5"/>
        <v>1887468</v>
      </c>
      <c r="H40" s="31">
        <f t="shared" si="5"/>
        <v>-2328154</v>
      </c>
      <c r="I40" s="31">
        <f t="shared" si="5"/>
        <v>1794398</v>
      </c>
      <c r="J40" s="31">
        <f t="shared" si="5"/>
        <v>1353712</v>
      </c>
      <c r="K40" s="31">
        <f t="shared" si="5"/>
        <v>2844251</v>
      </c>
      <c r="L40" s="31">
        <f t="shared" si="5"/>
        <v>4535980</v>
      </c>
      <c r="M40" s="31">
        <f t="shared" si="5"/>
        <v>-3518046</v>
      </c>
      <c r="N40" s="31">
        <f t="shared" si="5"/>
        <v>3862185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5215897</v>
      </c>
      <c r="X40" s="31">
        <f t="shared" si="5"/>
        <v>-3920988</v>
      </c>
      <c r="Y40" s="31">
        <f t="shared" si="5"/>
        <v>9136885</v>
      </c>
      <c r="Z40" s="32">
        <f>+IF(X40&lt;&gt;0,+(Y40/X40)*100,0)</f>
        <v>-233.02506919174454</v>
      </c>
      <c r="AA40" s="33">
        <f>+AA34+AA39</f>
        <v>-7842000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20558832</v>
      </c>
      <c r="D42" s="43">
        <f>+D25-D40</f>
        <v>0</v>
      </c>
      <c r="E42" s="44">
        <f t="shared" si="6"/>
        <v>45302931</v>
      </c>
      <c r="F42" s="45">
        <f t="shared" si="6"/>
        <v>45302931</v>
      </c>
      <c r="G42" s="45">
        <f t="shared" si="6"/>
        <v>26183341</v>
      </c>
      <c r="H42" s="45">
        <f t="shared" si="6"/>
        <v>2228313</v>
      </c>
      <c r="I42" s="45">
        <f t="shared" si="6"/>
        <v>15190820</v>
      </c>
      <c r="J42" s="45">
        <f t="shared" si="6"/>
        <v>43602474</v>
      </c>
      <c r="K42" s="45">
        <f t="shared" si="6"/>
        <v>5254010</v>
      </c>
      <c r="L42" s="45">
        <f t="shared" si="6"/>
        <v>502022</v>
      </c>
      <c r="M42" s="45">
        <f t="shared" si="6"/>
        <v>5068933</v>
      </c>
      <c r="N42" s="45">
        <f t="shared" si="6"/>
        <v>10824965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54427439</v>
      </c>
      <c r="X42" s="45">
        <f t="shared" si="6"/>
        <v>22651458</v>
      </c>
      <c r="Y42" s="45">
        <f t="shared" si="6"/>
        <v>31775981</v>
      </c>
      <c r="Z42" s="46">
        <f>+IF(X42&lt;&gt;0,+(Y42/X42)*100,0)</f>
        <v>140.28227675233973</v>
      </c>
      <c r="AA42" s="47">
        <f>+AA25-AA40</f>
        <v>45302931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45302931</v>
      </c>
      <c r="F45" s="20">
        <v>45302931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22651458</v>
      </c>
      <c r="Y45" s="20">
        <v>-22651458</v>
      </c>
      <c r="Z45" s="48">
        <v>-100</v>
      </c>
      <c r="AA45" s="22">
        <v>45302931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45302931</v>
      </c>
      <c r="F48" s="53">
        <f t="shared" si="7"/>
        <v>45302931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22651458</v>
      </c>
      <c r="Y48" s="53">
        <f t="shared" si="7"/>
        <v>-22651458</v>
      </c>
      <c r="Z48" s="54">
        <f>+IF(X48&lt;&gt;0,+(Y48/X48)*100,0)</f>
        <v>-100</v>
      </c>
      <c r="AA48" s="55">
        <f>SUM(AA45:AA47)</f>
        <v>45302931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561550678</v>
      </c>
      <c r="D8" s="18"/>
      <c r="E8" s="19"/>
      <c r="F8" s="20"/>
      <c r="G8" s="20">
        <v>566881429</v>
      </c>
      <c r="H8" s="20">
        <v>17175600</v>
      </c>
      <c r="I8" s="20">
        <v>7775545</v>
      </c>
      <c r="J8" s="20">
        <v>591832574</v>
      </c>
      <c r="K8" s="20">
        <v>16447917</v>
      </c>
      <c r="L8" s="20">
        <v>11313329</v>
      </c>
      <c r="M8" s="20">
        <v>4308836</v>
      </c>
      <c r="N8" s="20">
        <v>32070082</v>
      </c>
      <c r="O8" s="20"/>
      <c r="P8" s="20"/>
      <c r="Q8" s="20"/>
      <c r="R8" s="20"/>
      <c r="S8" s="20"/>
      <c r="T8" s="20"/>
      <c r="U8" s="20"/>
      <c r="V8" s="20"/>
      <c r="W8" s="20">
        <v>623902656</v>
      </c>
      <c r="X8" s="20">
        <v>6</v>
      </c>
      <c r="Y8" s="20">
        <v>623902650</v>
      </c>
      <c r="Z8" s="21">
        <v>10398377500</v>
      </c>
      <c r="AA8" s="22"/>
    </row>
    <row r="9" spans="1:27" ht="13.5" x14ac:dyDescent="0.25">
      <c r="A9" s="23" t="s">
        <v>37</v>
      </c>
      <c r="B9" s="17" t="s">
        <v>32</v>
      </c>
      <c r="C9" s="18">
        <v>11830294</v>
      </c>
      <c r="D9" s="18"/>
      <c r="E9" s="19"/>
      <c r="F9" s="20"/>
      <c r="G9" s="20">
        <v>11610569</v>
      </c>
      <c r="H9" s="20">
        <v>219725</v>
      </c>
      <c r="I9" s="20"/>
      <c r="J9" s="20">
        <v>11830294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11830294</v>
      </c>
      <c r="X9" s="20"/>
      <c r="Y9" s="20">
        <v>11830294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2182478</v>
      </c>
      <c r="D11" s="18"/>
      <c r="E11" s="19">
        <v>2517927</v>
      </c>
      <c r="F11" s="20">
        <v>2517927</v>
      </c>
      <c r="G11" s="20">
        <v>3663603</v>
      </c>
      <c r="H11" s="20">
        <v>5632795</v>
      </c>
      <c r="I11" s="20">
        <v>2201822</v>
      </c>
      <c r="J11" s="20">
        <v>11498220</v>
      </c>
      <c r="K11" s="20">
        <v>1534</v>
      </c>
      <c r="L11" s="20">
        <v>65181</v>
      </c>
      <c r="M11" s="20"/>
      <c r="N11" s="20">
        <v>66715</v>
      </c>
      <c r="O11" s="20"/>
      <c r="P11" s="20"/>
      <c r="Q11" s="20"/>
      <c r="R11" s="20"/>
      <c r="S11" s="20"/>
      <c r="T11" s="20"/>
      <c r="U11" s="20"/>
      <c r="V11" s="20"/>
      <c r="W11" s="20">
        <v>11564935</v>
      </c>
      <c r="X11" s="20">
        <v>1258998</v>
      </c>
      <c r="Y11" s="20">
        <v>10305937</v>
      </c>
      <c r="Z11" s="21">
        <v>818.58247590544227</v>
      </c>
      <c r="AA11" s="22">
        <v>2517927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575563450</v>
      </c>
      <c r="D12" s="29">
        <f>SUM(D6:D11)</f>
        <v>0</v>
      </c>
      <c r="E12" s="30">
        <f t="shared" si="0"/>
        <v>2517927</v>
      </c>
      <c r="F12" s="31">
        <f t="shared" si="0"/>
        <v>2517927</v>
      </c>
      <c r="G12" s="31">
        <f t="shared" si="0"/>
        <v>582155601</v>
      </c>
      <c r="H12" s="31">
        <f t="shared" si="0"/>
        <v>23028120</v>
      </c>
      <c r="I12" s="31">
        <f t="shared" si="0"/>
        <v>9977367</v>
      </c>
      <c r="J12" s="31">
        <f t="shared" si="0"/>
        <v>615161088</v>
      </c>
      <c r="K12" s="31">
        <f t="shared" si="0"/>
        <v>16449451</v>
      </c>
      <c r="L12" s="31">
        <f t="shared" si="0"/>
        <v>11378510</v>
      </c>
      <c r="M12" s="31">
        <f t="shared" si="0"/>
        <v>4308836</v>
      </c>
      <c r="N12" s="31">
        <f t="shared" si="0"/>
        <v>32136797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647297885</v>
      </c>
      <c r="X12" s="31">
        <f t="shared" si="0"/>
        <v>1259004</v>
      </c>
      <c r="Y12" s="31">
        <f t="shared" si="0"/>
        <v>646038881</v>
      </c>
      <c r="Z12" s="32">
        <f>+IF(X12&lt;&gt;0,+(Y12/X12)*100,0)</f>
        <v>51313.489154919283</v>
      </c>
      <c r="AA12" s="33">
        <f>SUM(AA6:AA11)</f>
        <v>2517927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279524169</v>
      </c>
      <c r="D19" s="18"/>
      <c r="E19" s="19">
        <v>493378018</v>
      </c>
      <c r="F19" s="20">
        <v>493378018</v>
      </c>
      <c r="G19" s="20">
        <v>289287942</v>
      </c>
      <c r="H19" s="20">
        <v>-9708893</v>
      </c>
      <c r="I19" s="20">
        <v>32635</v>
      </c>
      <c r="J19" s="20">
        <v>279611684</v>
      </c>
      <c r="K19" s="20">
        <v>132967</v>
      </c>
      <c r="L19" s="20">
        <v>55443</v>
      </c>
      <c r="M19" s="20">
        <v>43197</v>
      </c>
      <c r="N19" s="20">
        <v>231607</v>
      </c>
      <c r="O19" s="20"/>
      <c r="P19" s="20"/>
      <c r="Q19" s="20"/>
      <c r="R19" s="20"/>
      <c r="S19" s="20"/>
      <c r="T19" s="20"/>
      <c r="U19" s="20"/>
      <c r="V19" s="20"/>
      <c r="W19" s="20">
        <v>279843291</v>
      </c>
      <c r="X19" s="20">
        <v>246689064</v>
      </c>
      <c r="Y19" s="20">
        <v>33154227</v>
      </c>
      <c r="Z19" s="21">
        <v>13.439682514665508</v>
      </c>
      <c r="AA19" s="22">
        <v>493378018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279524169</v>
      </c>
      <c r="D24" s="29">
        <f>SUM(D15:D23)</f>
        <v>0</v>
      </c>
      <c r="E24" s="36">
        <f t="shared" si="1"/>
        <v>493378018</v>
      </c>
      <c r="F24" s="37">
        <f t="shared" si="1"/>
        <v>493378018</v>
      </c>
      <c r="G24" s="37">
        <f t="shared" si="1"/>
        <v>289287942</v>
      </c>
      <c r="H24" s="37">
        <f t="shared" si="1"/>
        <v>-9708893</v>
      </c>
      <c r="I24" s="37">
        <f t="shared" si="1"/>
        <v>32635</v>
      </c>
      <c r="J24" s="37">
        <f t="shared" si="1"/>
        <v>279611684</v>
      </c>
      <c r="K24" s="37">
        <f t="shared" si="1"/>
        <v>132967</v>
      </c>
      <c r="L24" s="37">
        <f t="shared" si="1"/>
        <v>55443</v>
      </c>
      <c r="M24" s="37">
        <f t="shared" si="1"/>
        <v>43197</v>
      </c>
      <c r="N24" s="37">
        <f t="shared" si="1"/>
        <v>231607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279843291</v>
      </c>
      <c r="X24" s="37">
        <f t="shared" si="1"/>
        <v>246689064</v>
      </c>
      <c r="Y24" s="37">
        <f t="shared" si="1"/>
        <v>33154227</v>
      </c>
      <c r="Z24" s="38">
        <f>+IF(X24&lt;&gt;0,+(Y24/X24)*100,0)</f>
        <v>13.439682514665508</v>
      </c>
      <c r="AA24" s="39">
        <f>SUM(AA15:AA23)</f>
        <v>493378018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855087619</v>
      </c>
      <c r="D25" s="29">
        <f>+D12+D24</f>
        <v>0</v>
      </c>
      <c r="E25" s="30">
        <f t="shared" si="2"/>
        <v>495895945</v>
      </c>
      <c r="F25" s="31">
        <f t="shared" si="2"/>
        <v>495895945</v>
      </c>
      <c r="G25" s="31">
        <f t="shared" si="2"/>
        <v>871443543</v>
      </c>
      <c r="H25" s="31">
        <f t="shared" si="2"/>
        <v>13319227</v>
      </c>
      <c r="I25" s="31">
        <f t="shared" si="2"/>
        <v>10010002</v>
      </c>
      <c r="J25" s="31">
        <f t="shared" si="2"/>
        <v>894772772</v>
      </c>
      <c r="K25" s="31">
        <f t="shared" si="2"/>
        <v>16582418</v>
      </c>
      <c r="L25" s="31">
        <f t="shared" si="2"/>
        <v>11433953</v>
      </c>
      <c r="M25" s="31">
        <f t="shared" si="2"/>
        <v>4352033</v>
      </c>
      <c r="N25" s="31">
        <f t="shared" si="2"/>
        <v>32368404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927141176</v>
      </c>
      <c r="X25" s="31">
        <f t="shared" si="2"/>
        <v>247948068</v>
      </c>
      <c r="Y25" s="31">
        <f t="shared" si="2"/>
        <v>679193108</v>
      </c>
      <c r="Z25" s="32">
        <f>+IF(X25&lt;&gt;0,+(Y25/X25)*100,0)</f>
        <v>273.92554960339515</v>
      </c>
      <c r="AA25" s="33">
        <f>+AA12+AA24</f>
        <v>495895945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855087619</v>
      </c>
      <c r="D42" s="43">
        <f>+D25-D40</f>
        <v>0</v>
      </c>
      <c r="E42" s="44">
        <f t="shared" si="6"/>
        <v>495895945</v>
      </c>
      <c r="F42" s="45">
        <f t="shared" si="6"/>
        <v>495895945</v>
      </c>
      <c r="G42" s="45">
        <f t="shared" si="6"/>
        <v>871443543</v>
      </c>
      <c r="H42" s="45">
        <f t="shared" si="6"/>
        <v>13319227</v>
      </c>
      <c r="I42" s="45">
        <f t="shared" si="6"/>
        <v>10010002</v>
      </c>
      <c r="J42" s="45">
        <f t="shared" si="6"/>
        <v>894772772</v>
      </c>
      <c r="K42" s="45">
        <f t="shared" si="6"/>
        <v>16582418</v>
      </c>
      <c r="L42" s="45">
        <f t="shared" si="6"/>
        <v>11433953</v>
      </c>
      <c r="M42" s="45">
        <f t="shared" si="6"/>
        <v>4352033</v>
      </c>
      <c r="N42" s="45">
        <f t="shared" si="6"/>
        <v>32368404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927141176</v>
      </c>
      <c r="X42" s="45">
        <f t="shared" si="6"/>
        <v>247948068</v>
      </c>
      <c r="Y42" s="45">
        <f t="shared" si="6"/>
        <v>679193108</v>
      </c>
      <c r="Z42" s="46">
        <f>+IF(X42&lt;&gt;0,+(Y42/X42)*100,0)</f>
        <v>273.92554960339515</v>
      </c>
      <c r="AA42" s="47">
        <f>+AA25-AA40</f>
        <v>495895945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81030980</v>
      </c>
      <c r="D45" s="18"/>
      <c r="E45" s="19">
        <v>31948257</v>
      </c>
      <c r="F45" s="20">
        <v>31948257</v>
      </c>
      <c r="G45" s="20">
        <v>226851998</v>
      </c>
      <c r="H45" s="20">
        <v>-104640220</v>
      </c>
      <c r="I45" s="20">
        <v>-14370254</v>
      </c>
      <c r="J45" s="20">
        <v>107841524</v>
      </c>
      <c r="K45" s="20">
        <v>20315538</v>
      </c>
      <c r="L45" s="20">
        <v>18746566</v>
      </c>
      <c r="M45" s="20">
        <v>-14688280</v>
      </c>
      <c r="N45" s="20">
        <v>24373824</v>
      </c>
      <c r="O45" s="20"/>
      <c r="P45" s="20"/>
      <c r="Q45" s="20"/>
      <c r="R45" s="20"/>
      <c r="S45" s="20"/>
      <c r="T45" s="20"/>
      <c r="U45" s="20"/>
      <c r="V45" s="20"/>
      <c r="W45" s="20">
        <v>132215348</v>
      </c>
      <c r="X45" s="20">
        <v>15974118</v>
      </c>
      <c r="Y45" s="20">
        <v>116241230</v>
      </c>
      <c r="Z45" s="48">
        <v>727.68480863857394</v>
      </c>
      <c r="AA45" s="22">
        <v>31948257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81030980</v>
      </c>
      <c r="D48" s="51">
        <f>SUM(D45:D47)</f>
        <v>0</v>
      </c>
      <c r="E48" s="52">
        <f t="shared" si="7"/>
        <v>31948257</v>
      </c>
      <c r="F48" s="53">
        <f t="shared" si="7"/>
        <v>31948257</v>
      </c>
      <c r="G48" s="53">
        <f t="shared" si="7"/>
        <v>226851998</v>
      </c>
      <c r="H48" s="53">
        <f t="shared" si="7"/>
        <v>-104640220</v>
      </c>
      <c r="I48" s="53">
        <f t="shared" si="7"/>
        <v>-14370254</v>
      </c>
      <c r="J48" s="53">
        <f t="shared" si="7"/>
        <v>107841524</v>
      </c>
      <c r="K48" s="53">
        <f t="shared" si="7"/>
        <v>20315538</v>
      </c>
      <c r="L48" s="53">
        <f t="shared" si="7"/>
        <v>18746566</v>
      </c>
      <c r="M48" s="53">
        <f t="shared" si="7"/>
        <v>-14688280</v>
      </c>
      <c r="N48" s="53">
        <f t="shared" si="7"/>
        <v>24373824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132215348</v>
      </c>
      <c r="X48" s="53">
        <f t="shared" si="7"/>
        <v>15974118</v>
      </c>
      <c r="Y48" s="53">
        <f t="shared" si="7"/>
        <v>116241230</v>
      </c>
      <c r="Z48" s="54">
        <f>+IF(X48&lt;&gt;0,+(Y48/X48)*100,0)</f>
        <v>727.68480863857394</v>
      </c>
      <c r="AA48" s="55">
        <f>SUM(AA45:AA47)</f>
        <v>31948257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-59956545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236284</v>
      </c>
      <c r="F11" s="20">
        <v>236284</v>
      </c>
      <c r="G11" s="20"/>
      <c r="H11" s="20">
        <v>2239</v>
      </c>
      <c r="I11" s="20">
        <v>265689</v>
      </c>
      <c r="J11" s="20">
        <v>267928</v>
      </c>
      <c r="K11" s="20">
        <v>65440</v>
      </c>
      <c r="L11" s="20"/>
      <c r="M11" s="20">
        <v>1209</v>
      </c>
      <c r="N11" s="20">
        <v>66649</v>
      </c>
      <c r="O11" s="20"/>
      <c r="P11" s="20"/>
      <c r="Q11" s="20"/>
      <c r="R11" s="20"/>
      <c r="S11" s="20"/>
      <c r="T11" s="20"/>
      <c r="U11" s="20"/>
      <c r="V11" s="20"/>
      <c r="W11" s="20">
        <v>334577</v>
      </c>
      <c r="X11" s="20">
        <v>118144</v>
      </c>
      <c r="Y11" s="20">
        <v>216433</v>
      </c>
      <c r="Z11" s="21">
        <v>183.19423754062839</v>
      </c>
      <c r="AA11" s="22">
        <v>236284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-59956545</v>
      </c>
      <c r="D12" s="29">
        <f>SUM(D6:D11)</f>
        <v>0</v>
      </c>
      <c r="E12" s="30">
        <f t="shared" si="0"/>
        <v>236284</v>
      </c>
      <c r="F12" s="31">
        <f t="shared" si="0"/>
        <v>236284</v>
      </c>
      <c r="G12" s="31">
        <f t="shared" si="0"/>
        <v>0</v>
      </c>
      <c r="H12" s="31">
        <f t="shared" si="0"/>
        <v>2239</v>
      </c>
      <c r="I12" s="31">
        <f t="shared" si="0"/>
        <v>265689</v>
      </c>
      <c r="J12" s="31">
        <f t="shared" si="0"/>
        <v>267928</v>
      </c>
      <c r="K12" s="31">
        <f t="shared" si="0"/>
        <v>65440</v>
      </c>
      <c r="L12" s="31">
        <f t="shared" si="0"/>
        <v>0</v>
      </c>
      <c r="M12" s="31">
        <f t="shared" si="0"/>
        <v>1209</v>
      </c>
      <c r="N12" s="31">
        <f t="shared" si="0"/>
        <v>66649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334577</v>
      </c>
      <c r="X12" s="31">
        <f t="shared" si="0"/>
        <v>118144</v>
      </c>
      <c r="Y12" s="31">
        <f t="shared" si="0"/>
        <v>216433</v>
      </c>
      <c r="Z12" s="32">
        <f>+IF(X12&lt;&gt;0,+(Y12/X12)*100,0)</f>
        <v>183.19423754062839</v>
      </c>
      <c r="AA12" s="33">
        <f>SUM(AA6:AA11)</f>
        <v>236284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-1970559</v>
      </c>
      <c r="D19" s="18"/>
      <c r="E19" s="19">
        <v>25627160</v>
      </c>
      <c r="F19" s="20">
        <v>25627160</v>
      </c>
      <c r="G19" s="20"/>
      <c r="H19" s="20">
        <v>987925</v>
      </c>
      <c r="I19" s="20"/>
      <c r="J19" s="20">
        <v>987925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987925</v>
      </c>
      <c r="X19" s="20">
        <v>12813584</v>
      </c>
      <c r="Y19" s="20">
        <v>-11825659</v>
      </c>
      <c r="Z19" s="21">
        <v>-92.290018155732241</v>
      </c>
      <c r="AA19" s="22">
        <v>25627160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-1970559</v>
      </c>
      <c r="D24" s="29">
        <f>SUM(D15:D23)</f>
        <v>0</v>
      </c>
      <c r="E24" s="36">
        <f t="shared" si="1"/>
        <v>25627160</v>
      </c>
      <c r="F24" s="37">
        <f t="shared" si="1"/>
        <v>25627160</v>
      </c>
      <c r="G24" s="37">
        <f t="shared" si="1"/>
        <v>0</v>
      </c>
      <c r="H24" s="37">
        <f t="shared" si="1"/>
        <v>987925</v>
      </c>
      <c r="I24" s="37">
        <f t="shared" si="1"/>
        <v>0</v>
      </c>
      <c r="J24" s="37">
        <f t="shared" si="1"/>
        <v>987925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987925</v>
      </c>
      <c r="X24" s="37">
        <f t="shared" si="1"/>
        <v>12813584</v>
      </c>
      <c r="Y24" s="37">
        <f t="shared" si="1"/>
        <v>-11825659</v>
      </c>
      <c r="Z24" s="38">
        <f>+IF(X24&lt;&gt;0,+(Y24/X24)*100,0)</f>
        <v>-92.290018155732241</v>
      </c>
      <c r="AA24" s="39">
        <f>SUM(AA15:AA23)</f>
        <v>25627160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-61927104</v>
      </c>
      <c r="D25" s="29">
        <f>+D12+D24</f>
        <v>0</v>
      </c>
      <c r="E25" s="30">
        <f t="shared" si="2"/>
        <v>25863444</v>
      </c>
      <c r="F25" s="31">
        <f t="shared" si="2"/>
        <v>25863444</v>
      </c>
      <c r="G25" s="31">
        <f t="shared" si="2"/>
        <v>0</v>
      </c>
      <c r="H25" s="31">
        <f t="shared" si="2"/>
        <v>990164</v>
      </c>
      <c r="I25" s="31">
        <f t="shared" si="2"/>
        <v>265689</v>
      </c>
      <c r="J25" s="31">
        <f t="shared" si="2"/>
        <v>1255853</v>
      </c>
      <c r="K25" s="31">
        <f t="shared" si="2"/>
        <v>65440</v>
      </c>
      <c r="L25" s="31">
        <f t="shared" si="2"/>
        <v>0</v>
      </c>
      <c r="M25" s="31">
        <f t="shared" si="2"/>
        <v>1209</v>
      </c>
      <c r="N25" s="31">
        <f t="shared" si="2"/>
        <v>66649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1322502</v>
      </c>
      <c r="X25" s="31">
        <f t="shared" si="2"/>
        <v>12931728</v>
      </c>
      <c r="Y25" s="31">
        <f t="shared" si="2"/>
        <v>-11609226</v>
      </c>
      <c r="Z25" s="32">
        <f>+IF(X25&lt;&gt;0,+(Y25/X25)*100,0)</f>
        <v>-89.773199683754555</v>
      </c>
      <c r="AA25" s="33">
        <f>+AA12+AA24</f>
        <v>25863444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-61927104</v>
      </c>
      <c r="D42" s="43">
        <f>+D25-D40</f>
        <v>0</v>
      </c>
      <c r="E42" s="44">
        <f t="shared" si="6"/>
        <v>25863444</v>
      </c>
      <c r="F42" s="45">
        <f t="shared" si="6"/>
        <v>25863444</v>
      </c>
      <c r="G42" s="45">
        <f t="shared" si="6"/>
        <v>0</v>
      </c>
      <c r="H42" s="45">
        <f t="shared" si="6"/>
        <v>990164</v>
      </c>
      <c r="I42" s="45">
        <f t="shared" si="6"/>
        <v>265689</v>
      </c>
      <c r="J42" s="45">
        <f t="shared" si="6"/>
        <v>1255853</v>
      </c>
      <c r="K42" s="45">
        <f t="shared" si="6"/>
        <v>65440</v>
      </c>
      <c r="L42" s="45">
        <f t="shared" si="6"/>
        <v>0</v>
      </c>
      <c r="M42" s="45">
        <f t="shared" si="6"/>
        <v>1209</v>
      </c>
      <c r="N42" s="45">
        <f t="shared" si="6"/>
        <v>66649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1322502</v>
      </c>
      <c r="X42" s="45">
        <f t="shared" si="6"/>
        <v>12931728</v>
      </c>
      <c r="Y42" s="45">
        <f t="shared" si="6"/>
        <v>-11609226</v>
      </c>
      <c r="Z42" s="46">
        <f>+IF(X42&lt;&gt;0,+(Y42/X42)*100,0)</f>
        <v>-89.773199683754555</v>
      </c>
      <c r="AA42" s="47">
        <f>+AA25-AA40</f>
        <v>25863444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565526</v>
      </c>
      <c r="D8" s="18"/>
      <c r="E8" s="19">
        <v>146400</v>
      </c>
      <c r="F8" s="20">
        <v>146400</v>
      </c>
      <c r="G8" s="20">
        <v>12455013</v>
      </c>
      <c r="H8" s="20">
        <v>-9973100</v>
      </c>
      <c r="I8" s="20">
        <v>1077133</v>
      </c>
      <c r="J8" s="20">
        <v>3559046</v>
      </c>
      <c r="K8" s="20">
        <v>1129372</v>
      </c>
      <c r="L8" s="20">
        <v>1140754</v>
      </c>
      <c r="M8" s="20">
        <v>1172053</v>
      </c>
      <c r="N8" s="20">
        <v>3442179</v>
      </c>
      <c r="O8" s="20"/>
      <c r="P8" s="20"/>
      <c r="Q8" s="20"/>
      <c r="R8" s="20"/>
      <c r="S8" s="20"/>
      <c r="T8" s="20"/>
      <c r="U8" s="20"/>
      <c r="V8" s="20"/>
      <c r="W8" s="20">
        <v>7001225</v>
      </c>
      <c r="X8" s="20">
        <v>73200</v>
      </c>
      <c r="Y8" s="20">
        <v>6928025</v>
      </c>
      <c r="Z8" s="21">
        <v>9464.5150273224044</v>
      </c>
      <c r="AA8" s="22">
        <v>146400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47025</v>
      </c>
      <c r="D11" s="18"/>
      <c r="E11" s="19">
        <v>51748</v>
      </c>
      <c r="F11" s="20">
        <v>51748</v>
      </c>
      <c r="G11" s="20">
        <v>55074</v>
      </c>
      <c r="H11" s="20">
        <v>-8049</v>
      </c>
      <c r="I11" s="20"/>
      <c r="J11" s="20">
        <v>47025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47025</v>
      </c>
      <c r="X11" s="20">
        <v>25872</v>
      </c>
      <c r="Y11" s="20">
        <v>21153</v>
      </c>
      <c r="Z11" s="21">
        <v>81.760204081632651</v>
      </c>
      <c r="AA11" s="22">
        <v>51748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612551</v>
      </c>
      <c r="D12" s="29">
        <f>SUM(D6:D11)</f>
        <v>0</v>
      </c>
      <c r="E12" s="30">
        <f t="shared" si="0"/>
        <v>198148</v>
      </c>
      <c r="F12" s="31">
        <f t="shared" si="0"/>
        <v>198148</v>
      </c>
      <c r="G12" s="31">
        <f t="shared" si="0"/>
        <v>12510087</v>
      </c>
      <c r="H12" s="31">
        <f t="shared" si="0"/>
        <v>-9981149</v>
      </c>
      <c r="I12" s="31">
        <f t="shared" si="0"/>
        <v>1077133</v>
      </c>
      <c r="J12" s="31">
        <f t="shared" si="0"/>
        <v>3606071</v>
      </c>
      <c r="K12" s="31">
        <f t="shared" si="0"/>
        <v>1129372</v>
      </c>
      <c r="L12" s="31">
        <f t="shared" si="0"/>
        <v>1140754</v>
      </c>
      <c r="M12" s="31">
        <f t="shared" si="0"/>
        <v>1172053</v>
      </c>
      <c r="N12" s="31">
        <f t="shared" si="0"/>
        <v>3442179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7048250</v>
      </c>
      <c r="X12" s="31">
        <f t="shared" si="0"/>
        <v>99072</v>
      </c>
      <c r="Y12" s="31">
        <f t="shared" si="0"/>
        <v>6949178</v>
      </c>
      <c r="Z12" s="32">
        <f>+IF(X12&lt;&gt;0,+(Y12/X12)*100,0)</f>
        <v>7014.2704295865624</v>
      </c>
      <c r="AA12" s="33">
        <f>SUM(AA6:AA11)</f>
        <v>198148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135535777</v>
      </c>
      <c r="D19" s="18"/>
      <c r="E19" s="19">
        <v>113267123</v>
      </c>
      <c r="F19" s="20">
        <v>113267123</v>
      </c>
      <c r="G19" s="20">
        <v>144614059</v>
      </c>
      <c r="H19" s="20">
        <v>-1768110</v>
      </c>
      <c r="I19" s="20">
        <v>1479066</v>
      </c>
      <c r="J19" s="20">
        <v>144325015</v>
      </c>
      <c r="K19" s="20"/>
      <c r="L19" s="20">
        <v>2503493</v>
      </c>
      <c r="M19" s="20">
        <v>1040718</v>
      </c>
      <c r="N19" s="20">
        <v>3544211</v>
      </c>
      <c r="O19" s="20"/>
      <c r="P19" s="20"/>
      <c r="Q19" s="20"/>
      <c r="R19" s="20"/>
      <c r="S19" s="20"/>
      <c r="T19" s="20"/>
      <c r="U19" s="20"/>
      <c r="V19" s="20"/>
      <c r="W19" s="20">
        <v>147869226</v>
      </c>
      <c r="X19" s="20">
        <v>56633568</v>
      </c>
      <c r="Y19" s="20">
        <v>91235658</v>
      </c>
      <c r="Z19" s="21">
        <v>161.09819886326073</v>
      </c>
      <c r="AA19" s="22">
        <v>113267123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135535777</v>
      </c>
      <c r="D24" s="29">
        <f>SUM(D15:D23)</f>
        <v>0</v>
      </c>
      <c r="E24" s="36">
        <f t="shared" si="1"/>
        <v>113267123</v>
      </c>
      <c r="F24" s="37">
        <f t="shared" si="1"/>
        <v>113267123</v>
      </c>
      <c r="G24" s="37">
        <f t="shared" si="1"/>
        <v>144614059</v>
      </c>
      <c r="H24" s="37">
        <f t="shared" si="1"/>
        <v>-1768110</v>
      </c>
      <c r="I24" s="37">
        <f t="shared" si="1"/>
        <v>1479066</v>
      </c>
      <c r="J24" s="37">
        <f t="shared" si="1"/>
        <v>144325015</v>
      </c>
      <c r="K24" s="37">
        <f t="shared" si="1"/>
        <v>0</v>
      </c>
      <c r="L24" s="37">
        <f t="shared" si="1"/>
        <v>2503493</v>
      </c>
      <c r="M24" s="37">
        <f t="shared" si="1"/>
        <v>1040718</v>
      </c>
      <c r="N24" s="37">
        <f t="shared" si="1"/>
        <v>3544211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147869226</v>
      </c>
      <c r="X24" s="37">
        <f t="shared" si="1"/>
        <v>56633568</v>
      </c>
      <c r="Y24" s="37">
        <f t="shared" si="1"/>
        <v>91235658</v>
      </c>
      <c r="Z24" s="38">
        <f>+IF(X24&lt;&gt;0,+(Y24/X24)*100,0)</f>
        <v>161.09819886326073</v>
      </c>
      <c r="AA24" s="39">
        <f>SUM(AA15:AA23)</f>
        <v>113267123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136148328</v>
      </c>
      <c r="D25" s="29">
        <f>+D12+D24</f>
        <v>0</v>
      </c>
      <c r="E25" s="30">
        <f t="shared" si="2"/>
        <v>113465271</v>
      </c>
      <c r="F25" s="31">
        <f t="shared" si="2"/>
        <v>113465271</v>
      </c>
      <c r="G25" s="31">
        <f t="shared" si="2"/>
        <v>157124146</v>
      </c>
      <c r="H25" s="31">
        <f t="shared" si="2"/>
        <v>-11749259</v>
      </c>
      <c r="I25" s="31">
        <f t="shared" si="2"/>
        <v>2556199</v>
      </c>
      <c r="J25" s="31">
        <f t="shared" si="2"/>
        <v>147931086</v>
      </c>
      <c r="K25" s="31">
        <f t="shared" si="2"/>
        <v>1129372</v>
      </c>
      <c r="L25" s="31">
        <f t="shared" si="2"/>
        <v>3644247</v>
      </c>
      <c r="M25" s="31">
        <f t="shared" si="2"/>
        <v>2212771</v>
      </c>
      <c r="N25" s="31">
        <f t="shared" si="2"/>
        <v>6986390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154917476</v>
      </c>
      <c r="X25" s="31">
        <f t="shared" si="2"/>
        <v>56732640</v>
      </c>
      <c r="Y25" s="31">
        <f t="shared" si="2"/>
        <v>98184836</v>
      </c>
      <c r="Z25" s="32">
        <f>+IF(X25&lt;&gt;0,+(Y25/X25)*100,0)</f>
        <v>173.06586825502922</v>
      </c>
      <c r="AA25" s="33">
        <f>+AA12+AA24</f>
        <v>113465271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674218</v>
      </c>
      <c r="D31" s="18"/>
      <c r="E31" s="19">
        <v>661855</v>
      </c>
      <c r="F31" s="20">
        <v>661855</v>
      </c>
      <c r="G31" s="20">
        <v>684495</v>
      </c>
      <c r="H31" s="20">
        <v>1143</v>
      </c>
      <c r="I31" s="20">
        <v>-121</v>
      </c>
      <c r="J31" s="20">
        <v>685517</v>
      </c>
      <c r="K31" s="20">
        <v>1521</v>
      </c>
      <c r="L31" s="20"/>
      <c r="M31" s="20">
        <v>656</v>
      </c>
      <c r="N31" s="20">
        <v>2177</v>
      </c>
      <c r="O31" s="20"/>
      <c r="P31" s="20"/>
      <c r="Q31" s="20"/>
      <c r="R31" s="20"/>
      <c r="S31" s="20"/>
      <c r="T31" s="20"/>
      <c r="U31" s="20"/>
      <c r="V31" s="20"/>
      <c r="W31" s="20">
        <v>687694</v>
      </c>
      <c r="X31" s="20">
        <v>330930</v>
      </c>
      <c r="Y31" s="20">
        <v>356764</v>
      </c>
      <c r="Z31" s="21">
        <v>107.80648475508417</v>
      </c>
      <c r="AA31" s="22">
        <v>661855</v>
      </c>
    </row>
    <row r="32" spans="1:27" ht="13.5" x14ac:dyDescent="0.25">
      <c r="A32" s="23" t="s">
        <v>58</v>
      </c>
      <c r="B32" s="17" t="s">
        <v>32</v>
      </c>
      <c r="C32" s="18">
        <v>24150843</v>
      </c>
      <c r="D32" s="18"/>
      <c r="E32" s="19">
        <v>3428212</v>
      </c>
      <c r="F32" s="20">
        <v>3428212</v>
      </c>
      <c r="G32" s="20">
        <v>33700009</v>
      </c>
      <c r="H32" s="20">
        <v>-786374</v>
      </c>
      <c r="I32" s="20">
        <v>2935668</v>
      </c>
      <c r="J32" s="20">
        <v>35849303</v>
      </c>
      <c r="K32" s="20">
        <v>83312</v>
      </c>
      <c r="L32" s="20">
        <v>2385193</v>
      </c>
      <c r="M32" s="20">
        <v>-8905061</v>
      </c>
      <c r="N32" s="20">
        <v>-6436556</v>
      </c>
      <c r="O32" s="20"/>
      <c r="P32" s="20"/>
      <c r="Q32" s="20"/>
      <c r="R32" s="20"/>
      <c r="S32" s="20"/>
      <c r="T32" s="20"/>
      <c r="U32" s="20"/>
      <c r="V32" s="20"/>
      <c r="W32" s="20">
        <v>29412747</v>
      </c>
      <c r="X32" s="20">
        <v>1714098</v>
      </c>
      <c r="Y32" s="20">
        <v>27698649</v>
      </c>
      <c r="Z32" s="21">
        <v>1615.9314694959096</v>
      </c>
      <c r="AA32" s="22">
        <v>3428212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24825061</v>
      </c>
      <c r="D34" s="29">
        <f>SUM(D29:D33)</f>
        <v>0</v>
      </c>
      <c r="E34" s="30">
        <f t="shared" si="3"/>
        <v>4090067</v>
      </c>
      <c r="F34" s="31">
        <f t="shared" si="3"/>
        <v>4090067</v>
      </c>
      <c r="G34" s="31">
        <f t="shared" si="3"/>
        <v>34384504</v>
      </c>
      <c r="H34" s="31">
        <f t="shared" si="3"/>
        <v>-785231</v>
      </c>
      <c r="I34" s="31">
        <f t="shared" si="3"/>
        <v>2935547</v>
      </c>
      <c r="J34" s="31">
        <f t="shared" si="3"/>
        <v>36534820</v>
      </c>
      <c r="K34" s="31">
        <f t="shared" si="3"/>
        <v>84833</v>
      </c>
      <c r="L34" s="31">
        <f t="shared" si="3"/>
        <v>2385193</v>
      </c>
      <c r="M34" s="31">
        <f t="shared" si="3"/>
        <v>-8904405</v>
      </c>
      <c r="N34" s="31">
        <f t="shared" si="3"/>
        <v>-6434379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30100441</v>
      </c>
      <c r="X34" s="31">
        <f t="shared" si="3"/>
        <v>2045028</v>
      </c>
      <c r="Y34" s="31">
        <f t="shared" si="3"/>
        <v>28055413</v>
      </c>
      <c r="Z34" s="32">
        <f>+IF(X34&lt;&gt;0,+(Y34/X34)*100,0)</f>
        <v>1371.8840524432917</v>
      </c>
      <c r="AA34" s="33">
        <f>SUM(AA29:AA33)</f>
        <v>4090067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24825061</v>
      </c>
      <c r="D40" s="29">
        <f>+D34+D39</f>
        <v>0</v>
      </c>
      <c r="E40" s="30">
        <f t="shared" si="5"/>
        <v>4090067</v>
      </c>
      <c r="F40" s="31">
        <f t="shared" si="5"/>
        <v>4090067</v>
      </c>
      <c r="G40" s="31">
        <f t="shared" si="5"/>
        <v>34384504</v>
      </c>
      <c r="H40" s="31">
        <f t="shared" si="5"/>
        <v>-785231</v>
      </c>
      <c r="I40" s="31">
        <f t="shared" si="5"/>
        <v>2935547</v>
      </c>
      <c r="J40" s="31">
        <f t="shared" si="5"/>
        <v>36534820</v>
      </c>
      <c r="K40" s="31">
        <f t="shared" si="5"/>
        <v>84833</v>
      </c>
      <c r="L40" s="31">
        <f t="shared" si="5"/>
        <v>2385193</v>
      </c>
      <c r="M40" s="31">
        <f t="shared" si="5"/>
        <v>-8904405</v>
      </c>
      <c r="N40" s="31">
        <f t="shared" si="5"/>
        <v>-6434379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30100441</v>
      </c>
      <c r="X40" s="31">
        <f t="shared" si="5"/>
        <v>2045028</v>
      </c>
      <c r="Y40" s="31">
        <f t="shared" si="5"/>
        <v>28055413</v>
      </c>
      <c r="Z40" s="32">
        <f>+IF(X40&lt;&gt;0,+(Y40/X40)*100,0)</f>
        <v>1371.8840524432917</v>
      </c>
      <c r="AA40" s="33">
        <f>+AA34+AA39</f>
        <v>4090067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111323267</v>
      </c>
      <c r="D42" s="43">
        <f>+D25-D40</f>
        <v>0</v>
      </c>
      <c r="E42" s="44">
        <f t="shared" si="6"/>
        <v>109375204</v>
      </c>
      <c r="F42" s="45">
        <f t="shared" si="6"/>
        <v>109375204</v>
      </c>
      <c r="G42" s="45">
        <f t="shared" si="6"/>
        <v>122739642</v>
      </c>
      <c r="H42" s="45">
        <f t="shared" si="6"/>
        <v>-10964028</v>
      </c>
      <c r="I42" s="45">
        <f t="shared" si="6"/>
        <v>-379348</v>
      </c>
      <c r="J42" s="45">
        <f t="shared" si="6"/>
        <v>111396266</v>
      </c>
      <c r="K42" s="45">
        <f t="shared" si="6"/>
        <v>1044539</v>
      </c>
      <c r="L42" s="45">
        <f t="shared" si="6"/>
        <v>1259054</v>
      </c>
      <c r="M42" s="45">
        <f t="shared" si="6"/>
        <v>11117176</v>
      </c>
      <c r="N42" s="45">
        <f t="shared" si="6"/>
        <v>13420769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124817035</v>
      </c>
      <c r="X42" s="45">
        <f t="shared" si="6"/>
        <v>54687612</v>
      </c>
      <c r="Y42" s="45">
        <f t="shared" si="6"/>
        <v>70129423</v>
      </c>
      <c r="Z42" s="46">
        <f>+IF(X42&lt;&gt;0,+(Y42/X42)*100,0)</f>
        <v>128.23639657185981</v>
      </c>
      <c r="AA42" s="47">
        <f>+AA25-AA40</f>
        <v>109375204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39795795</v>
      </c>
      <c r="D45" s="18"/>
      <c r="E45" s="19">
        <v>23628372</v>
      </c>
      <c r="F45" s="20">
        <v>23628372</v>
      </c>
      <c r="G45" s="20">
        <v>57007600</v>
      </c>
      <c r="H45" s="20">
        <v>7048353</v>
      </c>
      <c r="I45" s="20">
        <v>494629</v>
      </c>
      <c r="J45" s="20">
        <v>64550582</v>
      </c>
      <c r="K45" s="20">
        <v>42541</v>
      </c>
      <c r="L45" s="20">
        <v>80791</v>
      </c>
      <c r="M45" s="20">
        <v>8912101</v>
      </c>
      <c r="N45" s="20">
        <v>9035433</v>
      </c>
      <c r="O45" s="20"/>
      <c r="P45" s="20"/>
      <c r="Q45" s="20"/>
      <c r="R45" s="20"/>
      <c r="S45" s="20"/>
      <c r="T45" s="20"/>
      <c r="U45" s="20"/>
      <c r="V45" s="20"/>
      <c r="W45" s="20">
        <v>73586015</v>
      </c>
      <c r="X45" s="20">
        <v>11814186</v>
      </c>
      <c r="Y45" s="20">
        <v>61771829</v>
      </c>
      <c r="Z45" s="48">
        <v>522.86149041499777</v>
      </c>
      <c r="AA45" s="22">
        <v>23628372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39795795</v>
      </c>
      <c r="D48" s="51">
        <f>SUM(D45:D47)</f>
        <v>0</v>
      </c>
      <c r="E48" s="52">
        <f t="shared" si="7"/>
        <v>23628372</v>
      </c>
      <c r="F48" s="53">
        <f t="shared" si="7"/>
        <v>23628372</v>
      </c>
      <c r="G48" s="53">
        <f t="shared" si="7"/>
        <v>57007600</v>
      </c>
      <c r="H48" s="53">
        <f t="shared" si="7"/>
        <v>7048353</v>
      </c>
      <c r="I48" s="53">
        <f t="shared" si="7"/>
        <v>494629</v>
      </c>
      <c r="J48" s="53">
        <f t="shared" si="7"/>
        <v>64550582</v>
      </c>
      <c r="K48" s="53">
        <f t="shared" si="7"/>
        <v>42541</v>
      </c>
      <c r="L48" s="53">
        <f t="shared" si="7"/>
        <v>80791</v>
      </c>
      <c r="M48" s="53">
        <f t="shared" si="7"/>
        <v>8912101</v>
      </c>
      <c r="N48" s="53">
        <f t="shared" si="7"/>
        <v>9035433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73586015</v>
      </c>
      <c r="X48" s="53">
        <f t="shared" si="7"/>
        <v>11814186</v>
      </c>
      <c r="Y48" s="53">
        <f t="shared" si="7"/>
        <v>61771829</v>
      </c>
      <c r="Z48" s="54">
        <f>+IF(X48&lt;&gt;0,+(Y48/X48)*100,0)</f>
        <v>522.86149041499777</v>
      </c>
      <c r="AA48" s="55">
        <f>SUM(AA45:AA47)</f>
        <v>23628372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-7707323</v>
      </c>
      <c r="F6" s="20">
        <v>-7707323</v>
      </c>
      <c r="G6" s="20">
        <v>-29049134</v>
      </c>
      <c r="H6" s="20">
        <v>-683492</v>
      </c>
      <c r="I6" s="20">
        <v>-6968397</v>
      </c>
      <c r="J6" s="20">
        <v>-36701023</v>
      </c>
      <c r="K6" s="20">
        <v>-1638439</v>
      </c>
      <c r="L6" s="20">
        <v>-3980147</v>
      </c>
      <c r="M6" s="20">
        <v>42381</v>
      </c>
      <c r="N6" s="20">
        <v>-5576205</v>
      </c>
      <c r="O6" s="20"/>
      <c r="P6" s="20"/>
      <c r="Q6" s="20"/>
      <c r="R6" s="20"/>
      <c r="S6" s="20"/>
      <c r="T6" s="20"/>
      <c r="U6" s="20"/>
      <c r="V6" s="20"/>
      <c r="W6" s="20">
        <v>-42277228</v>
      </c>
      <c r="X6" s="20">
        <v>-3853692</v>
      </c>
      <c r="Y6" s="20">
        <v>-38423536</v>
      </c>
      <c r="Z6" s="21">
        <v>997.05778251090123</v>
      </c>
      <c r="AA6" s="22">
        <v>-7707323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-3818383</v>
      </c>
      <c r="F8" s="20">
        <v>-3818383</v>
      </c>
      <c r="G8" s="20">
        <v>104362621</v>
      </c>
      <c r="H8" s="20">
        <v>3420535</v>
      </c>
      <c r="I8" s="20">
        <v>2414788</v>
      </c>
      <c r="J8" s="20">
        <v>110197944</v>
      </c>
      <c r="K8" s="20">
        <v>3342633</v>
      </c>
      <c r="L8" s="20">
        <v>4903800</v>
      </c>
      <c r="M8" s="20">
        <v>-79052</v>
      </c>
      <c r="N8" s="20">
        <v>8167381</v>
      </c>
      <c r="O8" s="20"/>
      <c r="P8" s="20"/>
      <c r="Q8" s="20"/>
      <c r="R8" s="20"/>
      <c r="S8" s="20"/>
      <c r="T8" s="20"/>
      <c r="U8" s="20"/>
      <c r="V8" s="20"/>
      <c r="W8" s="20">
        <v>118365325</v>
      </c>
      <c r="X8" s="20">
        <v>-1909182</v>
      </c>
      <c r="Y8" s="20">
        <v>120274507</v>
      </c>
      <c r="Z8" s="21">
        <v>-6299.7926337038589</v>
      </c>
      <c r="AA8" s="22">
        <v>-3818383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1826516</v>
      </c>
      <c r="H9" s="20">
        <v>22859</v>
      </c>
      <c r="I9" s="20">
        <v>1985728</v>
      </c>
      <c r="J9" s="20">
        <v>3835103</v>
      </c>
      <c r="K9" s="20">
        <v>272996</v>
      </c>
      <c r="L9" s="20">
        <v>-5108</v>
      </c>
      <c r="M9" s="20"/>
      <c r="N9" s="20">
        <v>267888</v>
      </c>
      <c r="O9" s="20"/>
      <c r="P9" s="20"/>
      <c r="Q9" s="20"/>
      <c r="R9" s="20"/>
      <c r="S9" s="20"/>
      <c r="T9" s="20"/>
      <c r="U9" s="20"/>
      <c r="V9" s="20"/>
      <c r="W9" s="20">
        <v>4102991</v>
      </c>
      <c r="X9" s="20"/>
      <c r="Y9" s="20">
        <v>4102991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-18353868</v>
      </c>
      <c r="F11" s="20">
        <v>-18353868</v>
      </c>
      <c r="G11" s="20">
        <v>-391658</v>
      </c>
      <c r="H11" s="20"/>
      <c r="I11" s="20"/>
      <c r="J11" s="20">
        <v>-391658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-391658</v>
      </c>
      <c r="X11" s="20">
        <v>-9176934</v>
      </c>
      <c r="Y11" s="20">
        <v>8785276</v>
      </c>
      <c r="Z11" s="21">
        <v>-95.73214757782938</v>
      </c>
      <c r="AA11" s="22">
        <v>-18353868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-29879574</v>
      </c>
      <c r="F12" s="31">
        <f t="shared" si="0"/>
        <v>-29879574</v>
      </c>
      <c r="G12" s="31">
        <f t="shared" si="0"/>
        <v>76748345</v>
      </c>
      <c r="H12" s="31">
        <f t="shared" si="0"/>
        <v>2759902</v>
      </c>
      <c r="I12" s="31">
        <f t="shared" si="0"/>
        <v>-2567881</v>
      </c>
      <c r="J12" s="31">
        <f t="shared" si="0"/>
        <v>76940366</v>
      </c>
      <c r="K12" s="31">
        <f t="shared" si="0"/>
        <v>1977190</v>
      </c>
      <c r="L12" s="31">
        <f t="shared" si="0"/>
        <v>918545</v>
      </c>
      <c r="M12" s="31">
        <f t="shared" si="0"/>
        <v>-36671</v>
      </c>
      <c r="N12" s="31">
        <f t="shared" si="0"/>
        <v>2859064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79799430</v>
      </c>
      <c r="X12" s="31">
        <f t="shared" si="0"/>
        <v>-14939808</v>
      </c>
      <c r="Y12" s="31">
        <f t="shared" si="0"/>
        <v>94739238</v>
      </c>
      <c r="Z12" s="32">
        <f>+IF(X12&lt;&gt;0,+(Y12/X12)*100,0)</f>
        <v>-634.13959536829395</v>
      </c>
      <c r="AA12" s="33">
        <f>SUM(AA6:AA11)</f>
        <v>-29879574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16505178</v>
      </c>
      <c r="F19" s="20">
        <v>16505178</v>
      </c>
      <c r="G19" s="20">
        <v>9751061</v>
      </c>
      <c r="H19" s="20"/>
      <c r="I19" s="20"/>
      <c r="J19" s="20">
        <v>9751061</v>
      </c>
      <c r="K19" s="20">
        <v>1869808</v>
      </c>
      <c r="L19" s="20"/>
      <c r="M19" s="20"/>
      <c r="N19" s="20">
        <v>1869808</v>
      </c>
      <c r="O19" s="20"/>
      <c r="P19" s="20"/>
      <c r="Q19" s="20"/>
      <c r="R19" s="20"/>
      <c r="S19" s="20"/>
      <c r="T19" s="20"/>
      <c r="U19" s="20"/>
      <c r="V19" s="20"/>
      <c r="W19" s="20">
        <v>11620869</v>
      </c>
      <c r="X19" s="20">
        <v>8252598</v>
      </c>
      <c r="Y19" s="20">
        <v>3368271</v>
      </c>
      <c r="Z19" s="21">
        <v>40.814674360728588</v>
      </c>
      <c r="AA19" s="22">
        <v>16505178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16505178</v>
      </c>
      <c r="F24" s="37">
        <f t="shared" si="1"/>
        <v>16505178</v>
      </c>
      <c r="G24" s="37">
        <f t="shared" si="1"/>
        <v>9751061</v>
      </c>
      <c r="H24" s="37">
        <f t="shared" si="1"/>
        <v>0</v>
      </c>
      <c r="I24" s="37">
        <f t="shared" si="1"/>
        <v>0</v>
      </c>
      <c r="J24" s="37">
        <f t="shared" si="1"/>
        <v>9751061</v>
      </c>
      <c r="K24" s="37">
        <f t="shared" si="1"/>
        <v>1869808</v>
      </c>
      <c r="L24" s="37">
        <f t="shared" si="1"/>
        <v>0</v>
      </c>
      <c r="M24" s="37">
        <f t="shared" si="1"/>
        <v>0</v>
      </c>
      <c r="N24" s="37">
        <f t="shared" si="1"/>
        <v>1869808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11620869</v>
      </c>
      <c r="X24" s="37">
        <f t="shared" si="1"/>
        <v>8252598</v>
      </c>
      <c r="Y24" s="37">
        <f t="shared" si="1"/>
        <v>3368271</v>
      </c>
      <c r="Z24" s="38">
        <f>+IF(X24&lt;&gt;0,+(Y24/X24)*100,0)</f>
        <v>40.814674360728588</v>
      </c>
      <c r="AA24" s="39">
        <f>SUM(AA15:AA23)</f>
        <v>16505178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-13374396</v>
      </c>
      <c r="F25" s="31">
        <f t="shared" si="2"/>
        <v>-13374396</v>
      </c>
      <c r="G25" s="31">
        <f t="shared" si="2"/>
        <v>86499406</v>
      </c>
      <c r="H25" s="31">
        <f t="shared" si="2"/>
        <v>2759902</v>
      </c>
      <c r="I25" s="31">
        <f t="shared" si="2"/>
        <v>-2567881</v>
      </c>
      <c r="J25" s="31">
        <f t="shared" si="2"/>
        <v>86691427</v>
      </c>
      <c r="K25" s="31">
        <f t="shared" si="2"/>
        <v>3846998</v>
      </c>
      <c r="L25" s="31">
        <f t="shared" si="2"/>
        <v>918545</v>
      </c>
      <c r="M25" s="31">
        <f t="shared" si="2"/>
        <v>-36671</v>
      </c>
      <c r="N25" s="31">
        <f t="shared" si="2"/>
        <v>4728872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91420299</v>
      </c>
      <c r="X25" s="31">
        <f t="shared" si="2"/>
        <v>-6687210</v>
      </c>
      <c r="Y25" s="31">
        <f t="shared" si="2"/>
        <v>98107509</v>
      </c>
      <c r="Z25" s="32">
        <f>+IF(X25&lt;&gt;0,+(Y25/X25)*100,0)</f>
        <v>-1467.091791644049</v>
      </c>
      <c r="AA25" s="33">
        <f>+AA12+AA24</f>
        <v>-13374396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298098</v>
      </c>
      <c r="H31" s="20"/>
      <c r="I31" s="20"/>
      <c r="J31" s="20">
        <v>298098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298098</v>
      </c>
      <c r="X31" s="20"/>
      <c r="Y31" s="20">
        <v>298098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3766429</v>
      </c>
      <c r="F32" s="20">
        <v>3766429</v>
      </c>
      <c r="G32" s="20">
        <v>-38168455</v>
      </c>
      <c r="H32" s="20">
        <v>-688819</v>
      </c>
      <c r="I32" s="20">
        <v>7952865</v>
      </c>
      <c r="J32" s="20">
        <v>-30904409</v>
      </c>
      <c r="K32" s="20">
        <v>299736</v>
      </c>
      <c r="L32" s="20">
        <v>-3333201</v>
      </c>
      <c r="M32" s="20">
        <v>-36671</v>
      </c>
      <c r="N32" s="20">
        <v>-3070136</v>
      </c>
      <c r="O32" s="20"/>
      <c r="P32" s="20"/>
      <c r="Q32" s="20"/>
      <c r="R32" s="20"/>
      <c r="S32" s="20"/>
      <c r="T32" s="20"/>
      <c r="U32" s="20"/>
      <c r="V32" s="20"/>
      <c r="W32" s="20">
        <v>-33974545</v>
      </c>
      <c r="X32" s="20">
        <v>1883214</v>
      </c>
      <c r="Y32" s="20">
        <v>-35857759</v>
      </c>
      <c r="Z32" s="21">
        <v>-1904.072452732403</v>
      </c>
      <c r="AA32" s="22">
        <v>3766429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3766429</v>
      </c>
      <c r="F34" s="31">
        <f t="shared" si="3"/>
        <v>3766429</v>
      </c>
      <c r="G34" s="31">
        <f t="shared" si="3"/>
        <v>-37870357</v>
      </c>
      <c r="H34" s="31">
        <f t="shared" si="3"/>
        <v>-688819</v>
      </c>
      <c r="I34" s="31">
        <f t="shared" si="3"/>
        <v>7952865</v>
      </c>
      <c r="J34" s="31">
        <f t="shared" si="3"/>
        <v>-30606311</v>
      </c>
      <c r="K34" s="31">
        <f t="shared" si="3"/>
        <v>299736</v>
      </c>
      <c r="L34" s="31">
        <f t="shared" si="3"/>
        <v>-3333201</v>
      </c>
      <c r="M34" s="31">
        <f t="shared" si="3"/>
        <v>-36671</v>
      </c>
      <c r="N34" s="31">
        <f t="shared" si="3"/>
        <v>-3070136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-33676447</v>
      </c>
      <c r="X34" s="31">
        <f t="shared" si="3"/>
        <v>1883214</v>
      </c>
      <c r="Y34" s="31">
        <f t="shared" si="3"/>
        <v>-35559661</v>
      </c>
      <c r="Z34" s="32">
        <f>+IF(X34&lt;&gt;0,+(Y34/X34)*100,0)</f>
        <v>-1888.2432373591105</v>
      </c>
      <c r="AA34" s="33">
        <f>SUM(AA29:AA33)</f>
        <v>3766429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3766429</v>
      </c>
      <c r="F40" s="31">
        <f t="shared" si="5"/>
        <v>3766429</v>
      </c>
      <c r="G40" s="31">
        <f t="shared" si="5"/>
        <v>-37870357</v>
      </c>
      <c r="H40" s="31">
        <f t="shared" si="5"/>
        <v>-688819</v>
      </c>
      <c r="I40" s="31">
        <f t="shared" si="5"/>
        <v>7952865</v>
      </c>
      <c r="J40" s="31">
        <f t="shared" si="5"/>
        <v>-30606311</v>
      </c>
      <c r="K40" s="31">
        <f t="shared" si="5"/>
        <v>299736</v>
      </c>
      <c r="L40" s="31">
        <f t="shared" si="5"/>
        <v>-3333201</v>
      </c>
      <c r="M40" s="31">
        <f t="shared" si="5"/>
        <v>-36671</v>
      </c>
      <c r="N40" s="31">
        <f t="shared" si="5"/>
        <v>-3070136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-33676447</v>
      </c>
      <c r="X40" s="31">
        <f t="shared" si="5"/>
        <v>1883214</v>
      </c>
      <c r="Y40" s="31">
        <f t="shared" si="5"/>
        <v>-35559661</v>
      </c>
      <c r="Z40" s="32">
        <f>+IF(X40&lt;&gt;0,+(Y40/X40)*100,0)</f>
        <v>-1888.2432373591105</v>
      </c>
      <c r="AA40" s="33">
        <f>+AA34+AA39</f>
        <v>3766429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-17140825</v>
      </c>
      <c r="F42" s="45">
        <f t="shared" si="6"/>
        <v>-17140825</v>
      </c>
      <c r="G42" s="45">
        <f t="shared" si="6"/>
        <v>124369763</v>
      </c>
      <c r="H42" s="45">
        <f t="shared" si="6"/>
        <v>3448721</v>
      </c>
      <c r="I42" s="45">
        <f t="shared" si="6"/>
        <v>-10520746</v>
      </c>
      <c r="J42" s="45">
        <f t="shared" si="6"/>
        <v>117297738</v>
      </c>
      <c r="K42" s="45">
        <f t="shared" si="6"/>
        <v>3547262</v>
      </c>
      <c r="L42" s="45">
        <f t="shared" si="6"/>
        <v>4251746</v>
      </c>
      <c r="M42" s="45">
        <f t="shared" si="6"/>
        <v>0</v>
      </c>
      <c r="N42" s="45">
        <f t="shared" si="6"/>
        <v>7799008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125096746</v>
      </c>
      <c r="X42" s="45">
        <f t="shared" si="6"/>
        <v>-8570424</v>
      </c>
      <c r="Y42" s="45">
        <f t="shared" si="6"/>
        <v>133667170</v>
      </c>
      <c r="Z42" s="46">
        <f>+IF(X42&lt;&gt;0,+(Y42/X42)*100,0)</f>
        <v>-1559.6331056666506</v>
      </c>
      <c r="AA42" s="47">
        <f>+AA25-AA40</f>
        <v>-17140825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-17140825</v>
      </c>
      <c r="F45" s="20">
        <v>-17140825</v>
      </c>
      <c r="G45" s="20">
        <v>-219389912</v>
      </c>
      <c r="H45" s="20"/>
      <c r="I45" s="20"/>
      <c r="J45" s="20">
        <v>-219389912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-219389912</v>
      </c>
      <c r="X45" s="20">
        <v>-8570424</v>
      </c>
      <c r="Y45" s="20">
        <v>-210819488</v>
      </c>
      <c r="Z45" s="48">
        <v>2459.8489876346844</v>
      </c>
      <c r="AA45" s="22">
        <v>-17140825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-17140825</v>
      </c>
      <c r="F48" s="53">
        <f t="shared" si="7"/>
        <v>-17140825</v>
      </c>
      <c r="G48" s="53">
        <f t="shared" si="7"/>
        <v>-219389912</v>
      </c>
      <c r="H48" s="53">
        <f t="shared" si="7"/>
        <v>0</v>
      </c>
      <c r="I48" s="53">
        <f t="shared" si="7"/>
        <v>0</v>
      </c>
      <c r="J48" s="53">
        <f t="shared" si="7"/>
        <v>-219389912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-219389912</v>
      </c>
      <c r="X48" s="53">
        <f t="shared" si="7"/>
        <v>-8570424</v>
      </c>
      <c r="Y48" s="53">
        <f t="shared" si="7"/>
        <v>-210819488</v>
      </c>
      <c r="Z48" s="54">
        <f>+IF(X48&lt;&gt;0,+(Y48/X48)*100,0)</f>
        <v>2459.8489876346844</v>
      </c>
      <c r="AA48" s="55">
        <f>SUM(AA45:AA47)</f>
        <v>-17140825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-164711905</v>
      </c>
      <c r="F6" s="20">
        <v>-164711905</v>
      </c>
      <c r="G6" s="20"/>
      <c r="H6" s="20"/>
      <c r="I6" s="20"/>
      <c r="J6" s="20"/>
      <c r="K6" s="20">
        <v>-13840590</v>
      </c>
      <c r="L6" s="20">
        <v>-12195455</v>
      </c>
      <c r="M6" s="20">
        <v>11343441</v>
      </c>
      <c r="N6" s="20">
        <v>-14692604</v>
      </c>
      <c r="O6" s="20"/>
      <c r="P6" s="20"/>
      <c r="Q6" s="20"/>
      <c r="R6" s="20"/>
      <c r="S6" s="20"/>
      <c r="T6" s="20"/>
      <c r="U6" s="20"/>
      <c r="V6" s="20"/>
      <c r="W6" s="20">
        <v>-14692604</v>
      </c>
      <c r="X6" s="20">
        <v>-96802620</v>
      </c>
      <c r="Y6" s="20">
        <v>82110016</v>
      </c>
      <c r="Z6" s="21">
        <v>-84.822100889418067</v>
      </c>
      <c r="AA6" s="22">
        <v>-164711905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-14654294</v>
      </c>
      <c r="F8" s="20">
        <v>-14654294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-4047218</v>
      </c>
      <c r="Y8" s="20">
        <v>4047218</v>
      </c>
      <c r="Z8" s="21">
        <v>-100</v>
      </c>
      <c r="AA8" s="22">
        <v>-14654294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267298</v>
      </c>
      <c r="D11" s="18"/>
      <c r="E11" s="19">
        <v>266693</v>
      </c>
      <c r="F11" s="20">
        <v>266693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266693</v>
      </c>
      <c r="Y11" s="20">
        <v>-266693</v>
      </c>
      <c r="Z11" s="21">
        <v>-100</v>
      </c>
      <c r="AA11" s="22">
        <v>266693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267298</v>
      </c>
      <c r="D12" s="29">
        <f>SUM(D6:D11)</f>
        <v>0</v>
      </c>
      <c r="E12" s="30">
        <f t="shared" si="0"/>
        <v>-179099506</v>
      </c>
      <c r="F12" s="31">
        <f t="shared" si="0"/>
        <v>-179099506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-13840590</v>
      </c>
      <c r="L12" s="31">
        <f t="shared" si="0"/>
        <v>-12195455</v>
      </c>
      <c r="M12" s="31">
        <f t="shared" si="0"/>
        <v>11343441</v>
      </c>
      <c r="N12" s="31">
        <f t="shared" si="0"/>
        <v>-14692604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-14692604</v>
      </c>
      <c r="X12" s="31">
        <f t="shared" si="0"/>
        <v>-100583145</v>
      </c>
      <c r="Y12" s="31">
        <f t="shared" si="0"/>
        <v>85890541</v>
      </c>
      <c r="Z12" s="32">
        <f>+IF(X12&lt;&gt;0,+(Y12/X12)*100,0)</f>
        <v>-85.392578448407036</v>
      </c>
      <c r="AA12" s="33">
        <f>SUM(AA6:AA11)</f>
        <v>-179099506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185486656</v>
      </c>
      <c r="D19" s="18"/>
      <c r="E19" s="19">
        <v>235045861</v>
      </c>
      <c r="F19" s="20">
        <v>235045861</v>
      </c>
      <c r="G19" s="20"/>
      <c r="H19" s="20">
        <v>5712736</v>
      </c>
      <c r="I19" s="20">
        <v>7216726</v>
      </c>
      <c r="J19" s="20">
        <v>12929462</v>
      </c>
      <c r="K19" s="20">
        <v>6917980</v>
      </c>
      <c r="L19" s="20">
        <v>7292186</v>
      </c>
      <c r="M19" s="20">
        <v>6452394</v>
      </c>
      <c r="N19" s="20">
        <v>20662560</v>
      </c>
      <c r="O19" s="20"/>
      <c r="P19" s="20"/>
      <c r="Q19" s="20"/>
      <c r="R19" s="20"/>
      <c r="S19" s="20"/>
      <c r="T19" s="20"/>
      <c r="U19" s="20"/>
      <c r="V19" s="20"/>
      <c r="W19" s="20">
        <v>33592022</v>
      </c>
      <c r="X19" s="20">
        <v>220080811</v>
      </c>
      <c r="Y19" s="20">
        <v>-186488789</v>
      </c>
      <c r="Z19" s="21">
        <v>-84.736505719256002</v>
      </c>
      <c r="AA19" s="22">
        <v>235045861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185486656</v>
      </c>
      <c r="D24" s="29">
        <f>SUM(D15:D23)</f>
        <v>0</v>
      </c>
      <c r="E24" s="36">
        <f t="shared" si="1"/>
        <v>235045861</v>
      </c>
      <c r="F24" s="37">
        <f t="shared" si="1"/>
        <v>235045861</v>
      </c>
      <c r="G24" s="37">
        <f t="shared" si="1"/>
        <v>0</v>
      </c>
      <c r="H24" s="37">
        <f t="shared" si="1"/>
        <v>5712736</v>
      </c>
      <c r="I24" s="37">
        <f t="shared" si="1"/>
        <v>7216726</v>
      </c>
      <c r="J24" s="37">
        <f t="shared" si="1"/>
        <v>12929462</v>
      </c>
      <c r="K24" s="37">
        <f t="shared" si="1"/>
        <v>6917980</v>
      </c>
      <c r="L24" s="37">
        <f t="shared" si="1"/>
        <v>7292186</v>
      </c>
      <c r="M24" s="37">
        <f t="shared" si="1"/>
        <v>6452394</v>
      </c>
      <c r="N24" s="37">
        <f t="shared" si="1"/>
        <v>20662560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33592022</v>
      </c>
      <c r="X24" s="37">
        <f t="shared" si="1"/>
        <v>220080811</v>
      </c>
      <c r="Y24" s="37">
        <f t="shared" si="1"/>
        <v>-186488789</v>
      </c>
      <c r="Z24" s="38">
        <f>+IF(X24&lt;&gt;0,+(Y24/X24)*100,0)</f>
        <v>-84.736505719256002</v>
      </c>
      <c r="AA24" s="39">
        <f>SUM(AA15:AA23)</f>
        <v>235045861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185753954</v>
      </c>
      <c r="D25" s="29">
        <f>+D12+D24</f>
        <v>0</v>
      </c>
      <c r="E25" s="30">
        <f t="shared" si="2"/>
        <v>55946355</v>
      </c>
      <c r="F25" s="31">
        <f t="shared" si="2"/>
        <v>55946355</v>
      </c>
      <c r="G25" s="31">
        <f t="shared" si="2"/>
        <v>0</v>
      </c>
      <c r="H25" s="31">
        <f t="shared" si="2"/>
        <v>5712736</v>
      </c>
      <c r="I25" s="31">
        <f t="shared" si="2"/>
        <v>7216726</v>
      </c>
      <c r="J25" s="31">
        <f t="shared" si="2"/>
        <v>12929462</v>
      </c>
      <c r="K25" s="31">
        <f t="shared" si="2"/>
        <v>-6922610</v>
      </c>
      <c r="L25" s="31">
        <f t="shared" si="2"/>
        <v>-4903269</v>
      </c>
      <c r="M25" s="31">
        <f t="shared" si="2"/>
        <v>17795835</v>
      </c>
      <c r="N25" s="31">
        <f t="shared" si="2"/>
        <v>5969956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18899418</v>
      </c>
      <c r="X25" s="31">
        <f t="shared" si="2"/>
        <v>119497666</v>
      </c>
      <c r="Y25" s="31">
        <f t="shared" si="2"/>
        <v>-100598248</v>
      </c>
      <c r="Z25" s="32">
        <f>+IF(X25&lt;&gt;0,+(Y25/X25)*100,0)</f>
        <v>-84.184278544821126</v>
      </c>
      <c r="AA25" s="33">
        <f>+AA12+AA24</f>
        <v>55946355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39709</v>
      </c>
      <c r="D32" s="18"/>
      <c r="E32" s="19">
        <v>209212595</v>
      </c>
      <c r="F32" s="20">
        <v>209212595</v>
      </c>
      <c r="G32" s="20">
        <v>35000000</v>
      </c>
      <c r="H32" s="20">
        <v>-5440176</v>
      </c>
      <c r="I32" s="20"/>
      <c r="J32" s="20">
        <v>29559824</v>
      </c>
      <c r="K32" s="20">
        <v>-8791491</v>
      </c>
      <c r="L32" s="20"/>
      <c r="M32" s="20">
        <v>-14106801</v>
      </c>
      <c r="N32" s="20">
        <v>-22898292</v>
      </c>
      <c r="O32" s="20"/>
      <c r="P32" s="20"/>
      <c r="Q32" s="20"/>
      <c r="R32" s="20"/>
      <c r="S32" s="20"/>
      <c r="T32" s="20"/>
      <c r="U32" s="20"/>
      <c r="V32" s="20"/>
      <c r="W32" s="20">
        <v>6661532</v>
      </c>
      <c r="X32" s="20">
        <v>209212595</v>
      </c>
      <c r="Y32" s="20">
        <v>-202551063</v>
      </c>
      <c r="Z32" s="21">
        <v>-96.815902981366875</v>
      </c>
      <c r="AA32" s="22">
        <v>209212595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39709</v>
      </c>
      <c r="D34" s="29">
        <f>SUM(D29:D33)</f>
        <v>0</v>
      </c>
      <c r="E34" s="30">
        <f t="shared" si="3"/>
        <v>209212595</v>
      </c>
      <c r="F34" s="31">
        <f t="shared" si="3"/>
        <v>209212595</v>
      </c>
      <c r="G34" s="31">
        <f t="shared" si="3"/>
        <v>35000000</v>
      </c>
      <c r="H34" s="31">
        <f t="shared" si="3"/>
        <v>-5440176</v>
      </c>
      <c r="I34" s="31">
        <f t="shared" si="3"/>
        <v>0</v>
      </c>
      <c r="J34" s="31">
        <f t="shared" si="3"/>
        <v>29559824</v>
      </c>
      <c r="K34" s="31">
        <f t="shared" si="3"/>
        <v>-8791491</v>
      </c>
      <c r="L34" s="31">
        <f t="shared" si="3"/>
        <v>0</v>
      </c>
      <c r="M34" s="31">
        <f t="shared" si="3"/>
        <v>-14106801</v>
      </c>
      <c r="N34" s="31">
        <f t="shared" si="3"/>
        <v>-22898292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6661532</v>
      </c>
      <c r="X34" s="31">
        <f t="shared" si="3"/>
        <v>209212595</v>
      </c>
      <c r="Y34" s="31">
        <f t="shared" si="3"/>
        <v>-202551063</v>
      </c>
      <c r="Z34" s="32">
        <f>+IF(X34&lt;&gt;0,+(Y34/X34)*100,0)</f>
        <v>-96.815902981366875</v>
      </c>
      <c r="AA34" s="33">
        <f>SUM(AA29:AA33)</f>
        <v>209212595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39709</v>
      </c>
      <c r="D40" s="29">
        <f>+D34+D39</f>
        <v>0</v>
      </c>
      <c r="E40" s="30">
        <f t="shared" si="5"/>
        <v>209212595</v>
      </c>
      <c r="F40" s="31">
        <f t="shared" si="5"/>
        <v>209212595</v>
      </c>
      <c r="G40" s="31">
        <f t="shared" si="5"/>
        <v>35000000</v>
      </c>
      <c r="H40" s="31">
        <f t="shared" si="5"/>
        <v>-5440176</v>
      </c>
      <c r="I40" s="31">
        <f t="shared" si="5"/>
        <v>0</v>
      </c>
      <c r="J40" s="31">
        <f t="shared" si="5"/>
        <v>29559824</v>
      </c>
      <c r="K40" s="31">
        <f t="shared" si="5"/>
        <v>-8791491</v>
      </c>
      <c r="L40" s="31">
        <f t="shared" si="5"/>
        <v>0</v>
      </c>
      <c r="M40" s="31">
        <f t="shared" si="5"/>
        <v>-14106801</v>
      </c>
      <c r="N40" s="31">
        <f t="shared" si="5"/>
        <v>-22898292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6661532</v>
      </c>
      <c r="X40" s="31">
        <f t="shared" si="5"/>
        <v>209212595</v>
      </c>
      <c r="Y40" s="31">
        <f t="shared" si="5"/>
        <v>-202551063</v>
      </c>
      <c r="Z40" s="32">
        <f>+IF(X40&lt;&gt;0,+(Y40/X40)*100,0)</f>
        <v>-96.815902981366875</v>
      </c>
      <c r="AA40" s="33">
        <f>+AA34+AA39</f>
        <v>209212595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185714245</v>
      </c>
      <c r="D42" s="43">
        <f>+D25-D40</f>
        <v>0</v>
      </c>
      <c r="E42" s="44">
        <f t="shared" si="6"/>
        <v>-153266240</v>
      </c>
      <c r="F42" s="45">
        <f t="shared" si="6"/>
        <v>-153266240</v>
      </c>
      <c r="G42" s="45">
        <f t="shared" si="6"/>
        <v>-35000000</v>
      </c>
      <c r="H42" s="45">
        <f t="shared" si="6"/>
        <v>11152912</v>
      </c>
      <c r="I42" s="45">
        <f t="shared" si="6"/>
        <v>7216726</v>
      </c>
      <c r="J42" s="45">
        <f t="shared" si="6"/>
        <v>-16630362</v>
      </c>
      <c r="K42" s="45">
        <f t="shared" si="6"/>
        <v>1868881</v>
      </c>
      <c r="L42" s="45">
        <f t="shared" si="6"/>
        <v>-4903269</v>
      </c>
      <c r="M42" s="45">
        <f t="shared" si="6"/>
        <v>31902636</v>
      </c>
      <c r="N42" s="45">
        <f t="shared" si="6"/>
        <v>28868248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12237886</v>
      </c>
      <c r="X42" s="45">
        <f t="shared" si="6"/>
        <v>-89714929</v>
      </c>
      <c r="Y42" s="45">
        <f t="shared" si="6"/>
        <v>101952815</v>
      </c>
      <c r="Z42" s="46">
        <f>+IF(X42&lt;&gt;0,+(Y42/X42)*100,0)</f>
        <v>-113.64085792231971</v>
      </c>
      <c r="AA42" s="47">
        <f>+AA25-AA40</f>
        <v>-153266240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216956027</v>
      </c>
      <c r="D8" s="18"/>
      <c r="E8" s="19">
        <v>48842906</v>
      </c>
      <c r="F8" s="20">
        <v>48842906</v>
      </c>
      <c r="G8" s="20">
        <v>144923956</v>
      </c>
      <c r="H8" s="20">
        <v>89782616</v>
      </c>
      <c r="I8" s="20">
        <v>12029612</v>
      </c>
      <c r="J8" s="20">
        <v>246736184</v>
      </c>
      <c r="K8" s="20">
        <v>13736285</v>
      </c>
      <c r="L8" s="20">
        <v>23040905</v>
      </c>
      <c r="M8" s="20">
        <v>6193214</v>
      </c>
      <c r="N8" s="20">
        <v>42970404</v>
      </c>
      <c r="O8" s="20"/>
      <c r="P8" s="20"/>
      <c r="Q8" s="20"/>
      <c r="R8" s="20"/>
      <c r="S8" s="20"/>
      <c r="T8" s="20"/>
      <c r="U8" s="20"/>
      <c r="V8" s="20"/>
      <c r="W8" s="20">
        <v>289706588</v>
      </c>
      <c r="X8" s="20">
        <v>24421458</v>
      </c>
      <c r="Y8" s="20">
        <v>265285130</v>
      </c>
      <c r="Z8" s="21">
        <v>1086.2788372422319</v>
      </c>
      <c r="AA8" s="22">
        <v>48842906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646465</v>
      </c>
      <c r="D11" s="18"/>
      <c r="E11" s="19"/>
      <c r="F11" s="20"/>
      <c r="G11" s="20"/>
      <c r="H11" s="20">
        <v>646465</v>
      </c>
      <c r="I11" s="20"/>
      <c r="J11" s="20">
        <v>646465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646465</v>
      </c>
      <c r="X11" s="20"/>
      <c r="Y11" s="20">
        <v>646465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217602492</v>
      </c>
      <c r="D12" s="29">
        <f>SUM(D6:D11)</f>
        <v>0</v>
      </c>
      <c r="E12" s="30">
        <f t="shared" si="0"/>
        <v>48842906</v>
      </c>
      <c r="F12" s="31">
        <f t="shared" si="0"/>
        <v>48842906</v>
      </c>
      <c r="G12" s="31">
        <f t="shared" si="0"/>
        <v>144923956</v>
      </c>
      <c r="H12" s="31">
        <f t="shared" si="0"/>
        <v>90429081</v>
      </c>
      <c r="I12" s="31">
        <f t="shared" si="0"/>
        <v>12029612</v>
      </c>
      <c r="J12" s="31">
        <f t="shared" si="0"/>
        <v>247382649</v>
      </c>
      <c r="K12" s="31">
        <f t="shared" si="0"/>
        <v>13736285</v>
      </c>
      <c r="L12" s="31">
        <f t="shared" si="0"/>
        <v>23040905</v>
      </c>
      <c r="M12" s="31">
        <f t="shared" si="0"/>
        <v>6193214</v>
      </c>
      <c r="N12" s="31">
        <f t="shared" si="0"/>
        <v>42970404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290353053</v>
      </c>
      <c r="X12" s="31">
        <f t="shared" si="0"/>
        <v>24421458</v>
      </c>
      <c r="Y12" s="31">
        <f t="shared" si="0"/>
        <v>265931595</v>
      </c>
      <c r="Z12" s="32">
        <f>+IF(X12&lt;&gt;0,+(Y12/X12)*100,0)</f>
        <v>1088.9259560178593</v>
      </c>
      <c r="AA12" s="33">
        <f>SUM(AA6:AA11)</f>
        <v>48842906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1020708577</v>
      </c>
      <c r="D19" s="18"/>
      <c r="E19" s="19">
        <v>62000000</v>
      </c>
      <c r="F19" s="20">
        <v>62000000</v>
      </c>
      <c r="G19" s="20">
        <v>125862014</v>
      </c>
      <c r="H19" s="20">
        <v>904052707</v>
      </c>
      <c r="I19" s="20">
        <v>4806319</v>
      </c>
      <c r="J19" s="20">
        <v>1034721040</v>
      </c>
      <c r="K19" s="20">
        <v>7009751</v>
      </c>
      <c r="L19" s="20">
        <v>5375218</v>
      </c>
      <c r="M19" s="20">
        <v>5619201</v>
      </c>
      <c r="N19" s="20">
        <v>18004170</v>
      </c>
      <c r="O19" s="20"/>
      <c r="P19" s="20"/>
      <c r="Q19" s="20"/>
      <c r="R19" s="20"/>
      <c r="S19" s="20"/>
      <c r="T19" s="20"/>
      <c r="U19" s="20"/>
      <c r="V19" s="20"/>
      <c r="W19" s="20">
        <v>1052725210</v>
      </c>
      <c r="X19" s="20">
        <v>31000008</v>
      </c>
      <c r="Y19" s="20">
        <v>1021725202</v>
      </c>
      <c r="Z19" s="21">
        <v>3295.886897835639</v>
      </c>
      <c r="AA19" s="22">
        <v>62000000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1020708577</v>
      </c>
      <c r="D24" s="29">
        <f>SUM(D15:D23)</f>
        <v>0</v>
      </c>
      <c r="E24" s="36">
        <f t="shared" si="1"/>
        <v>62000000</v>
      </c>
      <c r="F24" s="37">
        <f t="shared" si="1"/>
        <v>62000000</v>
      </c>
      <c r="G24" s="37">
        <f t="shared" si="1"/>
        <v>125862014</v>
      </c>
      <c r="H24" s="37">
        <f t="shared" si="1"/>
        <v>904052707</v>
      </c>
      <c r="I24" s="37">
        <f t="shared" si="1"/>
        <v>4806319</v>
      </c>
      <c r="J24" s="37">
        <f t="shared" si="1"/>
        <v>1034721040</v>
      </c>
      <c r="K24" s="37">
        <f t="shared" si="1"/>
        <v>7009751</v>
      </c>
      <c r="L24" s="37">
        <f t="shared" si="1"/>
        <v>5375218</v>
      </c>
      <c r="M24" s="37">
        <f t="shared" si="1"/>
        <v>5619201</v>
      </c>
      <c r="N24" s="37">
        <f t="shared" si="1"/>
        <v>18004170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1052725210</v>
      </c>
      <c r="X24" s="37">
        <f t="shared" si="1"/>
        <v>31000008</v>
      </c>
      <c r="Y24" s="37">
        <f t="shared" si="1"/>
        <v>1021725202</v>
      </c>
      <c r="Z24" s="38">
        <f>+IF(X24&lt;&gt;0,+(Y24/X24)*100,0)</f>
        <v>3295.886897835639</v>
      </c>
      <c r="AA24" s="39">
        <f>SUM(AA15:AA23)</f>
        <v>62000000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1238311069</v>
      </c>
      <c r="D25" s="29">
        <f>+D12+D24</f>
        <v>0</v>
      </c>
      <c r="E25" s="30">
        <f t="shared" si="2"/>
        <v>110842906</v>
      </c>
      <c r="F25" s="31">
        <f t="shared" si="2"/>
        <v>110842906</v>
      </c>
      <c r="G25" s="31">
        <f t="shared" si="2"/>
        <v>270785970</v>
      </c>
      <c r="H25" s="31">
        <f t="shared" si="2"/>
        <v>994481788</v>
      </c>
      <c r="I25" s="31">
        <f t="shared" si="2"/>
        <v>16835931</v>
      </c>
      <c r="J25" s="31">
        <f t="shared" si="2"/>
        <v>1282103689</v>
      </c>
      <c r="K25" s="31">
        <f t="shared" si="2"/>
        <v>20746036</v>
      </c>
      <c r="L25" s="31">
        <f t="shared" si="2"/>
        <v>28416123</v>
      </c>
      <c r="M25" s="31">
        <f t="shared" si="2"/>
        <v>11812415</v>
      </c>
      <c r="N25" s="31">
        <f t="shared" si="2"/>
        <v>60974574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1343078263</v>
      </c>
      <c r="X25" s="31">
        <f t="shared" si="2"/>
        <v>55421466</v>
      </c>
      <c r="Y25" s="31">
        <f t="shared" si="2"/>
        <v>1287656797</v>
      </c>
      <c r="Z25" s="32">
        <f>+IF(X25&lt;&gt;0,+(Y25/X25)*100,0)</f>
        <v>2323.3899965764167</v>
      </c>
      <c r="AA25" s="33">
        <f>+AA12+AA24</f>
        <v>110842906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31168178</v>
      </c>
      <c r="D32" s="18"/>
      <c r="E32" s="19"/>
      <c r="F32" s="20"/>
      <c r="G32" s="20">
        <v>14363539</v>
      </c>
      <c r="H32" s="20">
        <v>18355081</v>
      </c>
      <c r="I32" s="20">
        <v>1189334</v>
      </c>
      <c r="J32" s="20">
        <v>33907954</v>
      </c>
      <c r="K32" s="20">
        <v>1364189</v>
      </c>
      <c r="L32" s="20">
        <v>2556107</v>
      </c>
      <c r="M32" s="20">
        <v>464049</v>
      </c>
      <c r="N32" s="20">
        <v>4384345</v>
      </c>
      <c r="O32" s="20"/>
      <c r="P32" s="20"/>
      <c r="Q32" s="20"/>
      <c r="R32" s="20"/>
      <c r="S32" s="20"/>
      <c r="T32" s="20"/>
      <c r="U32" s="20"/>
      <c r="V32" s="20"/>
      <c r="W32" s="20">
        <v>38292299</v>
      </c>
      <c r="X32" s="20"/>
      <c r="Y32" s="20">
        <v>38292299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31168178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14363539</v>
      </c>
      <c r="H34" s="31">
        <f t="shared" si="3"/>
        <v>18355081</v>
      </c>
      <c r="I34" s="31">
        <f t="shared" si="3"/>
        <v>1189334</v>
      </c>
      <c r="J34" s="31">
        <f t="shared" si="3"/>
        <v>33907954</v>
      </c>
      <c r="K34" s="31">
        <f t="shared" si="3"/>
        <v>1364189</v>
      </c>
      <c r="L34" s="31">
        <f t="shared" si="3"/>
        <v>2556107</v>
      </c>
      <c r="M34" s="31">
        <f t="shared" si="3"/>
        <v>464049</v>
      </c>
      <c r="N34" s="31">
        <f t="shared" si="3"/>
        <v>4384345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38292299</v>
      </c>
      <c r="X34" s="31">
        <f t="shared" si="3"/>
        <v>0</v>
      </c>
      <c r="Y34" s="31">
        <f t="shared" si="3"/>
        <v>38292299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31168178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14363539</v>
      </c>
      <c r="H40" s="31">
        <f t="shared" si="5"/>
        <v>18355081</v>
      </c>
      <c r="I40" s="31">
        <f t="shared" si="5"/>
        <v>1189334</v>
      </c>
      <c r="J40" s="31">
        <f t="shared" si="5"/>
        <v>33907954</v>
      </c>
      <c r="K40" s="31">
        <f t="shared" si="5"/>
        <v>1364189</v>
      </c>
      <c r="L40" s="31">
        <f t="shared" si="5"/>
        <v>2556107</v>
      </c>
      <c r="M40" s="31">
        <f t="shared" si="5"/>
        <v>464049</v>
      </c>
      <c r="N40" s="31">
        <f t="shared" si="5"/>
        <v>4384345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38292299</v>
      </c>
      <c r="X40" s="31">
        <f t="shared" si="5"/>
        <v>0</v>
      </c>
      <c r="Y40" s="31">
        <f t="shared" si="5"/>
        <v>38292299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1207142891</v>
      </c>
      <c r="D42" s="43">
        <f>+D25-D40</f>
        <v>0</v>
      </c>
      <c r="E42" s="44">
        <f t="shared" si="6"/>
        <v>110842906</v>
      </c>
      <c r="F42" s="45">
        <f t="shared" si="6"/>
        <v>110842906</v>
      </c>
      <c r="G42" s="45">
        <f t="shared" si="6"/>
        <v>256422431</v>
      </c>
      <c r="H42" s="45">
        <f t="shared" si="6"/>
        <v>976126707</v>
      </c>
      <c r="I42" s="45">
        <f t="shared" si="6"/>
        <v>15646597</v>
      </c>
      <c r="J42" s="45">
        <f t="shared" si="6"/>
        <v>1248195735</v>
      </c>
      <c r="K42" s="45">
        <f t="shared" si="6"/>
        <v>19381847</v>
      </c>
      <c r="L42" s="45">
        <f t="shared" si="6"/>
        <v>25860016</v>
      </c>
      <c r="M42" s="45">
        <f t="shared" si="6"/>
        <v>11348366</v>
      </c>
      <c r="N42" s="45">
        <f t="shared" si="6"/>
        <v>56590229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1304785964</v>
      </c>
      <c r="X42" s="45">
        <f t="shared" si="6"/>
        <v>55421466</v>
      </c>
      <c r="Y42" s="45">
        <f t="shared" si="6"/>
        <v>1249364498</v>
      </c>
      <c r="Z42" s="46">
        <f>+IF(X42&lt;&gt;0,+(Y42/X42)*100,0)</f>
        <v>2254.2970949198639</v>
      </c>
      <c r="AA42" s="47">
        <f>+AA25-AA40</f>
        <v>110842906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-380811162</v>
      </c>
      <c r="D45" s="18"/>
      <c r="E45" s="19"/>
      <c r="F45" s="20"/>
      <c r="G45" s="20">
        <v>-11328138</v>
      </c>
      <c r="H45" s="20">
        <v>-395047749</v>
      </c>
      <c r="I45" s="20">
        <v>-3912551</v>
      </c>
      <c r="J45" s="20">
        <v>-410288438</v>
      </c>
      <c r="K45" s="20">
        <v>-5525127</v>
      </c>
      <c r="L45" s="20">
        <v>-5617453</v>
      </c>
      <c r="M45" s="20">
        <v>-8938440</v>
      </c>
      <c r="N45" s="20">
        <v>-20081020</v>
      </c>
      <c r="O45" s="20"/>
      <c r="P45" s="20"/>
      <c r="Q45" s="20"/>
      <c r="R45" s="20"/>
      <c r="S45" s="20"/>
      <c r="T45" s="20"/>
      <c r="U45" s="20"/>
      <c r="V45" s="20"/>
      <c r="W45" s="20">
        <v>-430369458</v>
      </c>
      <c r="X45" s="20"/>
      <c r="Y45" s="20">
        <v>-430369458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-380811162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-11328138</v>
      </c>
      <c r="H48" s="53">
        <f t="shared" si="7"/>
        <v>-395047749</v>
      </c>
      <c r="I48" s="53">
        <f t="shared" si="7"/>
        <v>-3912551</v>
      </c>
      <c r="J48" s="53">
        <f t="shared" si="7"/>
        <v>-410288438</v>
      </c>
      <c r="K48" s="53">
        <f t="shared" si="7"/>
        <v>-5525127</v>
      </c>
      <c r="L48" s="53">
        <f t="shared" si="7"/>
        <v>-5617453</v>
      </c>
      <c r="M48" s="53">
        <f t="shared" si="7"/>
        <v>-8938440</v>
      </c>
      <c r="N48" s="53">
        <f t="shared" si="7"/>
        <v>-20081020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-430369458</v>
      </c>
      <c r="X48" s="53">
        <f t="shared" si="7"/>
        <v>0</v>
      </c>
      <c r="Y48" s="53">
        <f t="shared" si="7"/>
        <v>-430369458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360378710</v>
      </c>
      <c r="D6" s="18"/>
      <c r="E6" s="19"/>
      <c r="F6" s="20"/>
      <c r="G6" s="20">
        <v>10980010</v>
      </c>
      <c r="H6" s="20">
        <v>13528564</v>
      </c>
      <c r="I6" s="20">
        <v>17782214</v>
      </c>
      <c r="J6" s="20">
        <v>42290788</v>
      </c>
      <c r="K6" s="20">
        <v>15267634</v>
      </c>
      <c r="L6" s="20">
        <v>12432105</v>
      </c>
      <c r="M6" s="20">
        <v>11606500</v>
      </c>
      <c r="N6" s="20">
        <v>39306239</v>
      </c>
      <c r="O6" s="20"/>
      <c r="P6" s="20"/>
      <c r="Q6" s="20"/>
      <c r="R6" s="20"/>
      <c r="S6" s="20"/>
      <c r="T6" s="20"/>
      <c r="U6" s="20"/>
      <c r="V6" s="20"/>
      <c r="W6" s="20">
        <v>81597027</v>
      </c>
      <c r="X6" s="20"/>
      <c r="Y6" s="20">
        <v>81597027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-676989008</v>
      </c>
      <c r="D8" s="18"/>
      <c r="E8" s="19"/>
      <c r="F8" s="20"/>
      <c r="G8" s="20">
        <v>7049738</v>
      </c>
      <c r="H8" s="20">
        <v>14916837</v>
      </c>
      <c r="I8" s="20">
        <v>12226668</v>
      </c>
      <c r="J8" s="20">
        <v>34193243</v>
      </c>
      <c r="K8" s="20">
        <v>-151968666</v>
      </c>
      <c r="L8" s="20">
        <v>-155415748</v>
      </c>
      <c r="M8" s="20">
        <v>-138395551</v>
      </c>
      <c r="N8" s="20">
        <v>-445779965</v>
      </c>
      <c r="O8" s="20"/>
      <c r="P8" s="20"/>
      <c r="Q8" s="20"/>
      <c r="R8" s="20"/>
      <c r="S8" s="20"/>
      <c r="T8" s="20"/>
      <c r="U8" s="20"/>
      <c r="V8" s="20"/>
      <c r="W8" s="20">
        <v>-411586722</v>
      </c>
      <c r="X8" s="20"/>
      <c r="Y8" s="20">
        <v>-411586722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49862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2807059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-313753377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18029748</v>
      </c>
      <c r="H12" s="31">
        <f t="shared" si="0"/>
        <v>28445401</v>
      </c>
      <c r="I12" s="31">
        <f t="shared" si="0"/>
        <v>30008882</v>
      </c>
      <c r="J12" s="31">
        <f t="shared" si="0"/>
        <v>76484031</v>
      </c>
      <c r="K12" s="31">
        <f t="shared" si="0"/>
        <v>-136701032</v>
      </c>
      <c r="L12" s="31">
        <f t="shared" si="0"/>
        <v>-142983643</v>
      </c>
      <c r="M12" s="31">
        <f t="shared" si="0"/>
        <v>-126789051</v>
      </c>
      <c r="N12" s="31">
        <f t="shared" si="0"/>
        <v>-406473726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-329989695</v>
      </c>
      <c r="X12" s="31">
        <f t="shared" si="0"/>
        <v>0</v>
      </c>
      <c r="Y12" s="31">
        <f t="shared" si="0"/>
        <v>-329989695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651228972</v>
      </c>
      <c r="D19" s="18"/>
      <c r="E19" s="19">
        <v>539723000</v>
      </c>
      <c r="F19" s="20">
        <v>539723000</v>
      </c>
      <c r="G19" s="20">
        <v>-3512250</v>
      </c>
      <c r="H19" s="20">
        <v>-1559765</v>
      </c>
      <c r="I19" s="20">
        <v>-2891850</v>
      </c>
      <c r="J19" s="20">
        <v>-7963865</v>
      </c>
      <c r="K19" s="20">
        <v>-3512250</v>
      </c>
      <c r="L19" s="20">
        <v>-3512250</v>
      </c>
      <c r="M19" s="20">
        <v>2487773</v>
      </c>
      <c r="N19" s="20">
        <v>-4536727</v>
      </c>
      <c r="O19" s="20"/>
      <c r="P19" s="20"/>
      <c r="Q19" s="20"/>
      <c r="R19" s="20"/>
      <c r="S19" s="20"/>
      <c r="T19" s="20"/>
      <c r="U19" s="20"/>
      <c r="V19" s="20"/>
      <c r="W19" s="20">
        <v>-12500592</v>
      </c>
      <c r="X19" s="20">
        <v>269861522</v>
      </c>
      <c r="Y19" s="20">
        <v>-282362114</v>
      </c>
      <c r="Z19" s="21">
        <v>-104.63222467114078</v>
      </c>
      <c r="AA19" s="22">
        <v>539723000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651228972</v>
      </c>
      <c r="D24" s="29">
        <f>SUM(D15:D23)</f>
        <v>0</v>
      </c>
      <c r="E24" s="36">
        <f t="shared" si="1"/>
        <v>539723000</v>
      </c>
      <c r="F24" s="37">
        <f t="shared" si="1"/>
        <v>539723000</v>
      </c>
      <c r="G24" s="37">
        <f t="shared" si="1"/>
        <v>-3512250</v>
      </c>
      <c r="H24" s="37">
        <f t="shared" si="1"/>
        <v>-1559765</v>
      </c>
      <c r="I24" s="37">
        <f t="shared" si="1"/>
        <v>-2891850</v>
      </c>
      <c r="J24" s="37">
        <f t="shared" si="1"/>
        <v>-7963865</v>
      </c>
      <c r="K24" s="37">
        <f t="shared" si="1"/>
        <v>-3512250</v>
      </c>
      <c r="L24" s="37">
        <f t="shared" si="1"/>
        <v>-3512250</v>
      </c>
      <c r="M24" s="37">
        <f t="shared" si="1"/>
        <v>2487773</v>
      </c>
      <c r="N24" s="37">
        <f t="shared" si="1"/>
        <v>-4536727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-12500592</v>
      </c>
      <c r="X24" s="37">
        <f t="shared" si="1"/>
        <v>269861522</v>
      </c>
      <c r="Y24" s="37">
        <f t="shared" si="1"/>
        <v>-282362114</v>
      </c>
      <c r="Z24" s="38">
        <f>+IF(X24&lt;&gt;0,+(Y24/X24)*100,0)</f>
        <v>-104.63222467114078</v>
      </c>
      <c r="AA24" s="39">
        <f>SUM(AA15:AA23)</f>
        <v>539723000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337475595</v>
      </c>
      <c r="D25" s="29">
        <f>+D12+D24</f>
        <v>0</v>
      </c>
      <c r="E25" s="30">
        <f t="shared" si="2"/>
        <v>539723000</v>
      </c>
      <c r="F25" s="31">
        <f t="shared" si="2"/>
        <v>539723000</v>
      </c>
      <c r="G25" s="31">
        <f t="shared" si="2"/>
        <v>14517498</v>
      </c>
      <c r="H25" s="31">
        <f t="shared" si="2"/>
        <v>26885636</v>
      </c>
      <c r="I25" s="31">
        <f t="shared" si="2"/>
        <v>27117032</v>
      </c>
      <c r="J25" s="31">
        <f t="shared" si="2"/>
        <v>68520166</v>
      </c>
      <c r="K25" s="31">
        <f t="shared" si="2"/>
        <v>-140213282</v>
      </c>
      <c r="L25" s="31">
        <f t="shared" si="2"/>
        <v>-146495893</v>
      </c>
      <c r="M25" s="31">
        <f t="shared" si="2"/>
        <v>-124301278</v>
      </c>
      <c r="N25" s="31">
        <f t="shared" si="2"/>
        <v>-411010453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-342490287</v>
      </c>
      <c r="X25" s="31">
        <f t="shared" si="2"/>
        <v>269861522</v>
      </c>
      <c r="Y25" s="31">
        <f t="shared" si="2"/>
        <v>-612351809</v>
      </c>
      <c r="Z25" s="32">
        <f>+IF(X25&lt;&gt;0,+(Y25/X25)*100,0)</f>
        <v>-226.91334594933471</v>
      </c>
      <c r="AA25" s="33">
        <f>+AA12+AA24</f>
        <v>539723000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1222862763</v>
      </c>
      <c r="D32" s="18"/>
      <c r="E32" s="19"/>
      <c r="F32" s="20"/>
      <c r="G32" s="20">
        <v>-44395812</v>
      </c>
      <c r="H32" s="20">
        <v>-647585</v>
      </c>
      <c r="I32" s="20">
        <v>-1430038</v>
      </c>
      <c r="J32" s="20">
        <v>-46473435</v>
      </c>
      <c r="K32" s="20">
        <v>6300494</v>
      </c>
      <c r="L32" s="20">
        <v>23570125</v>
      </c>
      <c r="M32" s="20">
        <v>-36838361</v>
      </c>
      <c r="N32" s="20">
        <v>-6967742</v>
      </c>
      <c r="O32" s="20"/>
      <c r="P32" s="20"/>
      <c r="Q32" s="20"/>
      <c r="R32" s="20"/>
      <c r="S32" s="20"/>
      <c r="T32" s="20"/>
      <c r="U32" s="20"/>
      <c r="V32" s="20"/>
      <c r="W32" s="20">
        <v>-53441177</v>
      </c>
      <c r="X32" s="20"/>
      <c r="Y32" s="20">
        <v>-53441177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1222862763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-44395812</v>
      </c>
      <c r="H34" s="31">
        <f t="shared" si="3"/>
        <v>-647585</v>
      </c>
      <c r="I34" s="31">
        <f t="shared" si="3"/>
        <v>-1430038</v>
      </c>
      <c r="J34" s="31">
        <f t="shared" si="3"/>
        <v>-46473435</v>
      </c>
      <c r="K34" s="31">
        <f t="shared" si="3"/>
        <v>6300494</v>
      </c>
      <c r="L34" s="31">
        <f t="shared" si="3"/>
        <v>23570125</v>
      </c>
      <c r="M34" s="31">
        <f t="shared" si="3"/>
        <v>-36838361</v>
      </c>
      <c r="N34" s="31">
        <f t="shared" si="3"/>
        <v>-6967742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-53441177</v>
      </c>
      <c r="X34" s="31">
        <f t="shared" si="3"/>
        <v>0</v>
      </c>
      <c r="Y34" s="31">
        <f t="shared" si="3"/>
        <v>-53441177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1222862763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-44395812</v>
      </c>
      <c r="H40" s="31">
        <f t="shared" si="5"/>
        <v>-647585</v>
      </c>
      <c r="I40" s="31">
        <f t="shared" si="5"/>
        <v>-1430038</v>
      </c>
      <c r="J40" s="31">
        <f t="shared" si="5"/>
        <v>-46473435</v>
      </c>
      <c r="K40" s="31">
        <f t="shared" si="5"/>
        <v>6300494</v>
      </c>
      <c r="L40" s="31">
        <f t="shared" si="5"/>
        <v>23570125</v>
      </c>
      <c r="M40" s="31">
        <f t="shared" si="5"/>
        <v>-36838361</v>
      </c>
      <c r="N40" s="31">
        <f t="shared" si="5"/>
        <v>-6967742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-53441177</v>
      </c>
      <c r="X40" s="31">
        <f t="shared" si="5"/>
        <v>0</v>
      </c>
      <c r="Y40" s="31">
        <f t="shared" si="5"/>
        <v>-53441177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-885387168</v>
      </c>
      <c r="D42" s="43">
        <f>+D25-D40</f>
        <v>0</v>
      </c>
      <c r="E42" s="44">
        <f t="shared" si="6"/>
        <v>539723000</v>
      </c>
      <c r="F42" s="45">
        <f t="shared" si="6"/>
        <v>539723000</v>
      </c>
      <c r="G42" s="45">
        <f t="shared" si="6"/>
        <v>58913310</v>
      </c>
      <c r="H42" s="45">
        <f t="shared" si="6"/>
        <v>27533221</v>
      </c>
      <c r="I42" s="45">
        <f t="shared" si="6"/>
        <v>28547070</v>
      </c>
      <c r="J42" s="45">
        <f t="shared" si="6"/>
        <v>114993601</v>
      </c>
      <c r="K42" s="45">
        <f t="shared" si="6"/>
        <v>-146513776</v>
      </c>
      <c r="L42" s="45">
        <f t="shared" si="6"/>
        <v>-170066018</v>
      </c>
      <c r="M42" s="45">
        <f t="shared" si="6"/>
        <v>-87462917</v>
      </c>
      <c r="N42" s="45">
        <f t="shared" si="6"/>
        <v>-404042711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-289049110</v>
      </c>
      <c r="X42" s="45">
        <f t="shared" si="6"/>
        <v>269861522</v>
      </c>
      <c r="Y42" s="45">
        <f t="shared" si="6"/>
        <v>-558910632</v>
      </c>
      <c r="Z42" s="46">
        <f>+IF(X42&lt;&gt;0,+(Y42/X42)*100,0)</f>
        <v>-207.11016074384995</v>
      </c>
      <c r="AA42" s="47">
        <f>+AA25-AA40</f>
        <v>539723000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-20484225</v>
      </c>
      <c r="D45" s="18"/>
      <c r="E45" s="19">
        <v>6762306348</v>
      </c>
      <c r="F45" s="20">
        <v>6762306348</v>
      </c>
      <c r="G45" s="20">
        <v>-422943</v>
      </c>
      <c r="H45" s="20">
        <v>-1602128</v>
      </c>
      <c r="I45" s="20">
        <v>-1898394</v>
      </c>
      <c r="J45" s="20">
        <v>-3923465</v>
      </c>
      <c r="K45" s="20">
        <v>-1256421</v>
      </c>
      <c r="L45" s="20">
        <v>-2549700</v>
      </c>
      <c r="M45" s="20">
        <v>2001510</v>
      </c>
      <c r="N45" s="20">
        <v>-1804611</v>
      </c>
      <c r="O45" s="20"/>
      <c r="P45" s="20"/>
      <c r="Q45" s="20"/>
      <c r="R45" s="20"/>
      <c r="S45" s="20"/>
      <c r="T45" s="20"/>
      <c r="U45" s="20"/>
      <c r="V45" s="20"/>
      <c r="W45" s="20">
        <v>-5728076</v>
      </c>
      <c r="X45" s="20">
        <v>3381153168</v>
      </c>
      <c r="Y45" s="20">
        <v>-3386881244</v>
      </c>
      <c r="Z45" s="48">
        <v>-100.16941190521067</v>
      </c>
      <c r="AA45" s="22">
        <v>6762306348</v>
      </c>
    </row>
    <row r="46" spans="1:27" ht="13.5" x14ac:dyDescent="0.25">
      <c r="A46" s="23" t="s">
        <v>69</v>
      </c>
      <c r="B46" s="17" t="s">
        <v>32</v>
      </c>
      <c r="C46" s="18">
        <v>-82501685</v>
      </c>
      <c r="D46" s="18"/>
      <c r="E46" s="19">
        <v>150595703</v>
      </c>
      <c r="F46" s="20">
        <v>150595703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75297851</v>
      </c>
      <c r="Y46" s="20">
        <v>-75297851</v>
      </c>
      <c r="Z46" s="48">
        <v>-100</v>
      </c>
      <c r="AA46" s="22">
        <v>150595703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-102985910</v>
      </c>
      <c r="D48" s="51">
        <f>SUM(D45:D47)</f>
        <v>0</v>
      </c>
      <c r="E48" s="52">
        <f t="shared" si="7"/>
        <v>6912902051</v>
      </c>
      <c r="F48" s="53">
        <f t="shared" si="7"/>
        <v>6912902051</v>
      </c>
      <c r="G48" s="53">
        <f t="shared" si="7"/>
        <v>-422943</v>
      </c>
      <c r="H48" s="53">
        <f t="shared" si="7"/>
        <v>-1602128</v>
      </c>
      <c r="I48" s="53">
        <f t="shared" si="7"/>
        <v>-1898394</v>
      </c>
      <c r="J48" s="53">
        <f t="shared" si="7"/>
        <v>-3923465</v>
      </c>
      <c r="K48" s="53">
        <f t="shared" si="7"/>
        <v>-1256421</v>
      </c>
      <c r="L48" s="53">
        <f t="shared" si="7"/>
        <v>-2549700</v>
      </c>
      <c r="M48" s="53">
        <f t="shared" si="7"/>
        <v>2001510</v>
      </c>
      <c r="N48" s="53">
        <f t="shared" si="7"/>
        <v>-1804611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-5728076</v>
      </c>
      <c r="X48" s="53">
        <f t="shared" si="7"/>
        <v>3456451019</v>
      </c>
      <c r="Y48" s="53">
        <f t="shared" si="7"/>
        <v>-3462179095</v>
      </c>
      <c r="Z48" s="54">
        <f>+IF(X48&lt;&gt;0,+(Y48/X48)*100,0)</f>
        <v>-100.16572131265605</v>
      </c>
      <c r="AA48" s="55">
        <f>SUM(AA45:AA47)</f>
        <v>6912902051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-18214799</v>
      </c>
      <c r="F6" s="20">
        <v>-18214799</v>
      </c>
      <c r="G6" s="20"/>
      <c r="H6" s="20"/>
      <c r="I6" s="20">
        <v>131164</v>
      </c>
      <c r="J6" s="20">
        <v>131164</v>
      </c>
      <c r="K6" s="20">
        <v>-908650</v>
      </c>
      <c r="L6" s="20">
        <v>138827</v>
      </c>
      <c r="M6" s="20"/>
      <c r="N6" s="20">
        <v>-769823</v>
      </c>
      <c r="O6" s="20"/>
      <c r="P6" s="20"/>
      <c r="Q6" s="20"/>
      <c r="R6" s="20"/>
      <c r="S6" s="20"/>
      <c r="T6" s="20"/>
      <c r="U6" s="20"/>
      <c r="V6" s="20"/>
      <c r="W6" s="20">
        <v>-638659</v>
      </c>
      <c r="X6" s="20">
        <v>-14825103</v>
      </c>
      <c r="Y6" s="20">
        <v>14186444</v>
      </c>
      <c r="Z6" s="21">
        <v>-95.692043421216027</v>
      </c>
      <c r="AA6" s="22">
        <v>-18214799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-236471</v>
      </c>
      <c r="F8" s="20">
        <v>-236471</v>
      </c>
      <c r="G8" s="20">
        <v>390234</v>
      </c>
      <c r="H8" s="20">
        <v>674556</v>
      </c>
      <c r="I8" s="20">
        <v>459696</v>
      </c>
      <c r="J8" s="20">
        <v>1524486</v>
      </c>
      <c r="K8" s="20">
        <v>288638</v>
      </c>
      <c r="L8" s="20">
        <v>173925</v>
      </c>
      <c r="M8" s="20"/>
      <c r="N8" s="20">
        <v>462563</v>
      </c>
      <c r="O8" s="20"/>
      <c r="P8" s="20"/>
      <c r="Q8" s="20"/>
      <c r="R8" s="20"/>
      <c r="S8" s="20"/>
      <c r="T8" s="20"/>
      <c r="U8" s="20"/>
      <c r="V8" s="20"/>
      <c r="W8" s="20">
        <v>1987049</v>
      </c>
      <c r="X8" s="20">
        <v>-236471</v>
      </c>
      <c r="Y8" s="20">
        <v>2223520</v>
      </c>
      <c r="Z8" s="21">
        <v>-940.29289003725614</v>
      </c>
      <c r="AA8" s="22">
        <v>-236471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2093720</v>
      </c>
      <c r="F11" s="20">
        <v>2093720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2093720</v>
      </c>
      <c r="Y11" s="20">
        <v>-2093720</v>
      </c>
      <c r="Z11" s="21">
        <v>-100</v>
      </c>
      <c r="AA11" s="22">
        <v>2093720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-16357550</v>
      </c>
      <c r="F12" s="31">
        <f t="shared" si="0"/>
        <v>-16357550</v>
      </c>
      <c r="G12" s="31">
        <f t="shared" si="0"/>
        <v>390234</v>
      </c>
      <c r="H12" s="31">
        <f t="shared" si="0"/>
        <v>674556</v>
      </c>
      <c r="I12" s="31">
        <f t="shared" si="0"/>
        <v>590860</v>
      </c>
      <c r="J12" s="31">
        <f t="shared" si="0"/>
        <v>1655650</v>
      </c>
      <c r="K12" s="31">
        <f t="shared" si="0"/>
        <v>-620012</v>
      </c>
      <c r="L12" s="31">
        <f t="shared" si="0"/>
        <v>312752</v>
      </c>
      <c r="M12" s="31">
        <f t="shared" si="0"/>
        <v>0</v>
      </c>
      <c r="N12" s="31">
        <f t="shared" si="0"/>
        <v>-307260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1348390</v>
      </c>
      <c r="X12" s="31">
        <f t="shared" si="0"/>
        <v>-12967854</v>
      </c>
      <c r="Y12" s="31">
        <f t="shared" si="0"/>
        <v>14316244</v>
      </c>
      <c r="Z12" s="32">
        <f>+IF(X12&lt;&gt;0,+(Y12/X12)*100,0)</f>
        <v>-110.39794248146224</v>
      </c>
      <c r="AA12" s="33">
        <f>SUM(AA6:AA11)</f>
        <v>-16357550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206032296</v>
      </c>
      <c r="F19" s="20">
        <v>206032296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206005080</v>
      </c>
      <c r="Y19" s="20">
        <v>-206005080</v>
      </c>
      <c r="Z19" s="21">
        <v>-100</v>
      </c>
      <c r="AA19" s="22">
        <v>206032296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206032296</v>
      </c>
      <c r="F24" s="37">
        <f t="shared" si="1"/>
        <v>206032296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206005080</v>
      </c>
      <c r="Y24" s="37">
        <f t="shared" si="1"/>
        <v>-206005080</v>
      </c>
      <c r="Z24" s="38">
        <f>+IF(X24&lt;&gt;0,+(Y24/X24)*100,0)</f>
        <v>-100</v>
      </c>
      <c r="AA24" s="39">
        <f>SUM(AA15:AA23)</f>
        <v>206032296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189674746</v>
      </c>
      <c r="F25" s="31">
        <f t="shared" si="2"/>
        <v>189674746</v>
      </c>
      <c r="G25" s="31">
        <f t="shared" si="2"/>
        <v>390234</v>
      </c>
      <c r="H25" s="31">
        <f t="shared" si="2"/>
        <v>674556</v>
      </c>
      <c r="I25" s="31">
        <f t="shared" si="2"/>
        <v>590860</v>
      </c>
      <c r="J25" s="31">
        <f t="shared" si="2"/>
        <v>1655650</v>
      </c>
      <c r="K25" s="31">
        <f t="shared" si="2"/>
        <v>-620012</v>
      </c>
      <c r="L25" s="31">
        <f t="shared" si="2"/>
        <v>312752</v>
      </c>
      <c r="M25" s="31">
        <f t="shared" si="2"/>
        <v>0</v>
      </c>
      <c r="N25" s="31">
        <f t="shared" si="2"/>
        <v>-307260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1348390</v>
      </c>
      <c r="X25" s="31">
        <f t="shared" si="2"/>
        <v>193037226</v>
      </c>
      <c r="Y25" s="31">
        <f t="shared" si="2"/>
        <v>-191688836</v>
      </c>
      <c r="Z25" s="32">
        <f>+IF(X25&lt;&gt;0,+(Y25/X25)*100,0)</f>
        <v>-99.301487061360902</v>
      </c>
      <c r="AA25" s="33">
        <f>+AA12+AA24</f>
        <v>189674746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189674746</v>
      </c>
      <c r="F42" s="45">
        <f t="shared" si="6"/>
        <v>189674746</v>
      </c>
      <c r="G42" s="45">
        <f t="shared" si="6"/>
        <v>390234</v>
      </c>
      <c r="H42" s="45">
        <f t="shared" si="6"/>
        <v>674556</v>
      </c>
      <c r="I42" s="45">
        <f t="shared" si="6"/>
        <v>590860</v>
      </c>
      <c r="J42" s="45">
        <f t="shared" si="6"/>
        <v>1655650</v>
      </c>
      <c r="K42" s="45">
        <f t="shared" si="6"/>
        <v>-620012</v>
      </c>
      <c r="L42" s="45">
        <f t="shared" si="6"/>
        <v>312752</v>
      </c>
      <c r="M42" s="45">
        <f t="shared" si="6"/>
        <v>0</v>
      </c>
      <c r="N42" s="45">
        <f t="shared" si="6"/>
        <v>-307260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1348390</v>
      </c>
      <c r="X42" s="45">
        <f t="shared" si="6"/>
        <v>193037226</v>
      </c>
      <c r="Y42" s="45">
        <f t="shared" si="6"/>
        <v>-191688836</v>
      </c>
      <c r="Z42" s="46">
        <f>+IF(X42&lt;&gt;0,+(Y42/X42)*100,0)</f>
        <v>-99.301487061360902</v>
      </c>
      <c r="AA42" s="47">
        <f>+AA25-AA40</f>
        <v>189674746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56181193</v>
      </c>
      <c r="D8" s="18"/>
      <c r="E8" s="19">
        <v>-88905200</v>
      </c>
      <c r="F8" s="20">
        <v>-88905200</v>
      </c>
      <c r="G8" s="20">
        <v>79034455</v>
      </c>
      <c r="H8" s="20">
        <v>20451477</v>
      </c>
      <c r="I8" s="20">
        <v>13699071</v>
      </c>
      <c r="J8" s="20">
        <v>113185003</v>
      </c>
      <c r="K8" s="20">
        <v>17709039</v>
      </c>
      <c r="L8" s="20">
        <v>13218570</v>
      </c>
      <c r="M8" s="20">
        <v>24637951</v>
      </c>
      <c r="N8" s="20">
        <v>55565560</v>
      </c>
      <c r="O8" s="20"/>
      <c r="P8" s="20"/>
      <c r="Q8" s="20"/>
      <c r="R8" s="20"/>
      <c r="S8" s="20"/>
      <c r="T8" s="20"/>
      <c r="U8" s="20"/>
      <c r="V8" s="20"/>
      <c r="W8" s="20">
        <v>168750563</v>
      </c>
      <c r="X8" s="20">
        <v>-44452596</v>
      </c>
      <c r="Y8" s="20">
        <v>213203159</v>
      </c>
      <c r="Z8" s="21">
        <v>-479.61914080338522</v>
      </c>
      <c r="AA8" s="22">
        <v>-88905200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-70000000</v>
      </c>
      <c r="F11" s="20">
        <v>-70000000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-34999998</v>
      </c>
      <c r="Y11" s="20">
        <v>34999998</v>
      </c>
      <c r="Z11" s="21">
        <v>-100</v>
      </c>
      <c r="AA11" s="22">
        <v>-70000000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56181193</v>
      </c>
      <c r="D12" s="29">
        <f>SUM(D6:D11)</f>
        <v>0</v>
      </c>
      <c r="E12" s="30">
        <f t="shared" si="0"/>
        <v>-158905200</v>
      </c>
      <c r="F12" s="31">
        <f t="shared" si="0"/>
        <v>-158905200</v>
      </c>
      <c r="G12" s="31">
        <f t="shared" si="0"/>
        <v>79034455</v>
      </c>
      <c r="H12" s="31">
        <f t="shared" si="0"/>
        <v>20451477</v>
      </c>
      <c r="I12" s="31">
        <f t="shared" si="0"/>
        <v>13699071</v>
      </c>
      <c r="J12" s="31">
        <f t="shared" si="0"/>
        <v>113185003</v>
      </c>
      <c r="K12" s="31">
        <f t="shared" si="0"/>
        <v>17709039</v>
      </c>
      <c r="L12" s="31">
        <f t="shared" si="0"/>
        <v>13218570</v>
      </c>
      <c r="M12" s="31">
        <f t="shared" si="0"/>
        <v>24637951</v>
      </c>
      <c r="N12" s="31">
        <f t="shared" si="0"/>
        <v>55565560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168750563</v>
      </c>
      <c r="X12" s="31">
        <f t="shared" si="0"/>
        <v>-79452594</v>
      </c>
      <c r="Y12" s="31">
        <f t="shared" si="0"/>
        <v>248203157</v>
      </c>
      <c r="Z12" s="32">
        <f>+IF(X12&lt;&gt;0,+(Y12/X12)*100,0)</f>
        <v>-312.39150857679994</v>
      </c>
      <c r="AA12" s="33">
        <f>SUM(AA6:AA11)</f>
        <v>-158905200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1496035157</v>
      </c>
      <c r="D19" s="18"/>
      <c r="E19" s="19">
        <v>120291152</v>
      </c>
      <c r="F19" s="20">
        <v>120291152</v>
      </c>
      <c r="G19" s="20">
        <v>1492457656</v>
      </c>
      <c r="H19" s="20">
        <v>-1205127</v>
      </c>
      <c r="I19" s="20">
        <v>-2284975</v>
      </c>
      <c r="J19" s="20">
        <v>1488967554</v>
      </c>
      <c r="K19" s="20">
        <v>-2496194</v>
      </c>
      <c r="L19" s="20">
        <v>-1641767</v>
      </c>
      <c r="M19" s="20">
        <v>1021266</v>
      </c>
      <c r="N19" s="20">
        <v>-3116695</v>
      </c>
      <c r="O19" s="20"/>
      <c r="P19" s="20"/>
      <c r="Q19" s="20"/>
      <c r="R19" s="20"/>
      <c r="S19" s="20"/>
      <c r="T19" s="20"/>
      <c r="U19" s="20"/>
      <c r="V19" s="20"/>
      <c r="W19" s="20">
        <v>1485850859</v>
      </c>
      <c r="X19" s="20">
        <v>60145602</v>
      </c>
      <c r="Y19" s="20">
        <v>1425705257</v>
      </c>
      <c r="Z19" s="21">
        <v>2370.4231225418612</v>
      </c>
      <c r="AA19" s="22">
        <v>120291152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1496035157</v>
      </c>
      <c r="D24" s="29">
        <f>SUM(D15:D23)</f>
        <v>0</v>
      </c>
      <c r="E24" s="36">
        <f t="shared" si="1"/>
        <v>120291152</v>
      </c>
      <c r="F24" s="37">
        <f t="shared" si="1"/>
        <v>120291152</v>
      </c>
      <c r="G24" s="37">
        <f t="shared" si="1"/>
        <v>1492457656</v>
      </c>
      <c r="H24" s="37">
        <f t="shared" si="1"/>
        <v>-1205127</v>
      </c>
      <c r="I24" s="37">
        <f t="shared" si="1"/>
        <v>-2284975</v>
      </c>
      <c r="J24" s="37">
        <f t="shared" si="1"/>
        <v>1488967554</v>
      </c>
      <c r="K24" s="37">
        <f t="shared" si="1"/>
        <v>-2496194</v>
      </c>
      <c r="L24" s="37">
        <f t="shared" si="1"/>
        <v>-1641767</v>
      </c>
      <c r="M24" s="37">
        <f t="shared" si="1"/>
        <v>1021266</v>
      </c>
      <c r="N24" s="37">
        <f t="shared" si="1"/>
        <v>-3116695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1485850859</v>
      </c>
      <c r="X24" s="37">
        <f t="shared" si="1"/>
        <v>60145602</v>
      </c>
      <c r="Y24" s="37">
        <f t="shared" si="1"/>
        <v>1425705257</v>
      </c>
      <c r="Z24" s="38">
        <f>+IF(X24&lt;&gt;0,+(Y24/X24)*100,0)</f>
        <v>2370.4231225418612</v>
      </c>
      <c r="AA24" s="39">
        <f>SUM(AA15:AA23)</f>
        <v>120291152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1552216350</v>
      </c>
      <c r="D25" s="29">
        <f>+D12+D24</f>
        <v>0</v>
      </c>
      <c r="E25" s="30">
        <f t="shared" si="2"/>
        <v>-38614048</v>
      </c>
      <c r="F25" s="31">
        <f t="shared" si="2"/>
        <v>-38614048</v>
      </c>
      <c r="G25" s="31">
        <f t="shared" si="2"/>
        <v>1571492111</v>
      </c>
      <c r="H25" s="31">
        <f t="shared" si="2"/>
        <v>19246350</v>
      </c>
      <c r="I25" s="31">
        <f t="shared" si="2"/>
        <v>11414096</v>
      </c>
      <c r="J25" s="31">
        <f t="shared" si="2"/>
        <v>1602152557</v>
      </c>
      <c r="K25" s="31">
        <f t="shared" si="2"/>
        <v>15212845</v>
      </c>
      <c r="L25" s="31">
        <f t="shared" si="2"/>
        <v>11576803</v>
      </c>
      <c r="M25" s="31">
        <f t="shared" si="2"/>
        <v>25659217</v>
      </c>
      <c r="N25" s="31">
        <f t="shared" si="2"/>
        <v>52448865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1654601422</v>
      </c>
      <c r="X25" s="31">
        <f t="shared" si="2"/>
        <v>-19306992</v>
      </c>
      <c r="Y25" s="31">
        <f t="shared" si="2"/>
        <v>1673908414</v>
      </c>
      <c r="Z25" s="32">
        <f>+IF(X25&lt;&gt;0,+(Y25/X25)*100,0)</f>
        <v>-8669.9596394922628</v>
      </c>
      <c r="AA25" s="33">
        <f>+AA12+AA24</f>
        <v>-38614048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20170840</v>
      </c>
      <c r="D32" s="18"/>
      <c r="E32" s="19"/>
      <c r="F32" s="20"/>
      <c r="G32" s="20">
        <v>47665513</v>
      </c>
      <c r="H32" s="20">
        <v>5252530</v>
      </c>
      <c r="I32" s="20">
        <v>1293677</v>
      </c>
      <c r="J32" s="20">
        <v>54211720</v>
      </c>
      <c r="K32" s="20">
        <v>2028386</v>
      </c>
      <c r="L32" s="20">
        <v>1212288</v>
      </c>
      <c r="M32" s="20">
        <v>3516055</v>
      </c>
      <c r="N32" s="20">
        <v>6756729</v>
      </c>
      <c r="O32" s="20"/>
      <c r="P32" s="20"/>
      <c r="Q32" s="20"/>
      <c r="R32" s="20"/>
      <c r="S32" s="20"/>
      <c r="T32" s="20"/>
      <c r="U32" s="20"/>
      <c r="V32" s="20"/>
      <c r="W32" s="20">
        <v>60968449</v>
      </c>
      <c r="X32" s="20">
        <v>-6</v>
      </c>
      <c r="Y32" s="20">
        <v>60968455</v>
      </c>
      <c r="Z32" s="21">
        <v>-1016140916.6666666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20170840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47665513</v>
      </c>
      <c r="H34" s="31">
        <f t="shared" si="3"/>
        <v>5252530</v>
      </c>
      <c r="I34" s="31">
        <f t="shared" si="3"/>
        <v>1293677</v>
      </c>
      <c r="J34" s="31">
        <f t="shared" si="3"/>
        <v>54211720</v>
      </c>
      <c r="K34" s="31">
        <f t="shared" si="3"/>
        <v>2028386</v>
      </c>
      <c r="L34" s="31">
        <f t="shared" si="3"/>
        <v>1212288</v>
      </c>
      <c r="M34" s="31">
        <f t="shared" si="3"/>
        <v>3516055</v>
      </c>
      <c r="N34" s="31">
        <f t="shared" si="3"/>
        <v>6756729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60968449</v>
      </c>
      <c r="X34" s="31">
        <f t="shared" si="3"/>
        <v>-6</v>
      </c>
      <c r="Y34" s="31">
        <f t="shared" si="3"/>
        <v>60968455</v>
      </c>
      <c r="Z34" s="32">
        <f>+IF(X34&lt;&gt;0,+(Y34/X34)*100,0)</f>
        <v>-1016140916.6666666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20170840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47665513</v>
      </c>
      <c r="H40" s="31">
        <f t="shared" si="5"/>
        <v>5252530</v>
      </c>
      <c r="I40" s="31">
        <f t="shared" si="5"/>
        <v>1293677</v>
      </c>
      <c r="J40" s="31">
        <f t="shared" si="5"/>
        <v>54211720</v>
      </c>
      <c r="K40" s="31">
        <f t="shared" si="5"/>
        <v>2028386</v>
      </c>
      <c r="L40" s="31">
        <f t="shared" si="5"/>
        <v>1212288</v>
      </c>
      <c r="M40" s="31">
        <f t="shared" si="5"/>
        <v>3516055</v>
      </c>
      <c r="N40" s="31">
        <f t="shared" si="5"/>
        <v>6756729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60968449</v>
      </c>
      <c r="X40" s="31">
        <f t="shared" si="5"/>
        <v>-6</v>
      </c>
      <c r="Y40" s="31">
        <f t="shared" si="5"/>
        <v>60968455</v>
      </c>
      <c r="Z40" s="32">
        <f>+IF(X40&lt;&gt;0,+(Y40/X40)*100,0)</f>
        <v>-1016140916.6666666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1532045510</v>
      </c>
      <c r="D42" s="43">
        <f>+D25-D40</f>
        <v>0</v>
      </c>
      <c r="E42" s="44">
        <f t="shared" si="6"/>
        <v>-38614048</v>
      </c>
      <c r="F42" s="45">
        <f t="shared" si="6"/>
        <v>-38614048</v>
      </c>
      <c r="G42" s="45">
        <f t="shared" si="6"/>
        <v>1523826598</v>
      </c>
      <c r="H42" s="45">
        <f t="shared" si="6"/>
        <v>13993820</v>
      </c>
      <c r="I42" s="45">
        <f t="shared" si="6"/>
        <v>10120419</v>
      </c>
      <c r="J42" s="45">
        <f t="shared" si="6"/>
        <v>1547940837</v>
      </c>
      <c r="K42" s="45">
        <f t="shared" si="6"/>
        <v>13184459</v>
      </c>
      <c r="L42" s="45">
        <f t="shared" si="6"/>
        <v>10364515</v>
      </c>
      <c r="M42" s="45">
        <f t="shared" si="6"/>
        <v>22143162</v>
      </c>
      <c r="N42" s="45">
        <f t="shared" si="6"/>
        <v>45692136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1593632973</v>
      </c>
      <c r="X42" s="45">
        <f t="shared" si="6"/>
        <v>-19306986</v>
      </c>
      <c r="Y42" s="45">
        <f t="shared" si="6"/>
        <v>1612939959</v>
      </c>
      <c r="Z42" s="46">
        <f>+IF(X42&lt;&gt;0,+(Y42/X42)*100,0)</f>
        <v>-8354.177907416517</v>
      </c>
      <c r="AA42" s="47">
        <f>+AA25-AA40</f>
        <v>-38614048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-197203862</v>
      </c>
      <c r="D45" s="18"/>
      <c r="E45" s="19">
        <v>-75500000</v>
      </c>
      <c r="F45" s="20">
        <v>-75500000</v>
      </c>
      <c r="G45" s="20">
        <v>-262553579</v>
      </c>
      <c r="H45" s="20">
        <v>5894483</v>
      </c>
      <c r="I45" s="20">
        <v>5201040</v>
      </c>
      <c r="J45" s="20">
        <v>-251458056</v>
      </c>
      <c r="K45" s="20">
        <v>-11025028</v>
      </c>
      <c r="L45" s="20">
        <v>3484168</v>
      </c>
      <c r="M45" s="20">
        <v>103561731</v>
      </c>
      <c r="N45" s="20">
        <v>96020871</v>
      </c>
      <c r="O45" s="20"/>
      <c r="P45" s="20"/>
      <c r="Q45" s="20"/>
      <c r="R45" s="20"/>
      <c r="S45" s="20"/>
      <c r="T45" s="20"/>
      <c r="U45" s="20"/>
      <c r="V45" s="20"/>
      <c r="W45" s="20">
        <v>-155437185</v>
      </c>
      <c r="X45" s="20">
        <v>-37750002</v>
      </c>
      <c r="Y45" s="20">
        <v>-117687183</v>
      </c>
      <c r="Z45" s="48">
        <v>311.75411063554378</v>
      </c>
      <c r="AA45" s="22">
        <v>-75500000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-197203862</v>
      </c>
      <c r="D48" s="51">
        <f>SUM(D45:D47)</f>
        <v>0</v>
      </c>
      <c r="E48" s="52">
        <f t="shared" si="7"/>
        <v>-75500000</v>
      </c>
      <c r="F48" s="53">
        <f t="shared" si="7"/>
        <v>-75500000</v>
      </c>
      <c r="G48" s="53">
        <f t="shared" si="7"/>
        <v>-262553579</v>
      </c>
      <c r="H48" s="53">
        <f t="shared" si="7"/>
        <v>5894483</v>
      </c>
      <c r="I48" s="53">
        <f t="shared" si="7"/>
        <v>5201040</v>
      </c>
      <c r="J48" s="53">
        <f t="shared" si="7"/>
        <v>-251458056</v>
      </c>
      <c r="K48" s="53">
        <f t="shared" si="7"/>
        <v>-11025028</v>
      </c>
      <c r="L48" s="53">
        <f t="shared" si="7"/>
        <v>3484168</v>
      </c>
      <c r="M48" s="53">
        <f t="shared" si="7"/>
        <v>103561731</v>
      </c>
      <c r="N48" s="53">
        <f t="shared" si="7"/>
        <v>96020871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-155437185</v>
      </c>
      <c r="X48" s="53">
        <f t="shared" si="7"/>
        <v>-37750002</v>
      </c>
      <c r="Y48" s="53">
        <f t="shared" si="7"/>
        <v>-117687183</v>
      </c>
      <c r="Z48" s="54">
        <f>+IF(X48&lt;&gt;0,+(Y48/X48)*100,0)</f>
        <v>311.75411063554378</v>
      </c>
      <c r="AA48" s="55">
        <f>SUM(AA45:AA47)</f>
        <v>-75500000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>
        <v>11757</v>
      </c>
      <c r="N11" s="20">
        <v>11757</v>
      </c>
      <c r="O11" s="20"/>
      <c r="P11" s="20"/>
      <c r="Q11" s="20"/>
      <c r="R11" s="20"/>
      <c r="S11" s="20"/>
      <c r="T11" s="20"/>
      <c r="U11" s="20"/>
      <c r="V11" s="20"/>
      <c r="W11" s="20">
        <v>11757</v>
      </c>
      <c r="X11" s="20"/>
      <c r="Y11" s="20">
        <v>11757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11757</v>
      </c>
      <c r="N12" s="31">
        <f t="shared" si="0"/>
        <v>11757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11757</v>
      </c>
      <c r="X12" s="31">
        <f t="shared" si="0"/>
        <v>0</v>
      </c>
      <c r="Y12" s="31">
        <f t="shared" si="0"/>
        <v>11757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72000</v>
      </c>
      <c r="F19" s="20">
        <v>72000</v>
      </c>
      <c r="G19" s="20"/>
      <c r="H19" s="20"/>
      <c r="I19" s="20"/>
      <c r="J19" s="20"/>
      <c r="K19" s="20">
        <v>21738</v>
      </c>
      <c r="L19" s="20"/>
      <c r="M19" s="20"/>
      <c r="N19" s="20">
        <v>21738</v>
      </c>
      <c r="O19" s="20"/>
      <c r="P19" s="20"/>
      <c r="Q19" s="20"/>
      <c r="R19" s="20"/>
      <c r="S19" s="20"/>
      <c r="T19" s="20"/>
      <c r="U19" s="20"/>
      <c r="V19" s="20"/>
      <c r="W19" s="20">
        <v>21738</v>
      </c>
      <c r="X19" s="20">
        <v>36000</v>
      </c>
      <c r="Y19" s="20">
        <v>-14262</v>
      </c>
      <c r="Z19" s="21">
        <v>-39.616666666666667</v>
      </c>
      <c r="AA19" s="22">
        <v>72000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72000</v>
      </c>
      <c r="F24" s="37">
        <f t="shared" si="1"/>
        <v>72000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21738</v>
      </c>
      <c r="L24" s="37">
        <f t="shared" si="1"/>
        <v>0</v>
      </c>
      <c r="M24" s="37">
        <f t="shared" si="1"/>
        <v>0</v>
      </c>
      <c r="N24" s="37">
        <f t="shared" si="1"/>
        <v>21738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21738</v>
      </c>
      <c r="X24" s="37">
        <f t="shared" si="1"/>
        <v>36000</v>
      </c>
      <c r="Y24" s="37">
        <f t="shared" si="1"/>
        <v>-14262</v>
      </c>
      <c r="Z24" s="38">
        <f>+IF(X24&lt;&gt;0,+(Y24/X24)*100,0)</f>
        <v>-39.616666666666667</v>
      </c>
      <c r="AA24" s="39">
        <f>SUM(AA15:AA23)</f>
        <v>72000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72000</v>
      </c>
      <c r="F25" s="31">
        <f t="shared" si="2"/>
        <v>72000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21738</v>
      </c>
      <c r="L25" s="31">
        <f t="shared" si="2"/>
        <v>0</v>
      </c>
      <c r="M25" s="31">
        <f t="shared" si="2"/>
        <v>11757</v>
      </c>
      <c r="N25" s="31">
        <f t="shared" si="2"/>
        <v>33495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33495</v>
      </c>
      <c r="X25" s="31">
        <f t="shared" si="2"/>
        <v>36000</v>
      </c>
      <c r="Y25" s="31">
        <f t="shared" si="2"/>
        <v>-2505</v>
      </c>
      <c r="Z25" s="32">
        <f>+IF(X25&lt;&gt;0,+(Y25/X25)*100,0)</f>
        <v>-6.958333333333333</v>
      </c>
      <c r="AA25" s="33">
        <f>+AA12+AA24</f>
        <v>72000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72000</v>
      </c>
      <c r="F42" s="45">
        <f t="shared" si="6"/>
        <v>72000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21738</v>
      </c>
      <c r="L42" s="45">
        <f t="shared" si="6"/>
        <v>0</v>
      </c>
      <c r="M42" s="45">
        <f t="shared" si="6"/>
        <v>11757</v>
      </c>
      <c r="N42" s="45">
        <f t="shared" si="6"/>
        <v>33495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33495</v>
      </c>
      <c r="X42" s="45">
        <f t="shared" si="6"/>
        <v>36000</v>
      </c>
      <c r="Y42" s="45">
        <f t="shared" si="6"/>
        <v>-2505</v>
      </c>
      <c r="Z42" s="46">
        <f>+IF(X42&lt;&gt;0,+(Y42/X42)*100,0)</f>
        <v>-6.958333333333333</v>
      </c>
      <c r="AA42" s="47">
        <f>+AA25-AA40</f>
        <v>72000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7767101</v>
      </c>
      <c r="D8" s="18"/>
      <c r="E8" s="19">
        <v>8399772</v>
      </c>
      <c r="F8" s="20">
        <v>8399772</v>
      </c>
      <c r="G8" s="20">
        <v>8608805</v>
      </c>
      <c r="H8" s="20">
        <v>441524</v>
      </c>
      <c r="I8" s="20">
        <v>501006</v>
      </c>
      <c r="J8" s="20">
        <v>9551335</v>
      </c>
      <c r="K8" s="20">
        <v>522212</v>
      </c>
      <c r="L8" s="20">
        <v>-1604492</v>
      </c>
      <c r="M8" s="20">
        <v>1370120</v>
      </c>
      <c r="N8" s="20">
        <v>287840</v>
      </c>
      <c r="O8" s="20"/>
      <c r="P8" s="20"/>
      <c r="Q8" s="20"/>
      <c r="R8" s="20"/>
      <c r="S8" s="20"/>
      <c r="T8" s="20"/>
      <c r="U8" s="20"/>
      <c r="V8" s="20"/>
      <c r="W8" s="20">
        <v>9839175</v>
      </c>
      <c r="X8" s="20">
        <v>4199898</v>
      </c>
      <c r="Y8" s="20">
        <v>5639277</v>
      </c>
      <c r="Z8" s="21">
        <v>134.27176088562152</v>
      </c>
      <c r="AA8" s="22">
        <v>8399772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7767101</v>
      </c>
      <c r="D12" s="29">
        <f>SUM(D6:D11)</f>
        <v>0</v>
      </c>
      <c r="E12" s="30">
        <f t="shared" si="0"/>
        <v>8399772</v>
      </c>
      <c r="F12" s="31">
        <f t="shared" si="0"/>
        <v>8399772</v>
      </c>
      <c r="G12" s="31">
        <f t="shared" si="0"/>
        <v>8608805</v>
      </c>
      <c r="H12" s="31">
        <f t="shared" si="0"/>
        <v>441524</v>
      </c>
      <c r="I12" s="31">
        <f t="shared" si="0"/>
        <v>501006</v>
      </c>
      <c r="J12" s="31">
        <f t="shared" si="0"/>
        <v>9551335</v>
      </c>
      <c r="K12" s="31">
        <f t="shared" si="0"/>
        <v>522212</v>
      </c>
      <c r="L12" s="31">
        <f t="shared" si="0"/>
        <v>-1604492</v>
      </c>
      <c r="M12" s="31">
        <f t="shared" si="0"/>
        <v>1370120</v>
      </c>
      <c r="N12" s="31">
        <f t="shared" si="0"/>
        <v>287840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9839175</v>
      </c>
      <c r="X12" s="31">
        <f t="shared" si="0"/>
        <v>4199898</v>
      </c>
      <c r="Y12" s="31">
        <f t="shared" si="0"/>
        <v>5639277</v>
      </c>
      <c r="Z12" s="32">
        <f>+IF(X12&lt;&gt;0,+(Y12/X12)*100,0)</f>
        <v>134.27176088562152</v>
      </c>
      <c r="AA12" s="33">
        <f>SUM(AA6:AA11)</f>
        <v>8399772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1242404</v>
      </c>
      <c r="D19" s="18"/>
      <c r="E19" s="19">
        <v>1890261</v>
      </c>
      <c r="F19" s="20">
        <v>1890261</v>
      </c>
      <c r="G19" s="20">
        <v>1242404</v>
      </c>
      <c r="H19" s="20"/>
      <c r="I19" s="20"/>
      <c r="J19" s="20">
        <v>1242404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1242404</v>
      </c>
      <c r="X19" s="20">
        <v>945132</v>
      </c>
      <c r="Y19" s="20">
        <v>297272</v>
      </c>
      <c r="Z19" s="21">
        <v>31.452961067872</v>
      </c>
      <c r="AA19" s="22">
        <v>1890261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1242404</v>
      </c>
      <c r="D24" s="29">
        <f>SUM(D15:D23)</f>
        <v>0</v>
      </c>
      <c r="E24" s="36">
        <f t="shared" si="1"/>
        <v>1890261</v>
      </c>
      <c r="F24" s="37">
        <f t="shared" si="1"/>
        <v>1890261</v>
      </c>
      <c r="G24" s="37">
        <f t="shared" si="1"/>
        <v>1242404</v>
      </c>
      <c r="H24" s="37">
        <f t="shared" si="1"/>
        <v>0</v>
      </c>
      <c r="I24" s="37">
        <f t="shared" si="1"/>
        <v>0</v>
      </c>
      <c r="J24" s="37">
        <f t="shared" si="1"/>
        <v>1242404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1242404</v>
      </c>
      <c r="X24" s="37">
        <f t="shared" si="1"/>
        <v>945132</v>
      </c>
      <c r="Y24" s="37">
        <f t="shared" si="1"/>
        <v>297272</v>
      </c>
      <c r="Z24" s="38">
        <f>+IF(X24&lt;&gt;0,+(Y24/X24)*100,0)</f>
        <v>31.452961067872</v>
      </c>
      <c r="AA24" s="39">
        <f>SUM(AA15:AA23)</f>
        <v>1890261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9009505</v>
      </c>
      <c r="D25" s="29">
        <f>+D12+D24</f>
        <v>0</v>
      </c>
      <c r="E25" s="30">
        <f t="shared" si="2"/>
        <v>10290033</v>
      </c>
      <c r="F25" s="31">
        <f t="shared" si="2"/>
        <v>10290033</v>
      </c>
      <c r="G25" s="31">
        <f t="shared" si="2"/>
        <v>9851209</v>
      </c>
      <c r="H25" s="31">
        <f t="shared" si="2"/>
        <v>441524</v>
      </c>
      <c r="I25" s="31">
        <f t="shared" si="2"/>
        <v>501006</v>
      </c>
      <c r="J25" s="31">
        <f t="shared" si="2"/>
        <v>10793739</v>
      </c>
      <c r="K25" s="31">
        <f t="shared" si="2"/>
        <v>522212</v>
      </c>
      <c r="L25" s="31">
        <f t="shared" si="2"/>
        <v>-1604492</v>
      </c>
      <c r="M25" s="31">
        <f t="shared" si="2"/>
        <v>1370120</v>
      </c>
      <c r="N25" s="31">
        <f t="shared" si="2"/>
        <v>287840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11081579</v>
      </c>
      <c r="X25" s="31">
        <f t="shared" si="2"/>
        <v>5145030</v>
      </c>
      <c r="Y25" s="31">
        <f t="shared" si="2"/>
        <v>5936549</v>
      </c>
      <c r="Z25" s="32">
        <f>+IF(X25&lt;&gt;0,+(Y25/X25)*100,0)</f>
        <v>115.38414741993731</v>
      </c>
      <c r="AA25" s="33">
        <f>+AA12+AA24</f>
        <v>10290033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426705</v>
      </c>
      <c r="D32" s="18"/>
      <c r="E32" s="19">
        <v>-209200</v>
      </c>
      <c r="F32" s="20">
        <v>-209200</v>
      </c>
      <c r="G32" s="20">
        <v>536507</v>
      </c>
      <c r="H32" s="20">
        <v>57584</v>
      </c>
      <c r="I32" s="20">
        <v>65329</v>
      </c>
      <c r="J32" s="20">
        <v>659420</v>
      </c>
      <c r="K32" s="20">
        <v>68901</v>
      </c>
      <c r="L32" s="20">
        <v>62269</v>
      </c>
      <c r="M32" s="20">
        <v>177908</v>
      </c>
      <c r="N32" s="20">
        <v>309078</v>
      </c>
      <c r="O32" s="20"/>
      <c r="P32" s="20"/>
      <c r="Q32" s="20"/>
      <c r="R32" s="20"/>
      <c r="S32" s="20"/>
      <c r="T32" s="20"/>
      <c r="U32" s="20"/>
      <c r="V32" s="20"/>
      <c r="W32" s="20">
        <v>968498</v>
      </c>
      <c r="X32" s="20">
        <v>-104604</v>
      </c>
      <c r="Y32" s="20">
        <v>1073102</v>
      </c>
      <c r="Z32" s="21">
        <v>-1025.8709035983327</v>
      </c>
      <c r="AA32" s="22">
        <v>-209200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426705</v>
      </c>
      <c r="D34" s="29">
        <f>SUM(D29:D33)</f>
        <v>0</v>
      </c>
      <c r="E34" s="30">
        <f t="shared" si="3"/>
        <v>-209200</v>
      </c>
      <c r="F34" s="31">
        <f t="shared" si="3"/>
        <v>-209200</v>
      </c>
      <c r="G34" s="31">
        <f t="shared" si="3"/>
        <v>536507</v>
      </c>
      <c r="H34" s="31">
        <f t="shared" si="3"/>
        <v>57584</v>
      </c>
      <c r="I34" s="31">
        <f t="shared" si="3"/>
        <v>65329</v>
      </c>
      <c r="J34" s="31">
        <f t="shared" si="3"/>
        <v>659420</v>
      </c>
      <c r="K34" s="31">
        <f t="shared" si="3"/>
        <v>68901</v>
      </c>
      <c r="L34" s="31">
        <f t="shared" si="3"/>
        <v>62269</v>
      </c>
      <c r="M34" s="31">
        <f t="shared" si="3"/>
        <v>177908</v>
      </c>
      <c r="N34" s="31">
        <f t="shared" si="3"/>
        <v>309078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968498</v>
      </c>
      <c r="X34" s="31">
        <f t="shared" si="3"/>
        <v>-104604</v>
      </c>
      <c r="Y34" s="31">
        <f t="shared" si="3"/>
        <v>1073102</v>
      </c>
      <c r="Z34" s="32">
        <f>+IF(X34&lt;&gt;0,+(Y34/X34)*100,0)</f>
        <v>-1025.8709035983327</v>
      </c>
      <c r="AA34" s="33">
        <f>SUM(AA29:AA33)</f>
        <v>-209200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426705</v>
      </c>
      <c r="D40" s="29">
        <f>+D34+D39</f>
        <v>0</v>
      </c>
      <c r="E40" s="30">
        <f t="shared" si="5"/>
        <v>-209200</v>
      </c>
      <c r="F40" s="31">
        <f t="shared" si="5"/>
        <v>-209200</v>
      </c>
      <c r="G40" s="31">
        <f t="shared" si="5"/>
        <v>536507</v>
      </c>
      <c r="H40" s="31">
        <f t="shared" si="5"/>
        <v>57584</v>
      </c>
      <c r="I40" s="31">
        <f t="shared" si="5"/>
        <v>65329</v>
      </c>
      <c r="J40" s="31">
        <f t="shared" si="5"/>
        <v>659420</v>
      </c>
      <c r="K40" s="31">
        <f t="shared" si="5"/>
        <v>68901</v>
      </c>
      <c r="L40" s="31">
        <f t="shared" si="5"/>
        <v>62269</v>
      </c>
      <c r="M40" s="31">
        <f t="shared" si="5"/>
        <v>177908</v>
      </c>
      <c r="N40" s="31">
        <f t="shared" si="5"/>
        <v>309078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968498</v>
      </c>
      <c r="X40" s="31">
        <f t="shared" si="5"/>
        <v>-104604</v>
      </c>
      <c r="Y40" s="31">
        <f t="shared" si="5"/>
        <v>1073102</v>
      </c>
      <c r="Z40" s="32">
        <f>+IF(X40&lt;&gt;0,+(Y40/X40)*100,0)</f>
        <v>-1025.8709035983327</v>
      </c>
      <c r="AA40" s="33">
        <f>+AA34+AA39</f>
        <v>-209200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8582800</v>
      </c>
      <c r="D42" s="43">
        <f>+D25-D40</f>
        <v>0</v>
      </c>
      <c r="E42" s="44">
        <f t="shared" si="6"/>
        <v>10499233</v>
      </c>
      <c r="F42" s="45">
        <f t="shared" si="6"/>
        <v>10499233</v>
      </c>
      <c r="G42" s="45">
        <f t="shared" si="6"/>
        <v>9314702</v>
      </c>
      <c r="H42" s="45">
        <f t="shared" si="6"/>
        <v>383940</v>
      </c>
      <c r="I42" s="45">
        <f t="shared" si="6"/>
        <v>435677</v>
      </c>
      <c r="J42" s="45">
        <f t="shared" si="6"/>
        <v>10134319</v>
      </c>
      <c r="K42" s="45">
        <f t="shared" si="6"/>
        <v>453311</v>
      </c>
      <c r="L42" s="45">
        <f t="shared" si="6"/>
        <v>-1666761</v>
      </c>
      <c r="M42" s="45">
        <f t="shared" si="6"/>
        <v>1192212</v>
      </c>
      <c r="N42" s="45">
        <f t="shared" si="6"/>
        <v>-21238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10113081</v>
      </c>
      <c r="X42" s="45">
        <f t="shared" si="6"/>
        <v>5249634</v>
      </c>
      <c r="Y42" s="45">
        <f t="shared" si="6"/>
        <v>4863447</v>
      </c>
      <c r="Z42" s="46">
        <f>+IF(X42&lt;&gt;0,+(Y42/X42)*100,0)</f>
        <v>92.643544292802133</v>
      </c>
      <c r="AA42" s="47">
        <f>+AA25-AA40</f>
        <v>10499233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-6665051</v>
      </c>
      <c r="D45" s="18"/>
      <c r="E45" s="19">
        <v>-2262917</v>
      </c>
      <c r="F45" s="20">
        <v>-2262917</v>
      </c>
      <c r="G45" s="20">
        <v>-7871570</v>
      </c>
      <c r="H45" s="20">
        <v>395954</v>
      </c>
      <c r="I45" s="20">
        <v>425636</v>
      </c>
      <c r="J45" s="20">
        <v>-7049980</v>
      </c>
      <c r="K45" s="20">
        <v>274818</v>
      </c>
      <c r="L45" s="20">
        <v>292082</v>
      </c>
      <c r="M45" s="20">
        <v>1247044</v>
      </c>
      <c r="N45" s="20">
        <v>1813944</v>
      </c>
      <c r="O45" s="20"/>
      <c r="P45" s="20"/>
      <c r="Q45" s="20"/>
      <c r="R45" s="20"/>
      <c r="S45" s="20"/>
      <c r="T45" s="20"/>
      <c r="U45" s="20"/>
      <c r="V45" s="20"/>
      <c r="W45" s="20">
        <v>-5236036</v>
      </c>
      <c r="X45" s="20">
        <v>-1131462</v>
      </c>
      <c r="Y45" s="20">
        <v>-4104574</v>
      </c>
      <c r="Z45" s="48">
        <v>362.76728692611863</v>
      </c>
      <c r="AA45" s="22">
        <v>-2262917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-6665051</v>
      </c>
      <c r="D48" s="51">
        <f>SUM(D45:D47)</f>
        <v>0</v>
      </c>
      <c r="E48" s="52">
        <f t="shared" si="7"/>
        <v>-2262917</v>
      </c>
      <c r="F48" s="53">
        <f t="shared" si="7"/>
        <v>-2262917</v>
      </c>
      <c r="G48" s="53">
        <f t="shared" si="7"/>
        <v>-7871570</v>
      </c>
      <c r="H48" s="53">
        <f t="shared" si="7"/>
        <v>395954</v>
      </c>
      <c r="I48" s="53">
        <f t="shared" si="7"/>
        <v>425636</v>
      </c>
      <c r="J48" s="53">
        <f t="shared" si="7"/>
        <v>-7049980</v>
      </c>
      <c r="K48" s="53">
        <f t="shared" si="7"/>
        <v>274818</v>
      </c>
      <c r="L48" s="53">
        <f t="shared" si="7"/>
        <v>292082</v>
      </c>
      <c r="M48" s="53">
        <f t="shared" si="7"/>
        <v>1247044</v>
      </c>
      <c r="N48" s="53">
        <f t="shared" si="7"/>
        <v>1813944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-5236036</v>
      </c>
      <c r="X48" s="53">
        <f t="shared" si="7"/>
        <v>-1131462</v>
      </c>
      <c r="Y48" s="53">
        <f t="shared" si="7"/>
        <v>-4104574</v>
      </c>
      <c r="Z48" s="54">
        <f>+IF(X48&lt;&gt;0,+(Y48/X48)*100,0)</f>
        <v>362.76728692611863</v>
      </c>
      <c r="AA48" s="55">
        <f>SUM(AA45:AA47)</f>
        <v>-2262917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28023026</v>
      </c>
      <c r="D6" s="18"/>
      <c r="E6" s="19">
        <v>-19372152</v>
      </c>
      <c r="F6" s="20">
        <v>-19372152</v>
      </c>
      <c r="G6" s="20">
        <v>18842340</v>
      </c>
      <c r="H6" s="20">
        <v>4179970</v>
      </c>
      <c r="I6" s="20">
        <v>-3085598</v>
      </c>
      <c r="J6" s="20">
        <v>19936712</v>
      </c>
      <c r="K6" s="20">
        <v>-2219295</v>
      </c>
      <c r="L6" s="20">
        <v>-2742603</v>
      </c>
      <c r="M6" s="20">
        <v>-7008358</v>
      </c>
      <c r="N6" s="20">
        <v>-11970256</v>
      </c>
      <c r="O6" s="20"/>
      <c r="P6" s="20"/>
      <c r="Q6" s="20"/>
      <c r="R6" s="20"/>
      <c r="S6" s="20"/>
      <c r="T6" s="20"/>
      <c r="U6" s="20"/>
      <c r="V6" s="20"/>
      <c r="W6" s="20">
        <v>7966456</v>
      </c>
      <c r="X6" s="20">
        <v>-9686076</v>
      </c>
      <c r="Y6" s="20">
        <v>17652532</v>
      </c>
      <c r="Z6" s="21">
        <v>-182.24647421721656</v>
      </c>
      <c r="AA6" s="22">
        <v>-19372152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332313553</v>
      </c>
      <c r="D8" s="18"/>
      <c r="E8" s="19">
        <v>110926812</v>
      </c>
      <c r="F8" s="20">
        <v>110926812</v>
      </c>
      <c r="G8" s="20">
        <v>344995069</v>
      </c>
      <c r="H8" s="20">
        <v>14299804</v>
      </c>
      <c r="I8" s="20">
        <v>9884903</v>
      </c>
      <c r="J8" s="20">
        <v>369179776</v>
      </c>
      <c r="K8" s="20">
        <v>6724898</v>
      </c>
      <c r="L8" s="20">
        <v>7858379</v>
      </c>
      <c r="M8" s="20">
        <v>11484855</v>
      </c>
      <c r="N8" s="20">
        <v>26068132</v>
      </c>
      <c r="O8" s="20"/>
      <c r="P8" s="20"/>
      <c r="Q8" s="20"/>
      <c r="R8" s="20"/>
      <c r="S8" s="20"/>
      <c r="T8" s="20"/>
      <c r="U8" s="20"/>
      <c r="V8" s="20"/>
      <c r="W8" s="20">
        <v>395247908</v>
      </c>
      <c r="X8" s="20">
        <v>55463406</v>
      </c>
      <c r="Y8" s="20">
        <v>339784502</v>
      </c>
      <c r="Z8" s="21">
        <v>612.62826520246517</v>
      </c>
      <c r="AA8" s="22">
        <v>110926812</v>
      </c>
    </row>
    <row r="9" spans="1:27" ht="13.5" x14ac:dyDescent="0.25">
      <c r="A9" s="23" t="s">
        <v>37</v>
      </c>
      <c r="B9" s="17" t="s">
        <v>32</v>
      </c>
      <c r="C9" s="18">
        <v>65660619</v>
      </c>
      <c r="D9" s="18"/>
      <c r="E9" s="19">
        <v>585204</v>
      </c>
      <c r="F9" s="20">
        <v>585204</v>
      </c>
      <c r="G9" s="20">
        <v>66491624</v>
      </c>
      <c r="H9" s="20">
        <v>741867</v>
      </c>
      <c r="I9" s="20">
        <v>1090130</v>
      </c>
      <c r="J9" s="20">
        <v>68323621</v>
      </c>
      <c r="K9" s="20">
        <v>1202334</v>
      </c>
      <c r="L9" s="20">
        <v>1001286</v>
      </c>
      <c r="M9" s="20">
        <v>1098455</v>
      </c>
      <c r="N9" s="20">
        <v>3302075</v>
      </c>
      <c r="O9" s="20"/>
      <c r="P9" s="20"/>
      <c r="Q9" s="20"/>
      <c r="R9" s="20"/>
      <c r="S9" s="20"/>
      <c r="T9" s="20"/>
      <c r="U9" s="20"/>
      <c r="V9" s="20"/>
      <c r="W9" s="20">
        <v>71625696</v>
      </c>
      <c r="X9" s="20">
        <v>292602</v>
      </c>
      <c r="Y9" s="20">
        <v>71333094</v>
      </c>
      <c r="Z9" s="21">
        <v>24378.881210654745</v>
      </c>
      <c r="AA9" s="22">
        <v>585204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-6058680</v>
      </c>
      <c r="D11" s="18"/>
      <c r="E11" s="19">
        <v>-84000000</v>
      </c>
      <c r="F11" s="20">
        <v>-84000000</v>
      </c>
      <c r="G11" s="20">
        <v>-6161511</v>
      </c>
      <c r="H11" s="20">
        <v>-18078</v>
      </c>
      <c r="I11" s="20">
        <v>-188885</v>
      </c>
      <c r="J11" s="20">
        <v>-6368474</v>
      </c>
      <c r="K11" s="20">
        <v>-78881</v>
      </c>
      <c r="L11" s="20">
        <v>-197046</v>
      </c>
      <c r="M11" s="20">
        <v>-191931</v>
      </c>
      <c r="N11" s="20">
        <v>-467858</v>
      </c>
      <c r="O11" s="20"/>
      <c r="P11" s="20"/>
      <c r="Q11" s="20"/>
      <c r="R11" s="20"/>
      <c r="S11" s="20"/>
      <c r="T11" s="20"/>
      <c r="U11" s="20"/>
      <c r="V11" s="20"/>
      <c r="W11" s="20">
        <v>-6836332</v>
      </c>
      <c r="X11" s="20">
        <v>-42000000</v>
      </c>
      <c r="Y11" s="20">
        <v>35163668</v>
      </c>
      <c r="Z11" s="21">
        <v>-83.723019047619047</v>
      </c>
      <c r="AA11" s="22">
        <v>-84000000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419938518</v>
      </c>
      <c r="D12" s="29">
        <f>SUM(D6:D11)</f>
        <v>0</v>
      </c>
      <c r="E12" s="30">
        <f t="shared" si="0"/>
        <v>8139864</v>
      </c>
      <c r="F12" s="31">
        <f t="shared" si="0"/>
        <v>8139864</v>
      </c>
      <c r="G12" s="31">
        <f t="shared" si="0"/>
        <v>424167522</v>
      </c>
      <c r="H12" s="31">
        <f t="shared" si="0"/>
        <v>19203563</v>
      </c>
      <c r="I12" s="31">
        <f t="shared" si="0"/>
        <v>7700550</v>
      </c>
      <c r="J12" s="31">
        <f t="shared" si="0"/>
        <v>451071635</v>
      </c>
      <c r="K12" s="31">
        <f t="shared" si="0"/>
        <v>5629056</v>
      </c>
      <c r="L12" s="31">
        <f t="shared" si="0"/>
        <v>5920016</v>
      </c>
      <c r="M12" s="31">
        <f t="shared" si="0"/>
        <v>5383021</v>
      </c>
      <c r="N12" s="31">
        <f t="shared" si="0"/>
        <v>16932093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468003728</v>
      </c>
      <c r="X12" s="31">
        <f t="shared" si="0"/>
        <v>4069932</v>
      </c>
      <c r="Y12" s="31">
        <f t="shared" si="0"/>
        <v>463933796</v>
      </c>
      <c r="Z12" s="32">
        <f>+IF(X12&lt;&gt;0,+(Y12/X12)*100,0)</f>
        <v>11399.055217630172</v>
      </c>
      <c r="AA12" s="33">
        <f>SUM(AA6:AA11)</f>
        <v>8139864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165506817</v>
      </c>
      <c r="D19" s="18"/>
      <c r="E19" s="19"/>
      <c r="F19" s="20"/>
      <c r="G19" s="20">
        <v>146156457</v>
      </c>
      <c r="H19" s="20">
        <v>19350361</v>
      </c>
      <c r="I19" s="20"/>
      <c r="J19" s="20">
        <v>165506818</v>
      </c>
      <c r="K19" s="20"/>
      <c r="L19" s="20">
        <v>-632835</v>
      </c>
      <c r="M19" s="20"/>
      <c r="N19" s="20">
        <v>-632835</v>
      </c>
      <c r="O19" s="20"/>
      <c r="P19" s="20"/>
      <c r="Q19" s="20"/>
      <c r="R19" s="20"/>
      <c r="S19" s="20"/>
      <c r="T19" s="20"/>
      <c r="U19" s="20"/>
      <c r="V19" s="20"/>
      <c r="W19" s="20">
        <v>164873983</v>
      </c>
      <c r="X19" s="20"/>
      <c r="Y19" s="20">
        <v>164873983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165506817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146156457</v>
      </c>
      <c r="H24" s="37">
        <f t="shared" si="1"/>
        <v>19350361</v>
      </c>
      <c r="I24" s="37">
        <f t="shared" si="1"/>
        <v>0</v>
      </c>
      <c r="J24" s="37">
        <f t="shared" si="1"/>
        <v>165506818</v>
      </c>
      <c r="K24" s="37">
        <f t="shared" si="1"/>
        <v>0</v>
      </c>
      <c r="L24" s="37">
        <f t="shared" si="1"/>
        <v>-632835</v>
      </c>
      <c r="M24" s="37">
        <f t="shared" si="1"/>
        <v>0</v>
      </c>
      <c r="N24" s="37">
        <f t="shared" si="1"/>
        <v>-632835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164873983</v>
      </c>
      <c r="X24" s="37">
        <f t="shared" si="1"/>
        <v>0</v>
      </c>
      <c r="Y24" s="37">
        <f t="shared" si="1"/>
        <v>164873983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585445335</v>
      </c>
      <c r="D25" s="29">
        <f>+D12+D24</f>
        <v>0</v>
      </c>
      <c r="E25" s="30">
        <f t="shared" si="2"/>
        <v>8139864</v>
      </c>
      <c r="F25" s="31">
        <f t="shared" si="2"/>
        <v>8139864</v>
      </c>
      <c r="G25" s="31">
        <f t="shared" si="2"/>
        <v>570323979</v>
      </c>
      <c r="H25" s="31">
        <f t="shared" si="2"/>
        <v>38553924</v>
      </c>
      <c r="I25" s="31">
        <f t="shared" si="2"/>
        <v>7700550</v>
      </c>
      <c r="J25" s="31">
        <f t="shared" si="2"/>
        <v>616578453</v>
      </c>
      <c r="K25" s="31">
        <f t="shared" si="2"/>
        <v>5629056</v>
      </c>
      <c r="L25" s="31">
        <f t="shared" si="2"/>
        <v>5287181</v>
      </c>
      <c r="M25" s="31">
        <f t="shared" si="2"/>
        <v>5383021</v>
      </c>
      <c r="N25" s="31">
        <f t="shared" si="2"/>
        <v>16299258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632877711</v>
      </c>
      <c r="X25" s="31">
        <f t="shared" si="2"/>
        <v>4069932</v>
      </c>
      <c r="Y25" s="31">
        <f t="shared" si="2"/>
        <v>628807779</v>
      </c>
      <c r="Z25" s="32">
        <f>+IF(X25&lt;&gt;0,+(Y25/X25)*100,0)</f>
        <v>15450.080713879248</v>
      </c>
      <c r="AA25" s="33">
        <f>+AA12+AA24</f>
        <v>8139864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-47242</v>
      </c>
      <c r="D31" s="18"/>
      <c r="E31" s="19"/>
      <c r="F31" s="20"/>
      <c r="G31" s="20">
        <v>-47603</v>
      </c>
      <c r="H31" s="20">
        <v>-499</v>
      </c>
      <c r="I31" s="20">
        <v>-1911</v>
      </c>
      <c r="J31" s="20">
        <v>-50013</v>
      </c>
      <c r="K31" s="20">
        <v>-411</v>
      </c>
      <c r="L31" s="20">
        <v>-2334</v>
      </c>
      <c r="M31" s="20">
        <v>-686</v>
      </c>
      <c r="N31" s="20">
        <v>-3431</v>
      </c>
      <c r="O31" s="20"/>
      <c r="P31" s="20"/>
      <c r="Q31" s="20"/>
      <c r="R31" s="20"/>
      <c r="S31" s="20"/>
      <c r="T31" s="20"/>
      <c r="U31" s="20"/>
      <c r="V31" s="20"/>
      <c r="W31" s="20">
        <v>-53444</v>
      </c>
      <c r="X31" s="20"/>
      <c r="Y31" s="20">
        <v>-53444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317109413</v>
      </c>
      <c r="D32" s="18"/>
      <c r="E32" s="19">
        <v>-84000000</v>
      </c>
      <c r="F32" s="20">
        <v>-84000000</v>
      </c>
      <c r="G32" s="20">
        <v>313096720</v>
      </c>
      <c r="H32" s="20">
        <v>3995529</v>
      </c>
      <c r="I32" s="20">
        <v>-9087478</v>
      </c>
      <c r="J32" s="20">
        <v>308004771</v>
      </c>
      <c r="K32" s="20">
        <v>743651</v>
      </c>
      <c r="L32" s="20">
        <v>77666</v>
      </c>
      <c r="M32" s="20">
        <v>511426</v>
      </c>
      <c r="N32" s="20">
        <v>1332743</v>
      </c>
      <c r="O32" s="20"/>
      <c r="P32" s="20"/>
      <c r="Q32" s="20"/>
      <c r="R32" s="20"/>
      <c r="S32" s="20"/>
      <c r="T32" s="20"/>
      <c r="U32" s="20"/>
      <c r="V32" s="20"/>
      <c r="W32" s="20">
        <v>309337514</v>
      </c>
      <c r="X32" s="20">
        <v>-42000000</v>
      </c>
      <c r="Y32" s="20">
        <v>351337514</v>
      </c>
      <c r="Z32" s="21">
        <v>-836.51789047619047</v>
      </c>
      <c r="AA32" s="22">
        <v>-84000000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317062171</v>
      </c>
      <c r="D34" s="29">
        <f>SUM(D29:D33)</f>
        <v>0</v>
      </c>
      <c r="E34" s="30">
        <f t="shared" si="3"/>
        <v>-84000000</v>
      </c>
      <c r="F34" s="31">
        <f t="shared" si="3"/>
        <v>-84000000</v>
      </c>
      <c r="G34" s="31">
        <f t="shared" si="3"/>
        <v>313049117</v>
      </c>
      <c r="H34" s="31">
        <f t="shared" si="3"/>
        <v>3995030</v>
      </c>
      <c r="I34" s="31">
        <f t="shared" si="3"/>
        <v>-9089389</v>
      </c>
      <c r="J34" s="31">
        <f t="shared" si="3"/>
        <v>307954758</v>
      </c>
      <c r="K34" s="31">
        <f t="shared" si="3"/>
        <v>743240</v>
      </c>
      <c r="L34" s="31">
        <f t="shared" si="3"/>
        <v>75332</v>
      </c>
      <c r="M34" s="31">
        <f t="shared" si="3"/>
        <v>510740</v>
      </c>
      <c r="N34" s="31">
        <f t="shared" si="3"/>
        <v>1329312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309284070</v>
      </c>
      <c r="X34" s="31">
        <f t="shared" si="3"/>
        <v>-42000000</v>
      </c>
      <c r="Y34" s="31">
        <f t="shared" si="3"/>
        <v>351284070</v>
      </c>
      <c r="Z34" s="32">
        <f>+IF(X34&lt;&gt;0,+(Y34/X34)*100,0)</f>
        <v>-836.39064285714289</v>
      </c>
      <c r="AA34" s="33">
        <f>SUM(AA29:AA33)</f>
        <v>-84000000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317062171</v>
      </c>
      <c r="D40" s="29">
        <f>+D34+D39</f>
        <v>0</v>
      </c>
      <c r="E40" s="30">
        <f t="shared" si="5"/>
        <v>-84000000</v>
      </c>
      <c r="F40" s="31">
        <f t="shared" si="5"/>
        <v>-84000000</v>
      </c>
      <c r="G40" s="31">
        <f t="shared" si="5"/>
        <v>313049117</v>
      </c>
      <c r="H40" s="31">
        <f t="shared" si="5"/>
        <v>3995030</v>
      </c>
      <c r="I40" s="31">
        <f t="shared" si="5"/>
        <v>-9089389</v>
      </c>
      <c r="J40" s="31">
        <f t="shared" si="5"/>
        <v>307954758</v>
      </c>
      <c r="K40" s="31">
        <f t="shared" si="5"/>
        <v>743240</v>
      </c>
      <c r="L40" s="31">
        <f t="shared" si="5"/>
        <v>75332</v>
      </c>
      <c r="M40" s="31">
        <f t="shared" si="5"/>
        <v>510740</v>
      </c>
      <c r="N40" s="31">
        <f t="shared" si="5"/>
        <v>1329312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309284070</v>
      </c>
      <c r="X40" s="31">
        <f t="shared" si="5"/>
        <v>-42000000</v>
      </c>
      <c r="Y40" s="31">
        <f t="shared" si="5"/>
        <v>351284070</v>
      </c>
      <c r="Z40" s="32">
        <f>+IF(X40&lt;&gt;0,+(Y40/X40)*100,0)</f>
        <v>-836.39064285714289</v>
      </c>
      <c r="AA40" s="33">
        <f>+AA34+AA39</f>
        <v>-84000000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268383164</v>
      </c>
      <c r="D42" s="43">
        <f>+D25-D40</f>
        <v>0</v>
      </c>
      <c r="E42" s="44">
        <f t="shared" si="6"/>
        <v>92139864</v>
      </c>
      <c r="F42" s="45">
        <f t="shared" si="6"/>
        <v>92139864</v>
      </c>
      <c r="G42" s="45">
        <f t="shared" si="6"/>
        <v>257274862</v>
      </c>
      <c r="H42" s="45">
        <f t="shared" si="6"/>
        <v>34558894</v>
      </c>
      <c r="I42" s="45">
        <f t="shared" si="6"/>
        <v>16789939</v>
      </c>
      <c r="J42" s="45">
        <f t="shared" si="6"/>
        <v>308623695</v>
      </c>
      <c r="K42" s="45">
        <f t="shared" si="6"/>
        <v>4885816</v>
      </c>
      <c r="L42" s="45">
        <f t="shared" si="6"/>
        <v>5211849</v>
      </c>
      <c r="M42" s="45">
        <f t="shared" si="6"/>
        <v>4872281</v>
      </c>
      <c r="N42" s="45">
        <f t="shared" si="6"/>
        <v>14969946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323593641</v>
      </c>
      <c r="X42" s="45">
        <f t="shared" si="6"/>
        <v>46069932</v>
      </c>
      <c r="Y42" s="45">
        <f t="shared" si="6"/>
        <v>277523709</v>
      </c>
      <c r="Z42" s="46">
        <f>+IF(X42&lt;&gt;0,+(Y42/X42)*100,0)</f>
        <v>602.39661087409468</v>
      </c>
      <c r="AA42" s="47">
        <f>+AA25-AA40</f>
        <v>92139864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92139864</v>
      </c>
      <c r="F45" s="20">
        <v>92139864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46069932</v>
      </c>
      <c r="Y45" s="20">
        <v>-46069932</v>
      </c>
      <c r="Z45" s="48">
        <v>-100</v>
      </c>
      <c r="AA45" s="22">
        <v>92139864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92139864</v>
      </c>
      <c r="F48" s="53">
        <f t="shared" si="7"/>
        <v>92139864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46069932</v>
      </c>
      <c r="Y48" s="53">
        <f t="shared" si="7"/>
        <v>-46069932</v>
      </c>
      <c r="Z48" s="54">
        <f>+IF(X48&lt;&gt;0,+(Y48/X48)*100,0)</f>
        <v>-100</v>
      </c>
      <c r="AA48" s="55">
        <f>SUM(AA45:AA47)</f>
        <v>92139864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-5428000</v>
      </c>
      <c r="F11" s="20">
        <v>-5428000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-2714002</v>
      </c>
      <c r="Y11" s="20">
        <v>2714002</v>
      </c>
      <c r="Z11" s="21">
        <v>-100</v>
      </c>
      <c r="AA11" s="22">
        <v>-5428000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-5428000</v>
      </c>
      <c r="F12" s="31">
        <f t="shared" si="0"/>
        <v>-5428000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-2714002</v>
      </c>
      <c r="Y12" s="31">
        <f t="shared" si="0"/>
        <v>2714002</v>
      </c>
      <c r="Z12" s="32">
        <f>+IF(X12&lt;&gt;0,+(Y12/X12)*100,0)</f>
        <v>-100</v>
      </c>
      <c r="AA12" s="33">
        <f>SUM(AA6:AA11)</f>
        <v>-5428000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-5428000</v>
      </c>
      <c r="F25" s="31">
        <f t="shared" si="2"/>
        <v>-5428000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-2714002</v>
      </c>
      <c r="Y25" s="31">
        <f t="shared" si="2"/>
        <v>2714002</v>
      </c>
      <c r="Z25" s="32">
        <f>+IF(X25&lt;&gt;0,+(Y25/X25)*100,0)</f>
        <v>-100</v>
      </c>
      <c r="AA25" s="33">
        <f>+AA12+AA24</f>
        <v>-5428000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-5428000</v>
      </c>
      <c r="F42" s="45">
        <f t="shared" si="6"/>
        <v>-5428000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-2714002</v>
      </c>
      <c r="Y42" s="45">
        <f t="shared" si="6"/>
        <v>2714002</v>
      </c>
      <c r="Z42" s="46">
        <f>+IF(X42&lt;&gt;0,+(Y42/X42)*100,0)</f>
        <v>-100</v>
      </c>
      <c r="AA42" s="47">
        <f>+AA25-AA40</f>
        <v>-5428000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-167063</v>
      </c>
      <c r="D45" s="18"/>
      <c r="E45" s="19"/>
      <c r="F45" s="20"/>
      <c r="G45" s="20">
        <v>-2599229</v>
      </c>
      <c r="H45" s="20">
        <v>-50555</v>
      </c>
      <c r="I45" s="20">
        <v>-186785</v>
      </c>
      <c r="J45" s="20">
        <v>-2836569</v>
      </c>
      <c r="K45" s="20">
        <v>-16172</v>
      </c>
      <c r="L45" s="20"/>
      <c r="M45" s="20">
        <v>-84919</v>
      </c>
      <c r="N45" s="20">
        <v>-101091</v>
      </c>
      <c r="O45" s="20"/>
      <c r="P45" s="20"/>
      <c r="Q45" s="20"/>
      <c r="R45" s="20"/>
      <c r="S45" s="20"/>
      <c r="T45" s="20"/>
      <c r="U45" s="20"/>
      <c r="V45" s="20"/>
      <c r="W45" s="20">
        <v>-2937660</v>
      </c>
      <c r="X45" s="20"/>
      <c r="Y45" s="20">
        <v>-2937660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-167063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-2599229</v>
      </c>
      <c r="H48" s="53">
        <f t="shared" si="7"/>
        <v>-50555</v>
      </c>
      <c r="I48" s="53">
        <f t="shared" si="7"/>
        <v>-186785</v>
      </c>
      <c r="J48" s="53">
        <f t="shared" si="7"/>
        <v>-2836569</v>
      </c>
      <c r="K48" s="53">
        <f t="shared" si="7"/>
        <v>-16172</v>
      </c>
      <c r="L48" s="53">
        <f t="shared" si="7"/>
        <v>0</v>
      </c>
      <c r="M48" s="53">
        <f t="shared" si="7"/>
        <v>-84919</v>
      </c>
      <c r="N48" s="53">
        <f t="shared" si="7"/>
        <v>-101091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-2937660</v>
      </c>
      <c r="X48" s="53">
        <f t="shared" si="7"/>
        <v>0</v>
      </c>
      <c r="Y48" s="53">
        <f t="shared" si="7"/>
        <v>-2937660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6200639</v>
      </c>
      <c r="F6" s="20">
        <v>6200639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3100320</v>
      </c>
      <c r="Y6" s="20">
        <v>-3100320</v>
      </c>
      <c r="Z6" s="21">
        <v>-100</v>
      </c>
      <c r="AA6" s="22">
        <v>6200639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10118325</v>
      </c>
      <c r="D8" s="18"/>
      <c r="E8" s="19">
        <v>4573249</v>
      </c>
      <c r="F8" s="20">
        <v>4573249</v>
      </c>
      <c r="G8" s="20">
        <v>792142</v>
      </c>
      <c r="H8" s="20">
        <v>814597</v>
      </c>
      <c r="I8" s="20">
        <v>1039594</v>
      </c>
      <c r="J8" s="20">
        <v>2646333</v>
      </c>
      <c r="K8" s="20">
        <v>840962</v>
      </c>
      <c r="L8" s="20">
        <v>779726</v>
      </c>
      <c r="M8" s="20">
        <v>904692</v>
      </c>
      <c r="N8" s="20">
        <v>2525380</v>
      </c>
      <c r="O8" s="20"/>
      <c r="P8" s="20"/>
      <c r="Q8" s="20"/>
      <c r="R8" s="20"/>
      <c r="S8" s="20"/>
      <c r="T8" s="20"/>
      <c r="U8" s="20"/>
      <c r="V8" s="20"/>
      <c r="W8" s="20">
        <v>5171713</v>
      </c>
      <c r="X8" s="20">
        <v>2286624</v>
      </c>
      <c r="Y8" s="20">
        <v>2885089</v>
      </c>
      <c r="Z8" s="21">
        <v>126.17242712400466</v>
      </c>
      <c r="AA8" s="22">
        <v>4573249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10118325</v>
      </c>
      <c r="D12" s="29">
        <f>SUM(D6:D11)</f>
        <v>0</v>
      </c>
      <c r="E12" s="30">
        <f t="shared" si="0"/>
        <v>10773888</v>
      </c>
      <c r="F12" s="31">
        <f t="shared" si="0"/>
        <v>10773888</v>
      </c>
      <c r="G12" s="31">
        <f t="shared" si="0"/>
        <v>792142</v>
      </c>
      <c r="H12" s="31">
        <f t="shared" si="0"/>
        <v>814597</v>
      </c>
      <c r="I12" s="31">
        <f t="shared" si="0"/>
        <v>1039594</v>
      </c>
      <c r="J12" s="31">
        <f t="shared" si="0"/>
        <v>2646333</v>
      </c>
      <c r="K12" s="31">
        <f t="shared" si="0"/>
        <v>840962</v>
      </c>
      <c r="L12" s="31">
        <f t="shared" si="0"/>
        <v>779726</v>
      </c>
      <c r="M12" s="31">
        <f t="shared" si="0"/>
        <v>904692</v>
      </c>
      <c r="N12" s="31">
        <f t="shared" si="0"/>
        <v>2525380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5171713</v>
      </c>
      <c r="X12" s="31">
        <f t="shared" si="0"/>
        <v>5386944</v>
      </c>
      <c r="Y12" s="31">
        <f t="shared" si="0"/>
        <v>-215231</v>
      </c>
      <c r="Z12" s="32">
        <f>+IF(X12&lt;&gt;0,+(Y12/X12)*100,0)</f>
        <v>-3.9954192952442056</v>
      </c>
      <c r="AA12" s="33">
        <f>SUM(AA6:AA11)</f>
        <v>10773888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>
        <v>50000</v>
      </c>
      <c r="J19" s="20">
        <v>50000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50000</v>
      </c>
      <c r="X19" s="20"/>
      <c r="Y19" s="20">
        <v>50000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50000</v>
      </c>
      <c r="J24" s="37">
        <f t="shared" si="1"/>
        <v>50000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50000</v>
      </c>
      <c r="X24" s="37">
        <f t="shared" si="1"/>
        <v>0</v>
      </c>
      <c r="Y24" s="37">
        <f t="shared" si="1"/>
        <v>50000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10118325</v>
      </c>
      <c r="D25" s="29">
        <f>+D12+D24</f>
        <v>0</v>
      </c>
      <c r="E25" s="30">
        <f t="shared" si="2"/>
        <v>10773888</v>
      </c>
      <c r="F25" s="31">
        <f t="shared" si="2"/>
        <v>10773888</v>
      </c>
      <c r="G25" s="31">
        <f t="shared" si="2"/>
        <v>792142</v>
      </c>
      <c r="H25" s="31">
        <f t="shared" si="2"/>
        <v>814597</v>
      </c>
      <c r="I25" s="31">
        <f t="shared" si="2"/>
        <v>1089594</v>
      </c>
      <c r="J25" s="31">
        <f t="shared" si="2"/>
        <v>2696333</v>
      </c>
      <c r="K25" s="31">
        <f t="shared" si="2"/>
        <v>840962</v>
      </c>
      <c r="L25" s="31">
        <f t="shared" si="2"/>
        <v>779726</v>
      </c>
      <c r="M25" s="31">
        <f t="shared" si="2"/>
        <v>904692</v>
      </c>
      <c r="N25" s="31">
        <f t="shared" si="2"/>
        <v>2525380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5221713</v>
      </c>
      <c r="X25" s="31">
        <f t="shared" si="2"/>
        <v>5386944</v>
      </c>
      <c r="Y25" s="31">
        <f t="shared" si="2"/>
        <v>-165231</v>
      </c>
      <c r="Z25" s="32">
        <f>+IF(X25&lt;&gt;0,+(Y25/X25)*100,0)</f>
        <v>-3.0672492604341164</v>
      </c>
      <c r="AA25" s="33">
        <f>+AA12+AA24</f>
        <v>10773888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7919789</v>
      </c>
      <c r="F32" s="20">
        <v>7919789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3959892</v>
      </c>
      <c r="Y32" s="20">
        <v>-3959892</v>
      </c>
      <c r="Z32" s="21">
        <v>-100</v>
      </c>
      <c r="AA32" s="22">
        <v>7919789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7919789</v>
      </c>
      <c r="F34" s="31">
        <f t="shared" si="3"/>
        <v>7919789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3959892</v>
      </c>
      <c r="Y34" s="31">
        <f t="shared" si="3"/>
        <v>-3959892</v>
      </c>
      <c r="Z34" s="32">
        <f>+IF(X34&lt;&gt;0,+(Y34/X34)*100,0)</f>
        <v>-100</v>
      </c>
      <c r="AA34" s="33">
        <f>SUM(AA29:AA33)</f>
        <v>7919789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7919789</v>
      </c>
      <c r="F40" s="31">
        <f t="shared" si="5"/>
        <v>7919789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3959892</v>
      </c>
      <c r="Y40" s="31">
        <f t="shared" si="5"/>
        <v>-3959892</v>
      </c>
      <c r="Z40" s="32">
        <f>+IF(X40&lt;&gt;0,+(Y40/X40)*100,0)</f>
        <v>-100</v>
      </c>
      <c r="AA40" s="33">
        <f>+AA34+AA39</f>
        <v>7919789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10118325</v>
      </c>
      <c r="D42" s="43">
        <f>+D25-D40</f>
        <v>0</v>
      </c>
      <c r="E42" s="44">
        <f t="shared" si="6"/>
        <v>2854099</v>
      </c>
      <c r="F42" s="45">
        <f t="shared" si="6"/>
        <v>2854099</v>
      </c>
      <c r="G42" s="45">
        <f t="shared" si="6"/>
        <v>792142</v>
      </c>
      <c r="H42" s="45">
        <f t="shared" si="6"/>
        <v>814597</v>
      </c>
      <c r="I42" s="45">
        <f t="shared" si="6"/>
        <v>1089594</v>
      </c>
      <c r="J42" s="45">
        <f t="shared" si="6"/>
        <v>2696333</v>
      </c>
      <c r="K42" s="45">
        <f t="shared" si="6"/>
        <v>840962</v>
      </c>
      <c r="L42" s="45">
        <f t="shared" si="6"/>
        <v>779726</v>
      </c>
      <c r="M42" s="45">
        <f t="shared" si="6"/>
        <v>904692</v>
      </c>
      <c r="N42" s="45">
        <f t="shared" si="6"/>
        <v>2525380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5221713</v>
      </c>
      <c r="X42" s="45">
        <f t="shared" si="6"/>
        <v>1427052</v>
      </c>
      <c r="Y42" s="45">
        <f t="shared" si="6"/>
        <v>3794661</v>
      </c>
      <c r="Z42" s="46">
        <f>+IF(X42&lt;&gt;0,+(Y42/X42)*100,0)</f>
        <v>265.90909090909093</v>
      </c>
      <c r="AA42" s="47">
        <f>+AA25-AA40</f>
        <v>2854099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48201</v>
      </c>
      <c r="D11" s="18"/>
      <c r="E11" s="19">
        <v>-146675500</v>
      </c>
      <c r="F11" s="20">
        <v>-146675500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-73337752</v>
      </c>
      <c r="Y11" s="20">
        <v>73337752</v>
      </c>
      <c r="Z11" s="21">
        <v>-100</v>
      </c>
      <c r="AA11" s="22">
        <v>-146675500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48201</v>
      </c>
      <c r="D12" s="29">
        <f>SUM(D6:D11)</f>
        <v>0</v>
      </c>
      <c r="E12" s="30">
        <f t="shared" si="0"/>
        <v>-146675500</v>
      </c>
      <c r="F12" s="31">
        <f t="shared" si="0"/>
        <v>-146675500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-73337752</v>
      </c>
      <c r="Y12" s="31">
        <f t="shared" si="0"/>
        <v>73337752</v>
      </c>
      <c r="Z12" s="32">
        <f>+IF(X12&lt;&gt;0,+(Y12/X12)*100,0)</f>
        <v>-100</v>
      </c>
      <c r="AA12" s="33">
        <f>SUM(AA6:AA11)</f>
        <v>-146675500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451541139</v>
      </c>
      <c r="D19" s="18"/>
      <c r="E19" s="19">
        <v>142921780</v>
      </c>
      <c r="F19" s="20">
        <v>142921780</v>
      </c>
      <c r="G19" s="20"/>
      <c r="H19" s="20">
        <v>12920814</v>
      </c>
      <c r="I19" s="20">
        <v>9985583</v>
      </c>
      <c r="J19" s="20">
        <v>22906397</v>
      </c>
      <c r="K19" s="20">
        <v>15544334</v>
      </c>
      <c r="L19" s="20">
        <v>4851350</v>
      </c>
      <c r="M19" s="20">
        <v>6414326</v>
      </c>
      <c r="N19" s="20">
        <v>26810010</v>
      </c>
      <c r="O19" s="20"/>
      <c r="P19" s="20"/>
      <c r="Q19" s="20"/>
      <c r="R19" s="20"/>
      <c r="S19" s="20"/>
      <c r="T19" s="20"/>
      <c r="U19" s="20"/>
      <c r="V19" s="20"/>
      <c r="W19" s="20">
        <v>49716407</v>
      </c>
      <c r="X19" s="20">
        <v>71460886</v>
      </c>
      <c r="Y19" s="20">
        <v>-21744479</v>
      </c>
      <c r="Z19" s="21">
        <v>-30.428504622794627</v>
      </c>
      <c r="AA19" s="22">
        <v>142921780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451541139</v>
      </c>
      <c r="D24" s="29">
        <f>SUM(D15:D23)</f>
        <v>0</v>
      </c>
      <c r="E24" s="36">
        <f t="shared" si="1"/>
        <v>142921780</v>
      </c>
      <c r="F24" s="37">
        <f t="shared" si="1"/>
        <v>142921780</v>
      </c>
      <c r="G24" s="37">
        <f t="shared" si="1"/>
        <v>0</v>
      </c>
      <c r="H24" s="37">
        <f t="shared" si="1"/>
        <v>12920814</v>
      </c>
      <c r="I24" s="37">
        <f t="shared" si="1"/>
        <v>9985583</v>
      </c>
      <c r="J24" s="37">
        <f t="shared" si="1"/>
        <v>22906397</v>
      </c>
      <c r="K24" s="37">
        <f t="shared" si="1"/>
        <v>15544334</v>
      </c>
      <c r="L24" s="37">
        <f t="shared" si="1"/>
        <v>4851350</v>
      </c>
      <c r="M24" s="37">
        <f t="shared" si="1"/>
        <v>6414326</v>
      </c>
      <c r="N24" s="37">
        <f t="shared" si="1"/>
        <v>26810010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49716407</v>
      </c>
      <c r="X24" s="37">
        <f t="shared" si="1"/>
        <v>71460886</v>
      </c>
      <c r="Y24" s="37">
        <f t="shared" si="1"/>
        <v>-21744479</v>
      </c>
      <c r="Z24" s="38">
        <f>+IF(X24&lt;&gt;0,+(Y24/X24)*100,0)</f>
        <v>-30.428504622794627</v>
      </c>
      <c r="AA24" s="39">
        <f>SUM(AA15:AA23)</f>
        <v>142921780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451589340</v>
      </c>
      <c r="D25" s="29">
        <f>+D12+D24</f>
        <v>0</v>
      </c>
      <c r="E25" s="30">
        <f t="shared" si="2"/>
        <v>-3753720</v>
      </c>
      <c r="F25" s="31">
        <f t="shared" si="2"/>
        <v>-3753720</v>
      </c>
      <c r="G25" s="31">
        <f t="shared" si="2"/>
        <v>0</v>
      </c>
      <c r="H25" s="31">
        <f t="shared" si="2"/>
        <v>12920814</v>
      </c>
      <c r="I25" s="31">
        <f t="shared" si="2"/>
        <v>9985583</v>
      </c>
      <c r="J25" s="31">
        <f t="shared" si="2"/>
        <v>22906397</v>
      </c>
      <c r="K25" s="31">
        <f t="shared" si="2"/>
        <v>15544334</v>
      </c>
      <c r="L25" s="31">
        <f t="shared" si="2"/>
        <v>4851350</v>
      </c>
      <c r="M25" s="31">
        <f t="shared" si="2"/>
        <v>6414326</v>
      </c>
      <c r="N25" s="31">
        <f t="shared" si="2"/>
        <v>26810010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49716407</v>
      </c>
      <c r="X25" s="31">
        <f t="shared" si="2"/>
        <v>-1876866</v>
      </c>
      <c r="Y25" s="31">
        <f t="shared" si="2"/>
        <v>51593273</v>
      </c>
      <c r="Z25" s="32">
        <f>+IF(X25&lt;&gt;0,+(Y25/X25)*100,0)</f>
        <v>-2748.905515897246</v>
      </c>
      <c r="AA25" s="33">
        <f>+AA12+AA24</f>
        <v>-3753720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451589340</v>
      </c>
      <c r="D42" s="43">
        <f>+D25-D40</f>
        <v>0</v>
      </c>
      <c r="E42" s="44">
        <f t="shared" si="6"/>
        <v>-3753720</v>
      </c>
      <c r="F42" s="45">
        <f t="shared" si="6"/>
        <v>-3753720</v>
      </c>
      <c r="G42" s="45">
        <f t="shared" si="6"/>
        <v>0</v>
      </c>
      <c r="H42" s="45">
        <f t="shared" si="6"/>
        <v>12920814</v>
      </c>
      <c r="I42" s="45">
        <f t="shared" si="6"/>
        <v>9985583</v>
      </c>
      <c r="J42" s="45">
        <f t="shared" si="6"/>
        <v>22906397</v>
      </c>
      <c r="K42" s="45">
        <f t="shared" si="6"/>
        <v>15544334</v>
      </c>
      <c r="L42" s="45">
        <f t="shared" si="6"/>
        <v>4851350</v>
      </c>
      <c r="M42" s="45">
        <f t="shared" si="6"/>
        <v>6414326</v>
      </c>
      <c r="N42" s="45">
        <f t="shared" si="6"/>
        <v>26810010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49716407</v>
      </c>
      <c r="X42" s="45">
        <f t="shared" si="6"/>
        <v>-1876866</v>
      </c>
      <c r="Y42" s="45">
        <f t="shared" si="6"/>
        <v>51593273</v>
      </c>
      <c r="Z42" s="46">
        <f>+IF(X42&lt;&gt;0,+(Y42/X42)*100,0)</f>
        <v>-2748.905515897246</v>
      </c>
      <c r="AA42" s="47">
        <f>+AA25-AA40</f>
        <v>-3753720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7384522</v>
      </c>
      <c r="F6" s="20">
        <v>7384522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3692256</v>
      </c>
      <c r="Y6" s="20">
        <v>-3692256</v>
      </c>
      <c r="Z6" s="21">
        <v>-100</v>
      </c>
      <c r="AA6" s="22">
        <v>7384522</v>
      </c>
    </row>
    <row r="7" spans="1:27" ht="13.5" x14ac:dyDescent="0.25">
      <c r="A7" s="23" t="s">
        <v>35</v>
      </c>
      <c r="B7" s="17" t="s">
        <v>32</v>
      </c>
      <c r="C7" s="18">
        <v>30650</v>
      </c>
      <c r="D7" s="18"/>
      <c r="E7" s="19"/>
      <c r="F7" s="20"/>
      <c r="G7" s="20"/>
      <c r="H7" s="20"/>
      <c r="I7" s="20">
        <v>3508</v>
      </c>
      <c r="J7" s="20">
        <v>3508</v>
      </c>
      <c r="K7" s="20">
        <v>3508</v>
      </c>
      <c r="L7" s="20"/>
      <c r="M7" s="20"/>
      <c r="N7" s="20">
        <v>3508</v>
      </c>
      <c r="O7" s="20"/>
      <c r="P7" s="20"/>
      <c r="Q7" s="20"/>
      <c r="R7" s="20"/>
      <c r="S7" s="20"/>
      <c r="T7" s="20"/>
      <c r="U7" s="20"/>
      <c r="V7" s="20"/>
      <c r="W7" s="20">
        <v>7016</v>
      </c>
      <c r="X7" s="20"/>
      <c r="Y7" s="20">
        <v>7016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28289675</v>
      </c>
      <c r="F8" s="20">
        <v>28289675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14144832</v>
      </c>
      <c r="Y8" s="20">
        <v>-14144832</v>
      </c>
      <c r="Z8" s="21">
        <v>-100</v>
      </c>
      <c r="AA8" s="22">
        <v>28289675</v>
      </c>
    </row>
    <row r="9" spans="1:27" ht="13.5" x14ac:dyDescent="0.25">
      <c r="A9" s="23" t="s">
        <v>37</v>
      </c>
      <c r="B9" s="17" t="s">
        <v>32</v>
      </c>
      <c r="C9" s="18">
        <v>10264</v>
      </c>
      <c r="D9" s="18"/>
      <c r="E9" s="19"/>
      <c r="F9" s="20"/>
      <c r="G9" s="20"/>
      <c r="H9" s="20">
        <v>104</v>
      </c>
      <c r="I9" s="20">
        <v>128</v>
      </c>
      <c r="J9" s="20">
        <v>232</v>
      </c>
      <c r="K9" s="20">
        <v>173961</v>
      </c>
      <c r="L9" s="20">
        <v>169301</v>
      </c>
      <c r="M9" s="20"/>
      <c r="N9" s="20">
        <v>343262</v>
      </c>
      <c r="O9" s="20"/>
      <c r="P9" s="20"/>
      <c r="Q9" s="20"/>
      <c r="R9" s="20"/>
      <c r="S9" s="20"/>
      <c r="T9" s="20"/>
      <c r="U9" s="20"/>
      <c r="V9" s="20"/>
      <c r="W9" s="20">
        <v>343494</v>
      </c>
      <c r="X9" s="20"/>
      <c r="Y9" s="20">
        <v>343494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40914</v>
      </c>
      <c r="D12" s="29">
        <f>SUM(D6:D11)</f>
        <v>0</v>
      </c>
      <c r="E12" s="30">
        <f t="shared" si="0"/>
        <v>35674197</v>
      </c>
      <c r="F12" s="31">
        <f t="shared" si="0"/>
        <v>35674197</v>
      </c>
      <c r="G12" s="31">
        <f t="shared" si="0"/>
        <v>0</v>
      </c>
      <c r="H12" s="31">
        <f t="shared" si="0"/>
        <v>104</v>
      </c>
      <c r="I12" s="31">
        <f t="shared" si="0"/>
        <v>3636</v>
      </c>
      <c r="J12" s="31">
        <f t="shared" si="0"/>
        <v>3740</v>
      </c>
      <c r="K12" s="31">
        <f t="shared" si="0"/>
        <v>177469</v>
      </c>
      <c r="L12" s="31">
        <f t="shared" si="0"/>
        <v>169301</v>
      </c>
      <c r="M12" s="31">
        <f t="shared" si="0"/>
        <v>0</v>
      </c>
      <c r="N12" s="31">
        <f t="shared" si="0"/>
        <v>346770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350510</v>
      </c>
      <c r="X12" s="31">
        <f t="shared" si="0"/>
        <v>17837088</v>
      </c>
      <c r="Y12" s="31">
        <f t="shared" si="0"/>
        <v>-17486578</v>
      </c>
      <c r="Z12" s="32">
        <f>+IF(X12&lt;&gt;0,+(Y12/X12)*100,0)</f>
        <v>-98.034937092870763</v>
      </c>
      <c r="AA12" s="33">
        <f>SUM(AA6:AA11)</f>
        <v>35674197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3806328</v>
      </c>
      <c r="D19" s="18"/>
      <c r="E19" s="19">
        <v>-363650</v>
      </c>
      <c r="F19" s="20">
        <v>-363650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-181818</v>
      </c>
      <c r="Y19" s="20">
        <v>181818</v>
      </c>
      <c r="Z19" s="21">
        <v>-100</v>
      </c>
      <c r="AA19" s="22">
        <v>-363650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3806328</v>
      </c>
      <c r="D24" s="29">
        <f>SUM(D15:D23)</f>
        <v>0</v>
      </c>
      <c r="E24" s="36">
        <f t="shared" si="1"/>
        <v>-363650</v>
      </c>
      <c r="F24" s="37">
        <f t="shared" si="1"/>
        <v>-363650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-181818</v>
      </c>
      <c r="Y24" s="37">
        <f t="shared" si="1"/>
        <v>181818</v>
      </c>
      <c r="Z24" s="38">
        <f>+IF(X24&lt;&gt;0,+(Y24/X24)*100,0)</f>
        <v>-100</v>
      </c>
      <c r="AA24" s="39">
        <f>SUM(AA15:AA23)</f>
        <v>-363650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3847242</v>
      </c>
      <c r="D25" s="29">
        <f>+D12+D24</f>
        <v>0</v>
      </c>
      <c r="E25" s="30">
        <f t="shared" si="2"/>
        <v>35310547</v>
      </c>
      <c r="F25" s="31">
        <f t="shared" si="2"/>
        <v>35310547</v>
      </c>
      <c r="G25" s="31">
        <f t="shared" si="2"/>
        <v>0</v>
      </c>
      <c r="H25" s="31">
        <f t="shared" si="2"/>
        <v>104</v>
      </c>
      <c r="I25" s="31">
        <f t="shared" si="2"/>
        <v>3636</v>
      </c>
      <c r="J25" s="31">
        <f t="shared" si="2"/>
        <v>3740</v>
      </c>
      <c r="K25" s="31">
        <f t="shared" si="2"/>
        <v>177469</v>
      </c>
      <c r="L25" s="31">
        <f t="shared" si="2"/>
        <v>169301</v>
      </c>
      <c r="M25" s="31">
        <f t="shared" si="2"/>
        <v>0</v>
      </c>
      <c r="N25" s="31">
        <f t="shared" si="2"/>
        <v>346770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350510</v>
      </c>
      <c r="X25" s="31">
        <f t="shared" si="2"/>
        <v>17655270</v>
      </c>
      <c r="Y25" s="31">
        <f t="shared" si="2"/>
        <v>-17304760</v>
      </c>
      <c r="Z25" s="32">
        <f>+IF(X25&lt;&gt;0,+(Y25/X25)*100,0)</f>
        <v>-98.014700426558193</v>
      </c>
      <c r="AA25" s="33">
        <f>+AA12+AA24</f>
        <v>35310547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297676</v>
      </c>
      <c r="D32" s="18"/>
      <c r="E32" s="19">
        <v>12913060</v>
      </c>
      <c r="F32" s="20">
        <v>12913060</v>
      </c>
      <c r="G32" s="20">
        <v>10609</v>
      </c>
      <c r="H32" s="20">
        <v>39284</v>
      </c>
      <c r="I32" s="20">
        <v>39099</v>
      </c>
      <c r="J32" s="20">
        <v>88992</v>
      </c>
      <c r="K32" s="20">
        <v>1398471</v>
      </c>
      <c r="L32" s="20">
        <v>1369106</v>
      </c>
      <c r="M32" s="20"/>
      <c r="N32" s="20">
        <v>2767577</v>
      </c>
      <c r="O32" s="20"/>
      <c r="P32" s="20"/>
      <c r="Q32" s="20"/>
      <c r="R32" s="20"/>
      <c r="S32" s="20"/>
      <c r="T32" s="20"/>
      <c r="U32" s="20"/>
      <c r="V32" s="20"/>
      <c r="W32" s="20">
        <v>2856569</v>
      </c>
      <c r="X32" s="20">
        <v>6456384</v>
      </c>
      <c r="Y32" s="20">
        <v>-3599815</v>
      </c>
      <c r="Z32" s="21">
        <v>-55.755899896908232</v>
      </c>
      <c r="AA32" s="22">
        <v>12913060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297676</v>
      </c>
      <c r="D34" s="29">
        <f>SUM(D29:D33)</f>
        <v>0</v>
      </c>
      <c r="E34" s="30">
        <f t="shared" si="3"/>
        <v>12913060</v>
      </c>
      <c r="F34" s="31">
        <f t="shared" si="3"/>
        <v>12913060</v>
      </c>
      <c r="G34" s="31">
        <f t="shared" si="3"/>
        <v>10609</v>
      </c>
      <c r="H34" s="31">
        <f t="shared" si="3"/>
        <v>39284</v>
      </c>
      <c r="I34" s="31">
        <f t="shared" si="3"/>
        <v>39099</v>
      </c>
      <c r="J34" s="31">
        <f t="shared" si="3"/>
        <v>88992</v>
      </c>
      <c r="K34" s="31">
        <f t="shared" si="3"/>
        <v>1398471</v>
      </c>
      <c r="L34" s="31">
        <f t="shared" si="3"/>
        <v>1369106</v>
      </c>
      <c r="M34" s="31">
        <f t="shared" si="3"/>
        <v>0</v>
      </c>
      <c r="N34" s="31">
        <f t="shared" si="3"/>
        <v>2767577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2856569</v>
      </c>
      <c r="X34" s="31">
        <f t="shared" si="3"/>
        <v>6456384</v>
      </c>
      <c r="Y34" s="31">
        <f t="shared" si="3"/>
        <v>-3599815</v>
      </c>
      <c r="Z34" s="32">
        <f>+IF(X34&lt;&gt;0,+(Y34/X34)*100,0)</f>
        <v>-55.755899896908232</v>
      </c>
      <c r="AA34" s="33">
        <f>SUM(AA29:AA33)</f>
        <v>12913060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297676</v>
      </c>
      <c r="D40" s="29">
        <f>+D34+D39</f>
        <v>0</v>
      </c>
      <c r="E40" s="30">
        <f t="shared" si="5"/>
        <v>12913060</v>
      </c>
      <c r="F40" s="31">
        <f t="shared" si="5"/>
        <v>12913060</v>
      </c>
      <c r="G40" s="31">
        <f t="shared" si="5"/>
        <v>10609</v>
      </c>
      <c r="H40" s="31">
        <f t="shared" si="5"/>
        <v>39284</v>
      </c>
      <c r="I40" s="31">
        <f t="shared" si="5"/>
        <v>39099</v>
      </c>
      <c r="J40" s="31">
        <f t="shared" si="5"/>
        <v>88992</v>
      </c>
      <c r="K40" s="31">
        <f t="shared" si="5"/>
        <v>1398471</v>
      </c>
      <c r="L40" s="31">
        <f t="shared" si="5"/>
        <v>1369106</v>
      </c>
      <c r="M40" s="31">
        <f t="shared" si="5"/>
        <v>0</v>
      </c>
      <c r="N40" s="31">
        <f t="shared" si="5"/>
        <v>2767577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2856569</v>
      </c>
      <c r="X40" s="31">
        <f t="shared" si="5"/>
        <v>6456384</v>
      </c>
      <c r="Y40" s="31">
        <f t="shared" si="5"/>
        <v>-3599815</v>
      </c>
      <c r="Z40" s="32">
        <f>+IF(X40&lt;&gt;0,+(Y40/X40)*100,0)</f>
        <v>-55.755899896908232</v>
      </c>
      <c r="AA40" s="33">
        <f>+AA34+AA39</f>
        <v>12913060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3549566</v>
      </c>
      <c r="D42" s="43">
        <f>+D25-D40</f>
        <v>0</v>
      </c>
      <c r="E42" s="44">
        <f t="shared" si="6"/>
        <v>22397487</v>
      </c>
      <c r="F42" s="45">
        <f t="shared" si="6"/>
        <v>22397487</v>
      </c>
      <c r="G42" s="45">
        <f t="shared" si="6"/>
        <v>-10609</v>
      </c>
      <c r="H42" s="45">
        <f t="shared" si="6"/>
        <v>-39180</v>
      </c>
      <c r="I42" s="45">
        <f t="shared" si="6"/>
        <v>-35463</v>
      </c>
      <c r="J42" s="45">
        <f t="shared" si="6"/>
        <v>-85252</v>
      </c>
      <c r="K42" s="45">
        <f t="shared" si="6"/>
        <v>-1221002</v>
      </c>
      <c r="L42" s="45">
        <f t="shared" si="6"/>
        <v>-1199805</v>
      </c>
      <c r="M42" s="45">
        <f t="shared" si="6"/>
        <v>0</v>
      </c>
      <c r="N42" s="45">
        <f t="shared" si="6"/>
        <v>-2420807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-2506059</v>
      </c>
      <c r="X42" s="45">
        <f t="shared" si="6"/>
        <v>11198886</v>
      </c>
      <c r="Y42" s="45">
        <f t="shared" si="6"/>
        <v>-13704945</v>
      </c>
      <c r="Z42" s="46">
        <f>+IF(X42&lt;&gt;0,+(Y42/X42)*100,0)</f>
        <v>-122.37775257288983</v>
      </c>
      <c r="AA42" s="47">
        <f>+AA25-AA40</f>
        <v>22397487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744216</v>
      </c>
      <c r="F6" s="20">
        <v>744216</v>
      </c>
      <c r="G6" s="20">
        <v>7376980</v>
      </c>
      <c r="H6" s="20">
        <v>402809</v>
      </c>
      <c r="I6" s="20">
        <v>248901</v>
      </c>
      <c r="J6" s="20">
        <v>8028690</v>
      </c>
      <c r="K6" s="20">
        <v>254824</v>
      </c>
      <c r="L6" s="20">
        <v>323390</v>
      </c>
      <c r="M6" s="20">
        <v>278919</v>
      </c>
      <c r="N6" s="20">
        <v>857133</v>
      </c>
      <c r="O6" s="20"/>
      <c r="P6" s="20"/>
      <c r="Q6" s="20"/>
      <c r="R6" s="20"/>
      <c r="S6" s="20"/>
      <c r="T6" s="20"/>
      <c r="U6" s="20"/>
      <c r="V6" s="20"/>
      <c r="W6" s="20">
        <v>8885823</v>
      </c>
      <c r="X6" s="20">
        <v>372108</v>
      </c>
      <c r="Y6" s="20">
        <v>8513715</v>
      </c>
      <c r="Z6" s="21">
        <v>2287.9688155051758</v>
      </c>
      <c r="AA6" s="22">
        <v>744216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9593132</v>
      </c>
      <c r="F8" s="20">
        <v>9593132</v>
      </c>
      <c r="G8" s="20">
        <v>29510408</v>
      </c>
      <c r="H8" s="20">
        <v>66566</v>
      </c>
      <c r="I8" s="20">
        <v>-13988</v>
      </c>
      <c r="J8" s="20">
        <v>29562986</v>
      </c>
      <c r="K8" s="20">
        <v>521031</v>
      </c>
      <c r="L8" s="20">
        <v>-25870</v>
      </c>
      <c r="M8" s="20">
        <v>325721</v>
      </c>
      <c r="N8" s="20">
        <v>820882</v>
      </c>
      <c r="O8" s="20"/>
      <c r="P8" s="20"/>
      <c r="Q8" s="20"/>
      <c r="R8" s="20"/>
      <c r="S8" s="20"/>
      <c r="T8" s="20"/>
      <c r="U8" s="20"/>
      <c r="V8" s="20"/>
      <c r="W8" s="20">
        <v>30383868</v>
      </c>
      <c r="X8" s="20">
        <v>4796568</v>
      </c>
      <c r="Y8" s="20">
        <v>25587300</v>
      </c>
      <c r="Z8" s="21">
        <v>533.4501668693116</v>
      </c>
      <c r="AA8" s="22">
        <v>9593132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1092352</v>
      </c>
      <c r="H9" s="20">
        <v>-1074</v>
      </c>
      <c r="I9" s="20">
        <v>130</v>
      </c>
      <c r="J9" s="20">
        <v>1091408</v>
      </c>
      <c r="K9" s="20">
        <v>91</v>
      </c>
      <c r="L9" s="20"/>
      <c r="M9" s="20">
        <v>16</v>
      </c>
      <c r="N9" s="20">
        <v>107</v>
      </c>
      <c r="O9" s="20"/>
      <c r="P9" s="20"/>
      <c r="Q9" s="20"/>
      <c r="R9" s="20"/>
      <c r="S9" s="20"/>
      <c r="T9" s="20"/>
      <c r="U9" s="20"/>
      <c r="V9" s="20"/>
      <c r="W9" s="20">
        <v>1091515</v>
      </c>
      <c r="X9" s="20"/>
      <c r="Y9" s="20">
        <v>1091515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10337348</v>
      </c>
      <c r="F12" s="31">
        <f t="shared" si="0"/>
        <v>10337348</v>
      </c>
      <c r="G12" s="31">
        <f t="shared" si="0"/>
        <v>37979740</v>
      </c>
      <c r="H12" s="31">
        <f t="shared" si="0"/>
        <v>468301</v>
      </c>
      <c r="I12" s="31">
        <f t="shared" si="0"/>
        <v>235043</v>
      </c>
      <c r="J12" s="31">
        <f t="shared" si="0"/>
        <v>38683084</v>
      </c>
      <c r="K12" s="31">
        <f t="shared" si="0"/>
        <v>775946</v>
      </c>
      <c r="L12" s="31">
        <f t="shared" si="0"/>
        <v>297520</v>
      </c>
      <c r="M12" s="31">
        <f t="shared" si="0"/>
        <v>604656</v>
      </c>
      <c r="N12" s="31">
        <f t="shared" si="0"/>
        <v>1678122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40361206</v>
      </c>
      <c r="X12" s="31">
        <f t="shared" si="0"/>
        <v>5168676</v>
      </c>
      <c r="Y12" s="31">
        <f t="shared" si="0"/>
        <v>35192530</v>
      </c>
      <c r="Z12" s="32">
        <f>+IF(X12&lt;&gt;0,+(Y12/X12)*100,0)</f>
        <v>680.88094513952888</v>
      </c>
      <c r="AA12" s="33">
        <f>SUM(AA6:AA11)</f>
        <v>10337348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776849</v>
      </c>
      <c r="F19" s="20">
        <v>776849</v>
      </c>
      <c r="G19" s="20">
        <v>19186563</v>
      </c>
      <c r="H19" s="20">
        <v>-6258917</v>
      </c>
      <c r="I19" s="20">
        <v>-1600951</v>
      </c>
      <c r="J19" s="20">
        <v>11326695</v>
      </c>
      <c r="K19" s="20">
        <v>5442147</v>
      </c>
      <c r="L19" s="20"/>
      <c r="M19" s="20"/>
      <c r="N19" s="20">
        <v>5442147</v>
      </c>
      <c r="O19" s="20"/>
      <c r="P19" s="20"/>
      <c r="Q19" s="20"/>
      <c r="R19" s="20"/>
      <c r="S19" s="20"/>
      <c r="T19" s="20"/>
      <c r="U19" s="20"/>
      <c r="V19" s="20"/>
      <c r="W19" s="20">
        <v>16768842</v>
      </c>
      <c r="X19" s="20">
        <v>388422</v>
      </c>
      <c r="Y19" s="20">
        <v>16380420</v>
      </c>
      <c r="Z19" s="21">
        <v>4217.1710150300451</v>
      </c>
      <c r="AA19" s="22">
        <v>776849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776849</v>
      </c>
      <c r="F24" s="37">
        <f t="shared" si="1"/>
        <v>776849</v>
      </c>
      <c r="G24" s="37">
        <f t="shared" si="1"/>
        <v>19186563</v>
      </c>
      <c r="H24" s="37">
        <f t="shared" si="1"/>
        <v>-6258917</v>
      </c>
      <c r="I24" s="37">
        <f t="shared" si="1"/>
        <v>-1600951</v>
      </c>
      <c r="J24" s="37">
        <f t="shared" si="1"/>
        <v>11326695</v>
      </c>
      <c r="K24" s="37">
        <f t="shared" si="1"/>
        <v>5442147</v>
      </c>
      <c r="L24" s="37">
        <f t="shared" si="1"/>
        <v>0</v>
      </c>
      <c r="M24" s="37">
        <f t="shared" si="1"/>
        <v>0</v>
      </c>
      <c r="N24" s="37">
        <f t="shared" si="1"/>
        <v>5442147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16768842</v>
      </c>
      <c r="X24" s="37">
        <f t="shared" si="1"/>
        <v>388422</v>
      </c>
      <c r="Y24" s="37">
        <f t="shared" si="1"/>
        <v>16380420</v>
      </c>
      <c r="Z24" s="38">
        <f>+IF(X24&lt;&gt;0,+(Y24/X24)*100,0)</f>
        <v>4217.1710150300451</v>
      </c>
      <c r="AA24" s="39">
        <f>SUM(AA15:AA23)</f>
        <v>776849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11114197</v>
      </c>
      <c r="F25" s="31">
        <f t="shared" si="2"/>
        <v>11114197</v>
      </c>
      <c r="G25" s="31">
        <f t="shared" si="2"/>
        <v>57166303</v>
      </c>
      <c r="H25" s="31">
        <f t="shared" si="2"/>
        <v>-5790616</v>
      </c>
      <c r="I25" s="31">
        <f t="shared" si="2"/>
        <v>-1365908</v>
      </c>
      <c r="J25" s="31">
        <f t="shared" si="2"/>
        <v>50009779</v>
      </c>
      <c r="K25" s="31">
        <f t="shared" si="2"/>
        <v>6218093</v>
      </c>
      <c r="L25" s="31">
        <f t="shared" si="2"/>
        <v>297520</v>
      </c>
      <c r="M25" s="31">
        <f t="shared" si="2"/>
        <v>604656</v>
      </c>
      <c r="N25" s="31">
        <f t="shared" si="2"/>
        <v>7120269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57130048</v>
      </c>
      <c r="X25" s="31">
        <f t="shared" si="2"/>
        <v>5557098</v>
      </c>
      <c r="Y25" s="31">
        <f t="shared" si="2"/>
        <v>51572950</v>
      </c>
      <c r="Z25" s="32">
        <f>+IF(X25&lt;&gt;0,+(Y25/X25)*100,0)</f>
        <v>928.05543468911299</v>
      </c>
      <c r="AA25" s="33">
        <f>+AA12+AA24</f>
        <v>11114197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-8346</v>
      </c>
      <c r="H31" s="20">
        <v>-74</v>
      </c>
      <c r="I31" s="20">
        <v>-15</v>
      </c>
      <c r="J31" s="20">
        <v>-8435</v>
      </c>
      <c r="K31" s="20">
        <v>-446</v>
      </c>
      <c r="L31" s="20">
        <v>-351</v>
      </c>
      <c r="M31" s="20"/>
      <c r="N31" s="20">
        <v>-797</v>
      </c>
      <c r="O31" s="20"/>
      <c r="P31" s="20"/>
      <c r="Q31" s="20"/>
      <c r="R31" s="20"/>
      <c r="S31" s="20"/>
      <c r="T31" s="20"/>
      <c r="U31" s="20"/>
      <c r="V31" s="20"/>
      <c r="W31" s="20">
        <v>-9232</v>
      </c>
      <c r="X31" s="20"/>
      <c r="Y31" s="20">
        <v>-9232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853306</v>
      </c>
      <c r="F32" s="20">
        <v>853306</v>
      </c>
      <c r="G32" s="20">
        <v>12550627</v>
      </c>
      <c r="H32" s="20">
        <v>146526</v>
      </c>
      <c r="I32" s="20">
        <v>85194</v>
      </c>
      <c r="J32" s="20">
        <v>12782347</v>
      </c>
      <c r="K32" s="20">
        <v>-5533562</v>
      </c>
      <c r="L32" s="20">
        <v>31287</v>
      </c>
      <c r="M32" s="20">
        <v>65395</v>
      </c>
      <c r="N32" s="20">
        <v>-5436880</v>
      </c>
      <c r="O32" s="20"/>
      <c r="P32" s="20"/>
      <c r="Q32" s="20"/>
      <c r="R32" s="20"/>
      <c r="S32" s="20"/>
      <c r="T32" s="20"/>
      <c r="U32" s="20"/>
      <c r="V32" s="20"/>
      <c r="W32" s="20">
        <v>7345467</v>
      </c>
      <c r="X32" s="20">
        <v>426654</v>
      </c>
      <c r="Y32" s="20">
        <v>6918813</v>
      </c>
      <c r="Z32" s="21">
        <v>1621.64493945914</v>
      </c>
      <c r="AA32" s="22">
        <v>853306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853306</v>
      </c>
      <c r="F34" s="31">
        <f t="shared" si="3"/>
        <v>853306</v>
      </c>
      <c r="G34" s="31">
        <f t="shared" si="3"/>
        <v>12542281</v>
      </c>
      <c r="H34" s="31">
        <f t="shared" si="3"/>
        <v>146452</v>
      </c>
      <c r="I34" s="31">
        <f t="shared" si="3"/>
        <v>85179</v>
      </c>
      <c r="J34" s="31">
        <f t="shared" si="3"/>
        <v>12773912</v>
      </c>
      <c r="K34" s="31">
        <f t="shared" si="3"/>
        <v>-5534008</v>
      </c>
      <c r="L34" s="31">
        <f t="shared" si="3"/>
        <v>30936</v>
      </c>
      <c r="M34" s="31">
        <f t="shared" si="3"/>
        <v>65395</v>
      </c>
      <c r="N34" s="31">
        <f t="shared" si="3"/>
        <v>-5437677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7336235</v>
      </c>
      <c r="X34" s="31">
        <f t="shared" si="3"/>
        <v>426654</v>
      </c>
      <c r="Y34" s="31">
        <f t="shared" si="3"/>
        <v>6909581</v>
      </c>
      <c r="Z34" s="32">
        <f>+IF(X34&lt;&gt;0,+(Y34/X34)*100,0)</f>
        <v>1619.4811252209049</v>
      </c>
      <c r="AA34" s="33">
        <f>SUM(AA29:AA33)</f>
        <v>853306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853306</v>
      </c>
      <c r="F40" s="31">
        <f t="shared" si="5"/>
        <v>853306</v>
      </c>
      <c r="G40" s="31">
        <f t="shared" si="5"/>
        <v>12542281</v>
      </c>
      <c r="H40" s="31">
        <f t="shared" si="5"/>
        <v>146452</v>
      </c>
      <c r="I40" s="31">
        <f t="shared" si="5"/>
        <v>85179</v>
      </c>
      <c r="J40" s="31">
        <f t="shared" si="5"/>
        <v>12773912</v>
      </c>
      <c r="K40" s="31">
        <f t="shared" si="5"/>
        <v>-5534008</v>
      </c>
      <c r="L40" s="31">
        <f t="shared" si="5"/>
        <v>30936</v>
      </c>
      <c r="M40" s="31">
        <f t="shared" si="5"/>
        <v>65395</v>
      </c>
      <c r="N40" s="31">
        <f t="shared" si="5"/>
        <v>-5437677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7336235</v>
      </c>
      <c r="X40" s="31">
        <f t="shared" si="5"/>
        <v>426654</v>
      </c>
      <c r="Y40" s="31">
        <f t="shared" si="5"/>
        <v>6909581</v>
      </c>
      <c r="Z40" s="32">
        <f>+IF(X40&lt;&gt;0,+(Y40/X40)*100,0)</f>
        <v>1619.4811252209049</v>
      </c>
      <c r="AA40" s="33">
        <f>+AA34+AA39</f>
        <v>853306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10260891</v>
      </c>
      <c r="F42" s="45">
        <f t="shared" si="6"/>
        <v>10260891</v>
      </c>
      <c r="G42" s="45">
        <f t="shared" si="6"/>
        <v>44624022</v>
      </c>
      <c r="H42" s="45">
        <f t="shared" si="6"/>
        <v>-5937068</v>
      </c>
      <c r="I42" s="45">
        <f t="shared" si="6"/>
        <v>-1451087</v>
      </c>
      <c r="J42" s="45">
        <f t="shared" si="6"/>
        <v>37235867</v>
      </c>
      <c r="K42" s="45">
        <f t="shared" si="6"/>
        <v>11752101</v>
      </c>
      <c r="L42" s="45">
        <f t="shared" si="6"/>
        <v>266584</v>
      </c>
      <c r="M42" s="45">
        <f t="shared" si="6"/>
        <v>539261</v>
      </c>
      <c r="N42" s="45">
        <f t="shared" si="6"/>
        <v>12557946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49793813</v>
      </c>
      <c r="X42" s="45">
        <f t="shared" si="6"/>
        <v>5130444</v>
      </c>
      <c r="Y42" s="45">
        <f t="shared" si="6"/>
        <v>44663369</v>
      </c>
      <c r="Z42" s="46">
        <f>+IF(X42&lt;&gt;0,+(Y42/X42)*100,0)</f>
        <v>870.55562832378644</v>
      </c>
      <c r="AA42" s="47">
        <f>+AA25-AA40</f>
        <v>10260891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10260891</v>
      </c>
      <c r="F45" s="20">
        <v>10260891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5130444</v>
      </c>
      <c r="Y45" s="20">
        <v>-5130444</v>
      </c>
      <c r="Z45" s="48">
        <v>-100</v>
      </c>
      <c r="AA45" s="22">
        <v>10260891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10260891</v>
      </c>
      <c r="F48" s="53">
        <f t="shared" si="7"/>
        <v>10260891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5130444</v>
      </c>
      <c r="Y48" s="53">
        <f t="shared" si="7"/>
        <v>-5130444</v>
      </c>
      <c r="Z48" s="54">
        <f>+IF(X48&lt;&gt;0,+(Y48/X48)*100,0)</f>
        <v>-100</v>
      </c>
      <c r="AA48" s="55">
        <f>SUM(AA45:AA47)</f>
        <v>10260891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-7975294</v>
      </c>
      <c r="D6" s="18"/>
      <c r="E6" s="19">
        <v>-21085559</v>
      </c>
      <c r="F6" s="20">
        <v>-21085559</v>
      </c>
      <c r="G6" s="20">
        <v>-11206804</v>
      </c>
      <c r="H6" s="20">
        <v>11242</v>
      </c>
      <c r="I6" s="20"/>
      <c r="J6" s="20">
        <v>-11195562</v>
      </c>
      <c r="K6" s="20">
        <v>-65901</v>
      </c>
      <c r="L6" s="20">
        <v>-403046</v>
      </c>
      <c r="M6" s="20">
        <v>1804</v>
      </c>
      <c r="N6" s="20">
        <v>-467143</v>
      </c>
      <c r="O6" s="20"/>
      <c r="P6" s="20"/>
      <c r="Q6" s="20"/>
      <c r="R6" s="20"/>
      <c r="S6" s="20"/>
      <c r="T6" s="20"/>
      <c r="U6" s="20"/>
      <c r="V6" s="20"/>
      <c r="W6" s="20">
        <v>-11662705</v>
      </c>
      <c r="X6" s="20">
        <v>-10542786</v>
      </c>
      <c r="Y6" s="20">
        <v>-1119919</v>
      </c>
      <c r="Z6" s="21">
        <v>10.622609621403678</v>
      </c>
      <c r="AA6" s="22">
        <v>-21085559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358255</v>
      </c>
      <c r="D8" s="18"/>
      <c r="E8" s="19">
        <v>211374</v>
      </c>
      <c r="F8" s="20">
        <v>211374</v>
      </c>
      <c r="G8" s="20">
        <v>1022600</v>
      </c>
      <c r="H8" s="20">
        <v>-427853</v>
      </c>
      <c r="I8" s="20"/>
      <c r="J8" s="20">
        <v>594747</v>
      </c>
      <c r="K8" s="20">
        <v>67770</v>
      </c>
      <c r="L8" s="20">
        <v>148495</v>
      </c>
      <c r="M8" s="20">
        <v>97265</v>
      </c>
      <c r="N8" s="20">
        <v>313530</v>
      </c>
      <c r="O8" s="20"/>
      <c r="P8" s="20"/>
      <c r="Q8" s="20"/>
      <c r="R8" s="20"/>
      <c r="S8" s="20"/>
      <c r="T8" s="20"/>
      <c r="U8" s="20"/>
      <c r="V8" s="20"/>
      <c r="W8" s="20">
        <v>908277</v>
      </c>
      <c r="X8" s="20">
        <v>105690</v>
      </c>
      <c r="Y8" s="20">
        <v>802587</v>
      </c>
      <c r="Z8" s="21">
        <v>759.37837070678404</v>
      </c>
      <c r="AA8" s="22">
        <v>211374</v>
      </c>
    </row>
    <row r="9" spans="1:27" ht="13.5" x14ac:dyDescent="0.25">
      <c r="A9" s="23" t="s">
        <v>37</v>
      </c>
      <c r="B9" s="17" t="s">
        <v>32</v>
      </c>
      <c r="C9" s="18">
        <v>968428</v>
      </c>
      <c r="D9" s="18"/>
      <c r="E9" s="19"/>
      <c r="F9" s="20"/>
      <c r="G9" s="20">
        <v>1262364</v>
      </c>
      <c r="H9" s="20">
        <v>129246</v>
      </c>
      <c r="I9" s="20"/>
      <c r="J9" s="20">
        <v>1391610</v>
      </c>
      <c r="K9" s="20">
        <v>-1105</v>
      </c>
      <c r="L9" s="20">
        <v>44552</v>
      </c>
      <c r="M9" s="20">
        <v>2388</v>
      </c>
      <c r="N9" s="20">
        <v>45835</v>
      </c>
      <c r="O9" s="20"/>
      <c r="P9" s="20"/>
      <c r="Q9" s="20"/>
      <c r="R9" s="20"/>
      <c r="S9" s="20"/>
      <c r="T9" s="20"/>
      <c r="U9" s="20"/>
      <c r="V9" s="20"/>
      <c r="W9" s="20">
        <v>1437445</v>
      </c>
      <c r="X9" s="20"/>
      <c r="Y9" s="20">
        <v>1437445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169659</v>
      </c>
      <c r="D11" s="18"/>
      <c r="E11" s="19"/>
      <c r="F11" s="20"/>
      <c r="G11" s="20">
        <v>-2836042</v>
      </c>
      <c r="H11" s="20">
        <v>114787</v>
      </c>
      <c r="I11" s="20"/>
      <c r="J11" s="20">
        <v>-2721255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-2721255</v>
      </c>
      <c r="X11" s="20"/>
      <c r="Y11" s="20">
        <v>-2721255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-6478952</v>
      </c>
      <c r="D12" s="29">
        <f>SUM(D6:D11)</f>
        <v>0</v>
      </c>
      <c r="E12" s="30">
        <f t="shared" si="0"/>
        <v>-20874185</v>
      </c>
      <c r="F12" s="31">
        <f t="shared" si="0"/>
        <v>-20874185</v>
      </c>
      <c r="G12" s="31">
        <f t="shared" si="0"/>
        <v>-11757882</v>
      </c>
      <c r="H12" s="31">
        <f t="shared" si="0"/>
        <v>-172578</v>
      </c>
      <c r="I12" s="31">
        <f t="shared" si="0"/>
        <v>0</v>
      </c>
      <c r="J12" s="31">
        <f t="shared" si="0"/>
        <v>-11930460</v>
      </c>
      <c r="K12" s="31">
        <f t="shared" si="0"/>
        <v>764</v>
      </c>
      <c r="L12" s="31">
        <f t="shared" si="0"/>
        <v>-209999</v>
      </c>
      <c r="M12" s="31">
        <f t="shared" si="0"/>
        <v>101457</v>
      </c>
      <c r="N12" s="31">
        <f t="shared" si="0"/>
        <v>-107778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-12038238</v>
      </c>
      <c r="X12" s="31">
        <f t="shared" si="0"/>
        <v>-10437096</v>
      </c>
      <c r="Y12" s="31">
        <f t="shared" si="0"/>
        <v>-1601142</v>
      </c>
      <c r="Z12" s="32">
        <f>+IF(X12&lt;&gt;0,+(Y12/X12)*100,0)</f>
        <v>15.34087642769598</v>
      </c>
      <c r="AA12" s="33">
        <f>SUM(AA6:AA11)</f>
        <v>-20874185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-4006041</v>
      </c>
      <c r="D19" s="18"/>
      <c r="E19" s="19">
        <v>11180241</v>
      </c>
      <c r="F19" s="20">
        <v>11180241</v>
      </c>
      <c r="G19" s="20">
        <v>5590235</v>
      </c>
      <c r="H19" s="20">
        <v>-9596276</v>
      </c>
      <c r="I19" s="20"/>
      <c r="J19" s="20">
        <v>-4006041</v>
      </c>
      <c r="K19" s="20"/>
      <c r="L19" s="20">
        <v>70261</v>
      </c>
      <c r="M19" s="20"/>
      <c r="N19" s="20">
        <v>70261</v>
      </c>
      <c r="O19" s="20"/>
      <c r="P19" s="20"/>
      <c r="Q19" s="20"/>
      <c r="R19" s="20"/>
      <c r="S19" s="20"/>
      <c r="T19" s="20"/>
      <c r="U19" s="20"/>
      <c r="V19" s="20"/>
      <c r="W19" s="20">
        <v>-3935780</v>
      </c>
      <c r="X19" s="20">
        <v>5590122</v>
      </c>
      <c r="Y19" s="20">
        <v>-9525902</v>
      </c>
      <c r="Z19" s="21">
        <v>-170.40597682841269</v>
      </c>
      <c r="AA19" s="22">
        <v>11180241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-4006041</v>
      </c>
      <c r="D24" s="29">
        <f>SUM(D15:D23)</f>
        <v>0</v>
      </c>
      <c r="E24" s="36">
        <f t="shared" si="1"/>
        <v>11180241</v>
      </c>
      <c r="F24" s="37">
        <f t="shared" si="1"/>
        <v>11180241</v>
      </c>
      <c r="G24" s="37">
        <f t="shared" si="1"/>
        <v>5590235</v>
      </c>
      <c r="H24" s="37">
        <f t="shared" si="1"/>
        <v>-9596276</v>
      </c>
      <c r="I24" s="37">
        <f t="shared" si="1"/>
        <v>0</v>
      </c>
      <c r="J24" s="37">
        <f t="shared" si="1"/>
        <v>-4006041</v>
      </c>
      <c r="K24" s="37">
        <f t="shared" si="1"/>
        <v>0</v>
      </c>
      <c r="L24" s="37">
        <f t="shared" si="1"/>
        <v>70261</v>
      </c>
      <c r="M24" s="37">
        <f t="shared" si="1"/>
        <v>0</v>
      </c>
      <c r="N24" s="37">
        <f t="shared" si="1"/>
        <v>70261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-3935780</v>
      </c>
      <c r="X24" s="37">
        <f t="shared" si="1"/>
        <v>5590122</v>
      </c>
      <c r="Y24" s="37">
        <f t="shared" si="1"/>
        <v>-9525902</v>
      </c>
      <c r="Z24" s="38">
        <f>+IF(X24&lt;&gt;0,+(Y24/X24)*100,0)</f>
        <v>-170.40597682841269</v>
      </c>
      <c r="AA24" s="39">
        <f>SUM(AA15:AA23)</f>
        <v>11180241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-10484993</v>
      </c>
      <c r="D25" s="29">
        <f>+D12+D24</f>
        <v>0</v>
      </c>
      <c r="E25" s="30">
        <f t="shared" si="2"/>
        <v>-9693944</v>
      </c>
      <c r="F25" s="31">
        <f t="shared" si="2"/>
        <v>-9693944</v>
      </c>
      <c r="G25" s="31">
        <f t="shared" si="2"/>
        <v>-6167647</v>
      </c>
      <c r="H25" s="31">
        <f t="shared" si="2"/>
        <v>-9768854</v>
      </c>
      <c r="I25" s="31">
        <f t="shared" si="2"/>
        <v>0</v>
      </c>
      <c r="J25" s="31">
        <f t="shared" si="2"/>
        <v>-15936501</v>
      </c>
      <c r="K25" s="31">
        <f t="shared" si="2"/>
        <v>764</v>
      </c>
      <c r="L25" s="31">
        <f t="shared" si="2"/>
        <v>-139738</v>
      </c>
      <c r="M25" s="31">
        <f t="shared" si="2"/>
        <v>101457</v>
      </c>
      <c r="N25" s="31">
        <f t="shared" si="2"/>
        <v>-37517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-15974018</v>
      </c>
      <c r="X25" s="31">
        <f t="shared" si="2"/>
        <v>-4846974</v>
      </c>
      <c r="Y25" s="31">
        <f t="shared" si="2"/>
        <v>-11127044</v>
      </c>
      <c r="Z25" s="32">
        <f>+IF(X25&lt;&gt;0,+(Y25/X25)*100,0)</f>
        <v>229.56681839019558</v>
      </c>
      <c r="AA25" s="33">
        <f>+AA12+AA24</f>
        <v>-9693944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-1308</v>
      </c>
      <c r="D31" s="18"/>
      <c r="E31" s="19"/>
      <c r="F31" s="20"/>
      <c r="G31" s="20">
        <v>-1308</v>
      </c>
      <c r="H31" s="20"/>
      <c r="I31" s="20"/>
      <c r="J31" s="20">
        <v>-1308</v>
      </c>
      <c r="K31" s="20"/>
      <c r="L31" s="20">
        <v>-496</v>
      </c>
      <c r="M31" s="20"/>
      <c r="N31" s="20">
        <v>-496</v>
      </c>
      <c r="O31" s="20"/>
      <c r="P31" s="20"/>
      <c r="Q31" s="20"/>
      <c r="R31" s="20"/>
      <c r="S31" s="20"/>
      <c r="T31" s="20"/>
      <c r="U31" s="20"/>
      <c r="V31" s="20"/>
      <c r="W31" s="20">
        <v>-1804</v>
      </c>
      <c r="X31" s="20"/>
      <c r="Y31" s="20">
        <v>-1804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126203</v>
      </c>
      <c r="D32" s="18"/>
      <c r="E32" s="19"/>
      <c r="F32" s="20"/>
      <c r="G32" s="20">
        <v>134137</v>
      </c>
      <c r="H32" s="20">
        <v>21317</v>
      </c>
      <c r="I32" s="20"/>
      <c r="J32" s="20">
        <v>155454</v>
      </c>
      <c r="K32" s="20">
        <v>-10232</v>
      </c>
      <c r="L32" s="20">
        <v>182274</v>
      </c>
      <c r="M32" s="20">
        <v>11376</v>
      </c>
      <c r="N32" s="20">
        <v>183418</v>
      </c>
      <c r="O32" s="20"/>
      <c r="P32" s="20"/>
      <c r="Q32" s="20"/>
      <c r="R32" s="20"/>
      <c r="S32" s="20"/>
      <c r="T32" s="20"/>
      <c r="U32" s="20"/>
      <c r="V32" s="20"/>
      <c r="W32" s="20">
        <v>338872</v>
      </c>
      <c r="X32" s="20"/>
      <c r="Y32" s="20">
        <v>338872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124895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132829</v>
      </c>
      <c r="H34" s="31">
        <f t="shared" si="3"/>
        <v>21317</v>
      </c>
      <c r="I34" s="31">
        <f t="shared" si="3"/>
        <v>0</v>
      </c>
      <c r="J34" s="31">
        <f t="shared" si="3"/>
        <v>154146</v>
      </c>
      <c r="K34" s="31">
        <f t="shared" si="3"/>
        <v>-10232</v>
      </c>
      <c r="L34" s="31">
        <f t="shared" si="3"/>
        <v>181778</v>
      </c>
      <c r="M34" s="31">
        <f t="shared" si="3"/>
        <v>11376</v>
      </c>
      <c r="N34" s="31">
        <f t="shared" si="3"/>
        <v>182922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337068</v>
      </c>
      <c r="X34" s="31">
        <f t="shared" si="3"/>
        <v>0</v>
      </c>
      <c r="Y34" s="31">
        <f t="shared" si="3"/>
        <v>337068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124895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132829</v>
      </c>
      <c r="H40" s="31">
        <f t="shared" si="5"/>
        <v>21317</v>
      </c>
      <c r="I40" s="31">
        <f t="shared" si="5"/>
        <v>0</v>
      </c>
      <c r="J40" s="31">
        <f t="shared" si="5"/>
        <v>154146</v>
      </c>
      <c r="K40" s="31">
        <f t="shared" si="5"/>
        <v>-10232</v>
      </c>
      <c r="L40" s="31">
        <f t="shared" si="5"/>
        <v>181778</v>
      </c>
      <c r="M40" s="31">
        <f t="shared" si="5"/>
        <v>11376</v>
      </c>
      <c r="N40" s="31">
        <f t="shared" si="5"/>
        <v>182922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337068</v>
      </c>
      <c r="X40" s="31">
        <f t="shared" si="5"/>
        <v>0</v>
      </c>
      <c r="Y40" s="31">
        <f t="shared" si="5"/>
        <v>337068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-10609888</v>
      </c>
      <c r="D42" s="43">
        <f>+D25-D40</f>
        <v>0</v>
      </c>
      <c r="E42" s="44">
        <f t="shared" si="6"/>
        <v>-9693944</v>
      </c>
      <c r="F42" s="45">
        <f t="shared" si="6"/>
        <v>-9693944</v>
      </c>
      <c r="G42" s="45">
        <f t="shared" si="6"/>
        <v>-6300476</v>
      </c>
      <c r="H42" s="45">
        <f t="shared" si="6"/>
        <v>-9790171</v>
      </c>
      <c r="I42" s="45">
        <f t="shared" si="6"/>
        <v>0</v>
      </c>
      <c r="J42" s="45">
        <f t="shared" si="6"/>
        <v>-16090647</v>
      </c>
      <c r="K42" s="45">
        <f t="shared" si="6"/>
        <v>10996</v>
      </c>
      <c r="L42" s="45">
        <f t="shared" si="6"/>
        <v>-321516</v>
      </c>
      <c r="M42" s="45">
        <f t="shared" si="6"/>
        <v>90081</v>
      </c>
      <c r="N42" s="45">
        <f t="shared" si="6"/>
        <v>-220439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-16311086</v>
      </c>
      <c r="X42" s="45">
        <f t="shared" si="6"/>
        <v>-4846974</v>
      </c>
      <c r="Y42" s="45">
        <f t="shared" si="6"/>
        <v>-11464112</v>
      </c>
      <c r="Z42" s="46">
        <f>+IF(X42&lt;&gt;0,+(Y42/X42)*100,0)</f>
        <v>236.52101290413361</v>
      </c>
      <c r="AA42" s="47">
        <f>+AA25-AA40</f>
        <v>-9693944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-9693944</v>
      </c>
      <c r="F45" s="20">
        <v>-9693944</v>
      </c>
      <c r="G45" s="20"/>
      <c r="H45" s="20"/>
      <c r="I45" s="20"/>
      <c r="J45" s="20"/>
      <c r="K45" s="20">
        <v>16203</v>
      </c>
      <c r="L45" s="20"/>
      <c r="M45" s="20"/>
      <c r="N45" s="20">
        <v>16203</v>
      </c>
      <c r="O45" s="20"/>
      <c r="P45" s="20"/>
      <c r="Q45" s="20"/>
      <c r="R45" s="20"/>
      <c r="S45" s="20"/>
      <c r="T45" s="20"/>
      <c r="U45" s="20"/>
      <c r="V45" s="20"/>
      <c r="W45" s="20">
        <v>16203</v>
      </c>
      <c r="X45" s="20">
        <v>-4846974</v>
      </c>
      <c r="Y45" s="20">
        <v>4863177</v>
      </c>
      <c r="Z45" s="48">
        <v>-100.33429104426803</v>
      </c>
      <c r="AA45" s="22">
        <v>-9693944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-9693944</v>
      </c>
      <c r="F48" s="53">
        <f t="shared" si="7"/>
        <v>-9693944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16203</v>
      </c>
      <c r="L48" s="53">
        <f t="shared" si="7"/>
        <v>0</v>
      </c>
      <c r="M48" s="53">
        <f t="shared" si="7"/>
        <v>0</v>
      </c>
      <c r="N48" s="53">
        <f t="shared" si="7"/>
        <v>16203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16203</v>
      </c>
      <c r="X48" s="53">
        <f t="shared" si="7"/>
        <v>-4846974</v>
      </c>
      <c r="Y48" s="53">
        <f t="shared" si="7"/>
        <v>4863177</v>
      </c>
      <c r="Z48" s="54">
        <f>+IF(X48&lt;&gt;0,+(Y48/X48)*100,0)</f>
        <v>-100.33429104426803</v>
      </c>
      <c r="AA48" s="55">
        <f>SUM(AA45:AA47)</f>
        <v>-9693944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1789731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1789731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1789731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1789731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1329445301</v>
      </c>
      <c r="D19" s="18"/>
      <c r="E19" s="19">
        <v>1094594051</v>
      </c>
      <c r="F19" s="20">
        <v>1094594051</v>
      </c>
      <c r="G19" s="20">
        <v>1418657427</v>
      </c>
      <c r="H19" s="20">
        <v>1549150</v>
      </c>
      <c r="I19" s="20"/>
      <c r="J19" s="20">
        <v>1420206577</v>
      </c>
      <c r="K19" s="20">
        <v>14372933</v>
      </c>
      <c r="L19" s="20">
        <v>13172965</v>
      </c>
      <c r="M19" s="20">
        <v>22846422</v>
      </c>
      <c r="N19" s="20">
        <v>50392320</v>
      </c>
      <c r="O19" s="20"/>
      <c r="P19" s="20"/>
      <c r="Q19" s="20"/>
      <c r="R19" s="20"/>
      <c r="S19" s="20"/>
      <c r="T19" s="20"/>
      <c r="U19" s="20"/>
      <c r="V19" s="20"/>
      <c r="W19" s="20">
        <v>1470598897</v>
      </c>
      <c r="X19" s="20">
        <v>547297025</v>
      </c>
      <c r="Y19" s="20">
        <v>923301872</v>
      </c>
      <c r="Z19" s="21">
        <v>168.70215437403485</v>
      </c>
      <c r="AA19" s="22">
        <v>1094594051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1329445301</v>
      </c>
      <c r="D24" s="29">
        <f>SUM(D15:D23)</f>
        <v>0</v>
      </c>
      <c r="E24" s="36">
        <f t="shared" si="1"/>
        <v>1094594051</v>
      </c>
      <c r="F24" s="37">
        <f t="shared" si="1"/>
        <v>1094594051</v>
      </c>
      <c r="G24" s="37">
        <f t="shared" si="1"/>
        <v>1418657427</v>
      </c>
      <c r="H24" s="37">
        <f t="shared" si="1"/>
        <v>1549150</v>
      </c>
      <c r="I24" s="37">
        <f t="shared" si="1"/>
        <v>0</v>
      </c>
      <c r="J24" s="37">
        <f t="shared" si="1"/>
        <v>1420206577</v>
      </c>
      <c r="K24" s="37">
        <f t="shared" si="1"/>
        <v>14372933</v>
      </c>
      <c r="L24" s="37">
        <f t="shared" si="1"/>
        <v>13172965</v>
      </c>
      <c r="M24" s="37">
        <f t="shared" si="1"/>
        <v>22846422</v>
      </c>
      <c r="N24" s="37">
        <f t="shared" si="1"/>
        <v>50392320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1470598897</v>
      </c>
      <c r="X24" s="37">
        <f t="shared" si="1"/>
        <v>547297025</v>
      </c>
      <c r="Y24" s="37">
        <f t="shared" si="1"/>
        <v>923301872</v>
      </c>
      <c r="Z24" s="38">
        <f>+IF(X24&lt;&gt;0,+(Y24/X24)*100,0)</f>
        <v>168.70215437403485</v>
      </c>
      <c r="AA24" s="39">
        <f>SUM(AA15:AA23)</f>
        <v>1094594051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1329445301</v>
      </c>
      <c r="D25" s="29">
        <f>+D12+D24</f>
        <v>0</v>
      </c>
      <c r="E25" s="30">
        <f t="shared" si="2"/>
        <v>1094594051</v>
      </c>
      <c r="F25" s="31">
        <f t="shared" si="2"/>
        <v>1094594051</v>
      </c>
      <c r="G25" s="31">
        <f t="shared" si="2"/>
        <v>1418657427</v>
      </c>
      <c r="H25" s="31">
        <f t="shared" si="2"/>
        <v>1549150</v>
      </c>
      <c r="I25" s="31">
        <f t="shared" si="2"/>
        <v>0</v>
      </c>
      <c r="J25" s="31">
        <f t="shared" si="2"/>
        <v>1420206577</v>
      </c>
      <c r="K25" s="31">
        <f t="shared" si="2"/>
        <v>14372933</v>
      </c>
      <c r="L25" s="31">
        <f t="shared" si="2"/>
        <v>13172965</v>
      </c>
      <c r="M25" s="31">
        <f t="shared" si="2"/>
        <v>22846422</v>
      </c>
      <c r="N25" s="31">
        <f t="shared" si="2"/>
        <v>50392320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1470598897</v>
      </c>
      <c r="X25" s="31">
        <f t="shared" si="2"/>
        <v>547297025</v>
      </c>
      <c r="Y25" s="31">
        <f t="shared" si="2"/>
        <v>923301872</v>
      </c>
      <c r="Z25" s="32">
        <f>+IF(X25&lt;&gt;0,+(Y25/X25)*100,0)</f>
        <v>168.70215437403485</v>
      </c>
      <c r="AA25" s="33">
        <f>+AA12+AA24</f>
        <v>1094594051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215074138</v>
      </c>
      <c r="D32" s="18"/>
      <c r="E32" s="19"/>
      <c r="F32" s="20"/>
      <c r="G32" s="20">
        <v>163601895</v>
      </c>
      <c r="H32" s="20"/>
      <c r="I32" s="20"/>
      <c r="J32" s="20">
        <v>163601895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163601895</v>
      </c>
      <c r="X32" s="20"/>
      <c r="Y32" s="20">
        <v>163601895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215074138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163601895</v>
      </c>
      <c r="H34" s="31">
        <f t="shared" si="3"/>
        <v>0</v>
      </c>
      <c r="I34" s="31">
        <f t="shared" si="3"/>
        <v>0</v>
      </c>
      <c r="J34" s="31">
        <f t="shared" si="3"/>
        <v>163601895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163601895</v>
      </c>
      <c r="X34" s="31">
        <f t="shared" si="3"/>
        <v>0</v>
      </c>
      <c r="Y34" s="31">
        <f t="shared" si="3"/>
        <v>163601895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44034315</v>
      </c>
      <c r="D37" s="18"/>
      <c r="E37" s="19"/>
      <c r="F37" s="20"/>
      <c r="G37" s="20">
        <v>24235573</v>
      </c>
      <c r="H37" s="20"/>
      <c r="I37" s="20"/>
      <c r="J37" s="20">
        <v>24235573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24235573</v>
      </c>
      <c r="X37" s="20"/>
      <c r="Y37" s="20">
        <v>24235573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44034315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24235573</v>
      </c>
      <c r="H39" s="37">
        <f t="shared" si="4"/>
        <v>0</v>
      </c>
      <c r="I39" s="37">
        <f t="shared" si="4"/>
        <v>0</v>
      </c>
      <c r="J39" s="37">
        <f t="shared" si="4"/>
        <v>24235573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24235573</v>
      </c>
      <c r="X39" s="37">
        <f t="shared" si="4"/>
        <v>0</v>
      </c>
      <c r="Y39" s="37">
        <f t="shared" si="4"/>
        <v>24235573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259108453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187837468</v>
      </c>
      <c r="H40" s="31">
        <f t="shared" si="5"/>
        <v>0</v>
      </c>
      <c r="I40" s="31">
        <f t="shared" si="5"/>
        <v>0</v>
      </c>
      <c r="J40" s="31">
        <f t="shared" si="5"/>
        <v>187837468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187837468</v>
      </c>
      <c r="X40" s="31">
        <f t="shared" si="5"/>
        <v>0</v>
      </c>
      <c r="Y40" s="31">
        <f t="shared" si="5"/>
        <v>187837468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1070336848</v>
      </c>
      <c r="D42" s="43">
        <f>+D25-D40</f>
        <v>0</v>
      </c>
      <c r="E42" s="44">
        <f t="shared" si="6"/>
        <v>1094594051</v>
      </c>
      <c r="F42" s="45">
        <f t="shared" si="6"/>
        <v>1094594051</v>
      </c>
      <c r="G42" s="45">
        <f t="shared" si="6"/>
        <v>1230819959</v>
      </c>
      <c r="H42" s="45">
        <f t="shared" si="6"/>
        <v>1549150</v>
      </c>
      <c r="I42" s="45">
        <f t="shared" si="6"/>
        <v>0</v>
      </c>
      <c r="J42" s="45">
        <f t="shared" si="6"/>
        <v>1232369109</v>
      </c>
      <c r="K42" s="45">
        <f t="shared" si="6"/>
        <v>14372933</v>
      </c>
      <c r="L42" s="45">
        <f t="shared" si="6"/>
        <v>13172965</v>
      </c>
      <c r="M42" s="45">
        <f t="shared" si="6"/>
        <v>22846422</v>
      </c>
      <c r="N42" s="45">
        <f t="shared" si="6"/>
        <v>50392320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1282761429</v>
      </c>
      <c r="X42" s="45">
        <f t="shared" si="6"/>
        <v>547297025</v>
      </c>
      <c r="Y42" s="45">
        <f t="shared" si="6"/>
        <v>735464404</v>
      </c>
      <c r="Z42" s="46">
        <f>+IF(X42&lt;&gt;0,+(Y42/X42)*100,0)</f>
        <v>134.38121721929696</v>
      </c>
      <c r="AA42" s="47">
        <f>+AA25-AA40</f>
        <v>1094594051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1717092068</v>
      </c>
      <c r="D8" s="18"/>
      <c r="E8" s="19">
        <v>201056677</v>
      </c>
      <c r="F8" s="20">
        <v>201056677</v>
      </c>
      <c r="G8" s="20">
        <v>1779601900</v>
      </c>
      <c r="H8" s="20">
        <v>41608443</v>
      </c>
      <c r="I8" s="20">
        <v>-985379493</v>
      </c>
      <c r="J8" s="20">
        <v>835830850</v>
      </c>
      <c r="K8" s="20">
        <v>41243614</v>
      </c>
      <c r="L8" s="20">
        <v>63192484</v>
      </c>
      <c r="M8" s="20">
        <v>44132545</v>
      </c>
      <c r="N8" s="20">
        <v>148568643</v>
      </c>
      <c r="O8" s="20"/>
      <c r="P8" s="20"/>
      <c r="Q8" s="20"/>
      <c r="R8" s="20"/>
      <c r="S8" s="20"/>
      <c r="T8" s="20"/>
      <c r="U8" s="20"/>
      <c r="V8" s="20"/>
      <c r="W8" s="20">
        <v>984399493</v>
      </c>
      <c r="X8" s="20">
        <v>100528350</v>
      </c>
      <c r="Y8" s="20">
        <v>883871143</v>
      </c>
      <c r="Z8" s="21">
        <v>879.22575373016673</v>
      </c>
      <c r="AA8" s="22">
        <v>201056677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2840982</v>
      </c>
      <c r="D11" s="18"/>
      <c r="E11" s="19">
        <v>2840982</v>
      </c>
      <c r="F11" s="20">
        <v>2840982</v>
      </c>
      <c r="G11" s="20">
        <v>2840982</v>
      </c>
      <c r="H11" s="20"/>
      <c r="I11" s="20">
        <v>541996</v>
      </c>
      <c r="J11" s="20">
        <v>3382978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3382978</v>
      </c>
      <c r="X11" s="20">
        <v>1420500</v>
      </c>
      <c r="Y11" s="20">
        <v>1962478</v>
      </c>
      <c r="Z11" s="21">
        <v>138.15403027103133</v>
      </c>
      <c r="AA11" s="22">
        <v>2840982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1719933050</v>
      </c>
      <c r="D12" s="29">
        <f>SUM(D6:D11)</f>
        <v>0</v>
      </c>
      <c r="E12" s="30">
        <f t="shared" si="0"/>
        <v>203897659</v>
      </c>
      <c r="F12" s="31">
        <f t="shared" si="0"/>
        <v>203897659</v>
      </c>
      <c r="G12" s="31">
        <f t="shared" si="0"/>
        <v>1782442882</v>
      </c>
      <c r="H12" s="31">
        <f t="shared" si="0"/>
        <v>41608443</v>
      </c>
      <c r="I12" s="31">
        <f t="shared" si="0"/>
        <v>-984837497</v>
      </c>
      <c r="J12" s="31">
        <f t="shared" si="0"/>
        <v>839213828</v>
      </c>
      <c r="K12" s="31">
        <f t="shared" si="0"/>
        <v>41243614</v>
      </c>
      <c r="L12" s="31">
        <f t="shared" si="0"/>
        <v>63192484</v>
      </c>
      <c r="M12" s="31">
        <f t="shared" si="0"/>
        <v>44132545</v>
      </c>
      <c r="N12" s="31">
        <f t="shared" si="0"/>
        <v>148568643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987782471</v>
      </c>
      <c r="X12" s="31">
        <f t="shared" si="0"/>
        <v>101948850</v>
      </c>
      <c r="Y12" s="31">
        <f t="shared" si="0"/>
        <v>885833621</v>
      </c>
      <c r="Z12" s="32">
        <f>+IF(X12&lt;&gt;0,+(Y12/X12)*100,0)</f>
        <v>868.90006213900404</v>
      </c>
      <c r="AA12" s="33">
        <f>SUM(AA6:AA11)</f>
        <v>203897659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-206367254</v>
      </c>
      <c r="D19" s="18"/>
      <c r="E19" s="19">
        <v>651640223</v>
      </c>
      <c r="F19" s="20">
        <v>651640223</v>
      </c>
      <c r="G19" s="20">
        <v>-201144651</v>
      </c>
      <c r="H19" s="20"/>
      <c r="I19" s="20">
        <v>-59277652</v>
      </c>
      <c r="J19" s="20">
        <v>-260422303</v>
      </c>
      <c r="K19" s="20">
        <v>-34760855</v>
      </c>
      <c r="L19" s="20"/>
      <c r="M19" s="20">
        <v>-13777424</v>
      </c>
      <c r="N19" s="20">
        <v>-48538279</v>
      </c>
      <c r="O19" s="20"/>
      <c r="P19" s="20"/>
      <c r="Q19" s="20"/>
      <c r="R19" s="20"/>
      <c r="S19" s="20"/>
      <c r="T19" s="20"/>
      <c r="U19" s="20"/>
      <c r="V19" s="20"/>
      <c r="W19" s="20">
        <v>-308960582</v>
      </c>
      <c r="X19" s="20">
        <v>325820154</v>
      </c>
      <c r="Y19" s="20">
        <v>-634780736</v>
      </c>
      <c r="Z19" s="21">
        <v>-194.82549750436863</v>
      </c>
      <c r="AA19" s="22">
        <v>651640223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-206367254</v>
      </c>
      <c r="D24" s="29">
        <f>SUM(D15:D23)</f>
        <v>0</v>
      </c>
      <c r="E24" s="36">
        <f t="shared" si="1"/>
        <v>651640223</v>
      </c>
      <c r="F24" s="37">
        <f t="shared" si="1"/>
        <v>651640223</v>
      </c>
      <c r="G24" s="37">
        <f t="shared" si="1"/>
        <v>-201144651</v>
      </c>
      <c r="H24" s="37">
        <f t="shared" si="1"/>
        <v>0</v>
      </c>
      <c r="I24" s="37">
        <f t="shared" si="1"/>
        <v>-59277652</v>
      </c>
      <c r="J24" s="37">
        <f t="shared" si="1"/>
        <v>-260422303</v>
      </c>
      <c r="K24" s="37">
        <f t="shared" si="1"/>
        <v>-34760855</v>
      </c>
      <c r="L24" s="37">
        <f t="shared" si="1"/>
        <v>0</v>
      </c>
      <c r="M24" s="37">
        <f t="shared" si="1"/>
        <v>-13777424</v>
      </c>
      <c r="N24" s="37">
        <f t="shared" si="1"/>
        <v>-48538279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-308960582</v>
      </c>
      <c r="X24" s="37">
        <f t="shared" si="1"/>
        <v>325820154</v>
      </c>
      <c r="Y24" s="37">
        <f t="shared" si="1"/>
        <v>-634780736</v>
      </c>
      <c r="Z24" s="38">
        <f>+IF(X24&lt;&gt;0,+(Y24/X24)*100,0)</f>
        <v>-194.82549750436863</v>
      </c>
      <c r="AA24" s="39">
        <f>SUM(AA15:AA23)</f>
        <v>651640223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1513565796</v>
      </c>
      <c r="D25" s="29">
        <f>+D12+D24</f>
        <v>0</v>
      </c>
      <c r="E25" s="30">
        <f t="shared" si="2"/>
        <v>855537882</v>
      </c>
      <c r="F25" s="31">
        <f t="shared" si="2"/>
        <v>855537882</v>
      </c>
      <c r="G25" s="31">
        <f t="shared" si="2"/>
        <v>1581298231</v>
      </c>
      <c r="H25" s="31">
        <f t="shared" si="2"/>
        <v>41608443</v>
      </c>
      <c r="I25" s="31">
        <f t="shared" si="2"/>
        <v>-1044115149</v>
      </c>
      <c r="J25" s="31">
        <f t="shared" si="2"/>
        <v>578791525</v>
      </c>
      <c r="K25" s="31">
        <f t="shared" si="2"/>
        <v>6482759</v>
      </c>
      <c r="L25" s="31">
        <f t="shared" si="2"/>
        <v>63192484</v>
      </c>
      <c r="M25" s="31">
        <f t="shared" si="2"/>
        <v>30355121</v>
      </c>
      <c r="N25" s="31">
        <f t="shared" si="2"/>
        <v>100030364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678821889</v>
      </c>
      <c r="X25" s="31">
        <f t="shared" si="2"/>
        <v>427769004</v>
      </c>
      <c r="Y25" s="31">
        <f t="shared" si="2"/>
        <v>251052885</v>
      </c>
      <c r="Z25" s="32">
        <f>+IF(X25&lt;&gt;0,+(Y25/X25)*100,0)</f>
        <v>58.688891119376194</v>
      </c>
      <c r="AA25" s="33">
        <f>+AA12+AA24</f>
        <v>855537882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61753144</v>
      </c>
      <c r="D31" s="18"/>
      <c r="E31" s="19">
        <v>62929637</v>
      </c>
      <c r="F31" s="20">
        <v>62929637</v>
      </c>
      <c r="G31" s="20">
        <v>61877864</v>
      </c>
      <c r="H31" s="20">
        <v>377979</v>
      </c>
      <c r="I31" s="20">
        <v>-78345</v>
      </c>
      <c r="J31" s="20">
        <v>62177498</v>
      </c>
      <c r="K31" s="20">
        <v>-182449</v>
      </c>
      <c r="L31" s="20">
        <v>184381</v>
      </c>
      <c r="M31" s="20">
        <v>364886</v>
      </c>
      <c r="N31" s="20">
        <v>366818</v>
      </c>
      <c r="O31" s="20"/>
      <c r="P31" s="20"/>
      <c r="Q31" s="20"/>
      <c r="R31" s="20"/>
      <c r="S31" s="20"/>
      <c r="T31" s="20"/>
      <c r="U31" s="20"/>
      <c r="V31" s="20"/>
      <c r="W31" s="20">
        <v>62544316</v>
      </c>
      <c r="X31" s="20">
        <v>31464816</v>
      </c>
      <c r="Y31" s="20">
        <v>31079500</v>
      </c>
      <c r="Z31" s="21">
        <v>98.775406790873973</v>
      </c>
      <c r="AA31" s="22">
        <v>62929637</v>
      </c>
    </row>
    <row r="32" spans="1:27" ht="13.5" x14ac:dyDescent="0.25">
      <c r="A32" s="23" t="s">
        <v>58</v>
      </c>
      <c r="B32" s="17" t="s">
        <v>32</v>
      </c>
      <c r="C32" s="18">
        <v>-46616892</v>
      </c>
      <c r="D32" s="18"/>
      <c r="E32" s="19">
        <v>-109889804</v>
      </c>
      <c r="F32" s="20">
        <v>-109889804</v>
      </c>
      <c r="G32" s="20">
        <v>-41272139</v>
      </c>
      <c r="H32" s="20">
        <v>32553670</v>
      </c>
      <c r="I32" s="20">
        <v>-8191105</v>
      </c>
      <c r="J32" s="20">
        <v>-16909574</v>
      </c>
      <c r="K32" s="20">
        <v>1504998</v>
      </c>
      <c r="L32" s="20">
        <v>5284789</v>
      </c>
      <c r="M32" s="20">
        <v>236078</v>
      </c>
      <c r="N32" s="20">
        <v>7025865</v>
      </c>
      <c r="O32" s="20"/>
      <c r="P32" s="20"/>
      <c r="Q32" s="20"/>
      <c r="R32" s="20"/>
      <c r="S32" s="20"/>
      <c r="T32" s="20"/>
      <c r="U32" s="20"/>
      <c r="V32" s="20"/>
      <c r="W32" s="20">
        <v>-9883709</v>
      </c>
      <c r="X32" s="20">
        <v>-54944916</v>
      </c>
      <c r="Y32" s="20">
        <v>45061207</v>
      </c>
      <c r="Z32" s="21">
        <v>-82.011604130944534</v>
      </c>
      <c r="AA32" s="22">
        <v>-109889804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15136252</v>
      </c>
      <c r="D34" s="29">
        <f>SUM(D29:D33)</f>
        <v>0</v>
      </c>
      <c r="E34" s="30">
        <f t="shared" si="3"/>
        <v>-46960167</v>
      </c>
      <c r="F34" s="31">
        <f t="shared" si="3"/>
        <v>-46960167</v>
      </c>
      <c r="G34" s="31">
        <f t="shared" si="3"/>
        <v>20605725</v>
      </c>
      <c r="H34" s="31">
        <f t="shared" si="3"/>
        <v>32931649</v>
      </c>
      <c r="I34" s="31">
        <f t="shared" si="3"/>
        <v>-8269450</v>
      </c>
      <c r="J34" s="31">
        <f t="shared" si="3"/>
        <v>45267924</v>
      </c>
      <c r="K34" s="31">
        <f t="shared" si="3"/>
        <v>1322549</v>
      </c>
      <c r="L34" s="31">
        <f t="shared" si="3"/>
        <v>5469170</v>
      </c>
      <c r="M34" s="31">
        <f t="shared" si="3"/>
        <v>600964</v>
      </c>
      <c r="N34" s="31">
        <f t="shared" si="3"/>
        <v>7392683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52660607</v>
      </c>
      <c r="X34" s="31">
        <f t="shared" si="3"/>
        <v>-23480100</v>
      </c>
      <c r="Y34" s="31">
        <f t="shared" si="3"/>
        <v>76140707</v>
      </c>
      <c r="Z34" s="32">
        <f>+IF(X34&lt;&gt;0,+(Y34/X34)*100,0)</f>
        <v>-324.27760955021483</v>
      </c>
      <c r="AA34" s="33">
        <f>SUM(AA29:AA33)</f>
        <v>-46960167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15136252</v>
      </c>
      <c r="D40" s="29">
        <f>+D34+D39</f>
        <v>0</v>
      </c>
      <c r="E40" s="30">
        <f t="shared" si="5"/>
        <v>-46960167</v>
      </c>
      <c r="F40" s="31">
        <f t="shared" si="5"/>
        <v>-46960167</v>
      </c>
      <c r="G40" s="31">
        <f t="shared" si="5"/>
        <v>20605725</v>
      </c>
      <c r="H40" s="31">
        <f t="shared" si="5"/>
        <v>32931649</v>
      </c>
      <c r="I40" s="31">
        <f t="shared" si="5"/>
        <v>-8269450</v>
      </c>
      <c r="J40" s="31">
        <f t="shared" si="5"/>
        <v>45267924</v>
      </c>
      <c r="K40" s="31">
        <f t="shared" si="5"/>
        <v>1322549</v>
      </c>
      <c r="L40" s="31">
        <f t="shared" si="5"/>
        <v>5469170</v>
      </c>
      <c r="M40" s="31">
        <f t="shared" si="5"/>
        <v>600964</v>
      </c>
      <c r="N40" s="31">
        <f t="shared" si="5"/>
        <v>7392683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52660607</v>
      </c>
      <c r="X40" s="31">
        <f t="shared" si="5"/>
        <v>-23480100</v>
      </c>
      <c r="Y40" s="31">
        <f t="shared" si="5"/>
        <v>76140707</v>
      </c>
      <c r="Z40" s="32">
        <f>+IF(X40&lt;&gt;0,+(Y40/X40)*100,0)</f>
        <v>-324.27760955021483</v>
      </c>
      <c r="AA40" s="33">
        <f>+AA34+AA39</f>
        <v>-46960167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1498429544</v>
      </c>
      <c r="D42" s="43">
        <f>+D25-D40</f>
        <v>0</v>
      </c>
      <c r="E42" s="44">
        <f t="shared" si="6"/>
        <v>902498049</v>
      </c>
      <c r="F42" s="45">
        <f t="shared" si="6"/>
        <v>902498049</v>
      </c>
      <c r="G42" s="45">
        <f t="shared" si="6"/>
        <v>1560692506</v>
      </c>
      <c r="H42" s="45">
        <f t="shared" si="6"/>
        <v>8676794</v>
      </c>
      <c r="I42" s="45">
        <f t="shared" si="6"/>
        <v>-1035845699</v>
      </c>
      <c r="J42" s="45">
        <f t="shared" si="6"/>
        <v>533523601</v>
      </c>
      <c r="K42" s="45">
        <f t="shared" si="6"/>
        <v>5160210</v>
      </c>
      <c r="L42" s="45">
        <f t="shared" si="6"/>
        <v>57723314</v>
      </c>
      <c r="M42" s="45">
        <f t="shared" si="6"/>
        <v>29754157</v>
      </c>
      <c r="N42" s="45">
        <f t="shared" si="6"/>
        <v>92637681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626161282</v>
      </c>
      <c r="X42" s="45">
        <f t="shared" si="6"/>
        <v>451249104</v>
      </c>
      <c r="Y42" s="45">
        <f t="shared" si="6"/>
        <v>174912178</v>
      </c>
      <c r="Z42" s="46">
        <f>+IF(X42&lt;&gt;0,+(Y42/X42)*100,0)</f>
        <v>38.761778461060395</v>
      </c>
      <c r="AA42" s="47">
        <f>+AA25-AA40</f>
        <v>902498049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362744415</v>
      </c>
      <c r="D45" s="18"/>
      <c r="E45" s="19"/>
      <c r="F45" s="20"/>
      <c r="G45" s="20">
        <v>433828623</v>
      </c>
      <c r="H45" s="20">
        <v>-9963600</v>
      </c>
      <c r="I45" s="20">
        <v>-344917724</v>
      </c>
      <c r="J45" s="20">
        <v>78947299</v>
      </c>
      <c r="K45" s="20">
        <v>20370198</v>
      </c>
      <c r="L45" s="20">
        <v>67632708</v>
      </c>
      <c r="M45" s="20">
        <v>40003918</v>
      </c>
      <c r="N45" s="20">
        <v>128006824</v>
      </c>
      <c r="O45" s="20"/>
      <c r="P45" s="20"/>
      <c r="Q45" s="20"/>
      <c r="R45" s="20"/>
      <c r="S45" s="20"/>
      <c r="T45" s="20"/>
      <c r="U45" s="20"/>
      <c r="V45" s="20"/>
      <c r="W45" s="20">
        <v>206954123</v>
      </c>
      <c r="X45" s="20"/>
      <c r="Y45" s="20">
        <v>206954123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362744415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433828623</v>
      </c>
      <c r="H48" s="53">
        <f t="shared" si="7"/>
        <v>-9963600</v>
      </c>
      <c r="I48" s="53">
        <f t="shared" si="7"/>
        <v>-344917724</v>
      </c>
      <c r="J48" s="53">
        <f t="shared" si="7"/>
        <v>78947299</v>
      </c>
      <c r="K48" s="53">
        <f t="shared" si="7"/>
        <v>20370198</v>
      </c>
      <c r="L48" s="53">
        <f t="shared" si="7"/>
        <v>67632708</v>
      </c>
      <c r="M48" s="53">
        <f t="shared" si="7"/>
        <v>40003918</v>
      </c>
      <c r="N48" s="53">
        <f t="shared" si="7"/>
        <v>128006824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206954123</v>
      </c>
      <c r="X48" s="53">
        <f t="shared" si="7"/>
        <v>0</v>
      </c>
      <c r="Y48" s="53">
        <f t="shared" si="7"/>
        <v>206954123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140246700</v>
      </c>
      <c r="D8" s="18"/>
      <c r="E8" s="19">
        <v>45849546</v>
      </c>
      <c r="F8" s="20">
        <v>45849546</v>
      </c>
      <c r="G8" s="20">
        <v>161326963</v>
      </c>
      <c r="H8" s="20">
        <v>33681481</v>
      </c>
      <c r="I8" s="20">
        <v>-37792628</v>
      </c>
      <c r="J8" s="20">
        <v>157215816</v>
      </c>
      <c r="K8" s="20">
        <v>78845205</v>
      </c>
      <c r="L8" s="20">
        <v>-77376166</v>
      </c>
      <c r="M8" s="20">
        <v>12971410</v>
      </c>
      <c r="N8" s="20">
        <v>14440449</v>
      </c>
      <c r="O8" s="20"/>
      <c r="P8" s="20"/>
      <c r="Q8" s="20"/>
      <c r="R8" s="20"/>
      <c r="S8" s="20"/>
      <c r="T8" s="20"/>
      <c r="U8" s="20"/>
      <c r="V8" s="20"/>
      <c r="W8" s="20">
        <v>171656265</v>
      </c>
      <c r="X8" s="20">
        <v>22924788</v>
      </c>
      <c r="Y8" s="20">
        <v>148731477</v>
      </c>
      <c r="Z8" s="21">
        <v>648.78016320150914</v>
      </c>
      <c r="AA8" s="22">
        <v>45849546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123019</v>
      </c>
      <c r="D11" s="18"/>
      <c r="E11" s="19">
        <v>39522</v>
      </c>
      <c r="F11" s="20">
        <v>39522</v>
      </c>
      <c r="G11" s="20">
        <v>82509</v>
      </c>
      <c r="H11" s="20">
        <v>40510</v>
      </c>
      <c r="I11" s="20"/>
      <c r="J11" s="20">
        <v>123019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123019</v>
      </c>
      <c r="X11" s="20">
        <v>19764</v>
      </c>
      <c r="Y11" s="20">
        <v>103255</v>
      </c>
      <c r="Z11" s="21">
        <v>522.43978951629219</v>
      </c>
      <c r="AA11" s="22">
        <v>39522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140369719</v>
      </c>
      <c r="D12" s="29">
        <f>SUM(D6:D11)</f>
        <v>0</v>
      </c>
      <c r="E12" s="30">
        <f t="shared" si="0"/>
        <v>45889068</v>
      </c>
      <c r="F12" s="31">
        <f t="shared" si="0"/>
        <v>45889068</v>
      </c>
      <c r="G12" s="31">
        <f t="shared" si="0"/>
        <v>161409472</v>
      </c>
      <c r="H12" s="31">
        <f t="shared" si="0"/>
        <v>33721991</v>
      </c>
      <c r="I12" s="31">
        <f t="shared" si="0"/>
        <v>-37792628</v>
      </c>
      <c r="J12" s="31">
        <f t="shared" si="0"/>
        <v>157338835</v>
      </c>
      <c r="K12" s="31">
        <f t="shared" si="0"/>
        <v>78845205</v>
      </c>
      <c r="L12" s="31">
        <f t="shared" si="0"/>
        <v>-77376166</v>
      </c>
      <c r="M12" s="31">
        <f t="shared" si="0"/>
        <v>12971410</v>
      </c>
      <c r="N12" s="31">
        <f t="shared" si="0"/>
        <v>14440449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171779284</v>
      </c>
      <c r="X12" s="31">
        <f t="shared" si="0"/>
        <v>22944552</v>
      </c>
      <c r="Y12" s="31">
        <f t="shared" si="0"/>
        <v>148834732</v>
      </c>
      <c r="Z12" s="32">
        <f>+IF(X12&lt;&gt;0,+(Y12/X12)*100,0)</f>
        <v>648.67133601039586</v>
      </c>
      <c r="AA12" s="33">
        <f>SUM(AA6:AA11)</f>
        <v>45889068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319710501</v>
      </c>
      <c r="D19" s="18"/>
      <c r="E19" s="19">
        <v>40434859</v>
      </c>
      <c r="F19" s="20">
        <v>40434859</v>
      </c>
      <c r="G19" s="20">
        <v>335798620</v>
      </c>
      <c r="H19" s="20">
        <v>-9775448</v>
      </c>
      <c r="I19" s="20">
        <v>8750821</v>
      </c>
      <c r="J19" s="20">
        <v>334773993</v>
      </c>
      <c r="K19" s="20">
        <v>1204865</v>
      </c>
      <c r="L19" s="20">
        <v>146363</v>
      </c>
      <c r="M19" s="20">
        <v>2290136</v>
      </c>
      <c r="N19" s="20">
        <v>3641364</v>
      </c>
      <c r="O19" s="20"/>
      <c r="P19" s="20"/>
      <c r="Q19" s="20"/>
      <c r="R19" s="20"/>
      <c r="S19" s="20"/>
      <c r="T19" s="20"/>
      <c r="U19" s="20"/>
      <c r="V19" s="20"/>
      <c r="W19" s="20">
        <v>338415357</v>
      </c>
      <c r="X19" s="20">
        <v>20217432</v>
      </c>
      <c r="Y19" s="20">
        <v>318197925</v>
      </c>
      <c r="Z19" s="21">
        <v>1573.8790416112195</v>
      </c>
      <c r="AA19" s="22">
        <v>40434859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319710501</v>
      </c>
      <c r="D24" s="29">
        <f>SUM(D15:D23)</f>
        <v>0</v>
      </c>
      <c r="E24" s="36">
        <f t="shared" si="1"/>
        <v>40434859</v>
      </c>
      <c r="F24" s="37">
        <f t="shared" si="1"/>
        <v>40434859</v>
      </c>
      <c r="G24" s="37">
        <f t="shared" si="1"/>
        <v>335798620</v>
      </c>
      <c r="H24" s="37">
        <f t="shared" si="1"/>
        <v>-9775448</v>
      </c>
      <c r="I24" s="37">
        <f t="shared" si="1"/>
        <v>8750821</v>
      </c>
      <c r="J24" s="37">
        <f t="shared" si="1"/>
        <v>334773993</v>
      </c>
      <c r="K24" s="37">
        <f t="shared" si="1"/>
        <v>1204865</v>
      </c>
      <c r="L24" s="37">
        <f t="shared" si="1"/>
        <v>146363</v>
      </c>
      <c r="M24" s="37">
        <f t="shared" si="1"/>
        <v>2290136</v>
      </c>
      <c r="N24" s="37">
        <f t="shared" si="1"/>
        <v>3641364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338415357</v>
      </c>
      <c r="X24" s="37">
        <f t="shared" si="1"/>
        <v>20217432</v>
      </c>
      <c r="Y24" s="37">
        <f t="shared" si="1"/>
        <v>318197925</v>
      </c>
      <c r="Z24" s="38">
        <f>+IF(X24&lt;&gt;0,+(Y24/X24)*100,0)</f>
        <v>1573.8790416112195</v>
      </c>
      <c r="AA24" s="39">
        <f>SUM(AA15:AA23)</f>
        <v>40434859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460080220</v>
      </c>
      <c r="D25" s="29">
        <f>+D12+D24</f>
        <v>0</v>
      </c>
      <c r="E25" s="30">
        <f t="shared" si="2"/>
        <v>86323927</v>
      </c>
      <c r="F25" s="31">
        <f t="shared" si="2"/>
        <v>86323927</v>
      </c>
      <c r="G25" s="31">
        <f t="shared" si="2"/>
        <v>497208092</v>
      </c>
      <c r="H25" s="31">
        <f t="shared" si="2"/>
        <v>23946543</v>
      </c>
      <c r="I25" s="31">
        <f t="shared" si="2"/>
        <v>-29041807</v>
      </c>
      <c r="J25" s="31">
        <f t="shared" si="2"/>
        <v>492112828</v>
      </c>
      <c r="K25" s="31">
        <f t="shared" si="2"/>
        <v>80050070</v>
      </c>
      <c r="L25" s="31">
        <f t="shared" si="2"/>
        <v>-77229803</v>
      </c>
      <c r="M25" s="31">
        <f t="shared" si="2"/>
        <v>15261546</v>
      </c>
      <c r="N25" s="31">
        <f t="shared" si="2"/>
        <v>18081813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510194641</v>
      </c>
      <c r="X25" s="31">
        <f t="shared" si="2"/>
        <v>43161984</v>
      </c>
      <c r="Y25" s="31">
        <f t="shared" si="2"/>
        <v>467032657</v>
      </c>
      <c r="Z25" s="32">
        <f>+IF(X25&lt;&gt;0,+(Y25/X25)*100,0)</f>
        <v>1082.0463141824064</v>
      </c>
      <c r="AA25" s="33">
        <f>+AA12+AA24</f>
        <v>86323927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590397</v>
      </c>
      <c r="D31" s="18"/>
      <c r="E31" s="19">
        <v>-47046687</v>
      </c>
      <c r="F31" s="20">
        <v>-47046687</v>
      </c>
      <c r="G31" s="20">
        <v>592155</v>
      </c>
      <c r="H31" s="20">
        <v>-425</v>
      </c>
      <c r="I31" s="20">
        <v>2044</v>
      </c>
      <c r="J31" s="20">
        <v>593774</v>
      </c>
      <c r="K31" s="20">
        <v>1763</v>
      </c>
      <c r="L31" s="20">
        <v>3764</v>
      </c>
      <c r="M31" s="20">
        <v>46</v>
      </c>
      <c r="N31" s="20">
        <v>5573</v>
      </c>
      <c r="O31" s="20"/>
      <c r="P31" s="20"/>
      <c r="Q31" s="20"/>
      <c r="R31" s="20"/>
      <c r="S31" s="20"/>
      <c r="T31" s="20"/>
      <c r="U31" s="20"/>
      <c r="V31" s="20"/>
      <c r="W31" s="20">
        <v>599347</v>
      </c>
      <c r="X31" s="20">
        <v>-23523348</v>
      </c>
      <c r="Y31" s="20">
        <v>24122695</v>
      </c>
      <c r="Z31" s="21">
        <v>-102.54788136450645</v>
      </c>
      <c r="AA31" s="22">
        <v>-47046687</v>
      </c>
    </row>
    <row r="32" spans="1:27" ht="13.5" x14ac:dyDescent="0.25">
      <c r="A32" s="23" t="s">
        <v>58</v>
      </c>
      <c r="B32" s="17" t="s">
        <v>32</v>
      </c>
      <c r="C32" s="18">
        <v>64940609</v>
      </c>
      <c r="D32" s="18"/>
      <c r="E32" s="19">
        <v>30000000</v>
      </c>
      <c r="F32" s="20">
        <v>30000000</v>
      </c>
      <c r="G32" s="20">
        <v>37233960</v>
      </c>
      <c r="H32" s="20">
        <v>33618392</v>
      </c>
      <c r="I32" s="20">
        <v>1443419</v>
      </c>
      <c r="J32" s="20">
        <v>72295771</v>
      </c>
      <c r="K32" s="20">
        <v>9428118</v>
      </c>
      <c r="L32" s="20">
        <v>-9700181</v>
      </c>
      <c r="M32" s="20">
        <v>1235991</v>
      </c>
      <c r="N32" s="20">
        <v>963928</v>
      </c>
      <c r="O32" s="20"/>
      <c r="P32" s="20"/>
      <c r="Q32" s="20"/>
      <c r="R32" s="20"/>
      <c r="S32" s="20"/>
      <c r="T32" s="20"/>
      <c r="U32" s="20"/>
      <c r="V32" s="20"/>
      <c r="W32" s="20">
        <v>73259699</v>
      </c>
      <c r="X32" s="20">
        <v>15000000</v>
      </c>
      <c r="Y32" s="20">
        <v>58259699</v>
      </c>
      <c r="Z32" s="21">
        <v>388.39799333333332</v>
      </c>
      <c r="AA32" s="22">
        <v>30000000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65531006</v>
      </c>
      <c r="D34" s="29">
        <f>SUM(D29:D33)</f>
        <v>0</v>
      </c>
      <c r="E34" s="30">
        <f t="shared" si="3"/>
        <v>-17046687</v>
      </c>
      <c r="F34" s="31">
        <f t="shared" si="3"/>
        <v>-17046687</v>
      </c>
      <c r="G34" s="31">
        <f t="shared" si="3"/>
        <v>37826115</v>
      </c>
      <c r="H34" s="31">
        <f t="shared" si="3"/>
        <v>33617967</v>
      </c>
      <c r="I34" s="31">
        <f t="shared" si="3"/>
        <v>1445463</v>
      </c>
      <c r="J34" s="31">
        <f t="shared" si="3"/>
        <v>72889545</v>
      </c>
      <c r="K34" s="31">
        <f t="shared" si="3"/>
        <v>9429881</v>
      </c>
      <c r="L34" s="31">
        <f t="shared" si="3"/>
        <v>-9696417</v>
      </c>
      <c r="M34" s="31">
        <f t="shared" si="3"/>
        <v>1236037</v>
      </c>
      <c r="N34" s="31">
        <f t="shared" si="3"/>
        <v>969501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73859046</v>
      </c>
      <c r="X34" s="31">
        <f t="shared" si="3"/>
        <v>-8523348</v>
      </c>
      <c r="Y34" s="31">
        <f t="shared" si="3"/>
        <v>82382394</v>
      </c>
      <c r="Z34" s="32">
        <f>+IF(X34&lt;&gt;0,+(Y34/X34)*100,0)</f>
        <v>-966.54969385269726</v>
      </c>
      <c r="AA34" s="33">
        <f>SUM(AA29:AA33)</f>
        <v>-17046687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65531006</v>
      </c>
      <c r="D40" s="29">
        <f>+D34+D39</f>
        <v>0</v>
      </c>
      <c r="E40" s="30">
        <f t="shared" si="5"/>
        <v>-17046687</v>
      </c>
      <c r="F40" s="31">
        <f t="shared" si="5"/>
        <v>-17046687</v>
      </c>
      <c r="G40" s="31">
        <f t="shared" si="5"/>
        <v>37826115</v>
      </c>
      <c r="H40" s="31">
        <f t="shared" si="5"/>
        <v>33617967</v>
      </c>
      <c r="I40" s="31">
        <f t="shared" si="5"/>
        <v>1445463</v>
      </c>
      <c r="J40" s="31">
        <f t="shared" si="5"/>
        <v>72889545</v>
      </c>
      <c r="K40" s="31">
        <f t="shared" si="5"/>
        <v>9429881</v>
      </c>
      <c r="L40" s="31">
        <f t="shared" si="5"/>
        <v>-9696417</v>
      </c>
      <c r="M40" s="31">
        <f t="shared" si="5"/>
        <v>1236037</v>
      </c>
      <c r="N40" s="31">
        <f t="shared" si="5"/>
        <v>969501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73859046</v>
      </c>
      <c r="X40" s="31">
        <f t="shared" si="5"/>
        <v>-8523348</v>
      </c>
      <c r="Y40" s="31">
        <f t="shared" si="5"/>
        <v>82382394</v>
      </c>
      <c r="Z40" s="32">
        <f>+IF(X40&lt;&gt;0,+(Y40/X40)*100,0)</f>
        <v>-966.54969385269726</v>
      </c>
      <c r="AA40" s="33">
        <f>+AA34+AA39</f>
        <v>-17046687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394549214</v>
      </c>
      <c r="D42" s="43">
        <f>+D25-D40</f>
        <v>0</v>
      </c>
      <c r="E42" s="44">
        <f t="shared" si="6"/>
        <v>103370614</v>
      </c>
      <c r="F42" s="45">
        <f t="shared" si="6"/>
        <v>103370614</v>
      </c>
      <c r="G42" s="45">
        <f t="shared" si="6"/>
        <v>459381977</v>
      </c>
      <c r="H42" s="45">
        <f t="shared" si="6"/>
        <v>-9671424</v>
      </c>
      <c r="I42" s="45">
        <f t="shared" si="6"/>
        <v>-30487270</v>
      </c>
      <c r="J42" s="45">
        <f t="shared" si="6"/>
        <v>419223283</v>
      </c>
      <c r="K42" s="45">
        <f t="shared" si="6"/>
        <v>70620189</v>
      </c>
      <c r="L42" s="45">
        <f t="shared" si="6"/>
        <v>-67533386</v>
      </c>
      <c r="M42" s="45">
        <f t="shared" si="6"/>
        <v>14025509</v>
      </c>
      <c r="N42" s="45">
        <f t="shared" si="6"/>
        <v>17112312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436335595</v>
      </c>
      <c r="X42" s="45">
        <f t="shared" si="6"/>
        <v>51685332</v>
      </c>
      <c r="Y42" s="45">
        <f t="shared" si="6"/>
        <v>384650263</v>
      </c>
      <c r="Z42" s="46">
        <f>+IF(X42&lt;&gt;0,+(Y42/X42)*100,0)</f>
        <v>744.21552133978753</v>
      </c>
      <c r="AA42" s="47">
        <f>+AA25-AA40</f>
        <v>103370614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253675694</v>
      </c>
      <c r="D45" s="18"/>
      <c r="E45" s="19"/>
      <c r="F45" s="20"/>
      <c r="G45" s="20">
        <v>300907178</v>
      </c>
      <c r="H45" s="20">
        <v>9192476</v>
      </c>
      <c r="I45" s="20">
        <v>8656732</v>
      </c>
      <c r="J45" s="20">
        <v>318756386</v>
      </c>
      <c r="K45" s="20">
        <v>76019588</v>
      </c>
      <c r="L45" s="20">
        <v>-76044291</v>
      </c>
      <c r="M45" s="20">
        <v>17185964</v>
      </c>
      <c r="N45" s="20">
        <v>17161261</v>
      </c>
      <c r="O45" s="20"/>
      <c r="P45" s="20"/>
      <c r="Q45" s="20"/>
      <c r="R45" s="20"/>
      <c r="S45" s="20"/>
      <c r="T45" s="20"/>
      <c r="U45" s="20"/>
      <c r="V45" s="20"/>
      <c r="W45" s="20">
        <v>335917647</v>
      </c>
      <c r="X45" s="20"/>
      <c r="Y45" s="20">
        <v>335917647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253675694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300907178</v>
      </c>
      <c r="H48" s="53">
        <f t="shared" si="7"/>
        <v>9192476</v>
      </c>
      <c r="I48" s="53">
        <f t="shared" si="7"/>
        <v>8656732</v>
      </c>
      <c r="J48" s="53">
        <f t="shared" si="7"/>
        <v>318756386</v>
      </c>
      <c r="K48" s="53">
        <f t="shared" si="7"/>
        <v>76019588</v>
      </c>
      <c r="L48" s="53">
        <f t="shared" si="7"/>
        <v>-76044291</v>
      </c>
      <c r="M48" s="53">
        <f t="shared" si="7"/>
        <v>17185964</v>
      </c>
      <c r="N48" s="53">
        <f t="shared" si="7"/>
        <v>17161261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335917647</v>
      </c>
      <c r="X48" s="53">
        <f t="shared" si="7"/>
        <v>0</v>
      </c>
      <c r="Y48" s="53">
        <f t="shared" si="7"/>
        <v>335917647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149071554</v>
      </c>
      <c r="D6" s="18"/>
      <c r="E6" s="19">
        <v>-113479058</v>
      </c>
      <c r="F6" s="20">
        <v>-113479058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420172035</v>
      </c>
      <c r="Y6" s="20">
        <v>-420172035</v>
      </c>
      <c r="Z6" s="21">
        <v>-100</v>
      </c>
      <c r="AA6" s="22">
        <v>-113479058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-90835613</v>
      </c>
      <c r="D8" s="18"/>
      <c r="E8" s="19">
        <v>-175384113</v>
      </c>
      <c r="F8" s="20">
        <v>-175384113</v>
      </c>
      <c r="G8" s="20">
        <v>-6341871</v>
      </c>
      <c r="H8" s="20">
        <v>-6760814</v>
      </c>
      <c r="I8" s="20">
        <v>-7059885</v>
      </c>
      <c r="J8" s="20">
        <v>-20162570</v>
      </c>
      <c r="K8" s="20">
        <v>-7146621</v>
      </c>
      <c r="L8" s="20">
        <v>-9678595</v>
      </c>
      <c r="M8" s="20">
        <v>-10891516</v>
      </c>
      <c r="N8" s="20">
        <v>-27716732</v>
      </c>
      <c r="O8" s="20"/>
      <c r="P8" s="20"/>
      <c r="Q8" s="20"/>
      <c r="R8" s="20"/>
      <c r="S8" s="20"/>
      <c r="T8" s="20"/>
      <c r="U8" s="20"/>
      <c r="V8" s="20"/>
      <c r="W8" s="20">
        <v>-47879302</v>
      </c>
      <c r="X8" s="20">
        <v>-175384109</v>
      </c>
      <c r="Y8" s="20">
        <v>127504807</v>
      </c>
      <c r="Z8" s="21">
        <v>-72.700319160614484</v>
      </c>
      <c r="AA8" s="22">
        <v>-175384113</v>
      </c>
    </row>
    <row r="9" spans="1:27" ht="13.5" x14ac:dyDescent="0.25">
      <c r="A9" s="23" t="s">
        <v>37</v>
      </c>
      <c r="B9" s="17" t="s">
        <v>32</v>
      </c>
      <c r="C9" s="18">
        <v>96230871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-415376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</v>
      </c>
      <c r="Y11" s="20">
        <v>-5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154051436</v>
      </c>
      <c r="D12" s="29">
        <f>SUM(D6:D11)</f>
        <v>0</v>
      </c>
      <c r="E12" s="30">
        <f t="shared" si="0"/>
        <v>-288863171</v>
      </c>
      <c r="F12" s="31">
        <f t="shared" si="0"/>
        <v>-288863171</v>
      </c>
      <c r="G12" s="31">
        <f t="shared" si="0"/>
        <v>-6341871</v>
      </c>
      <c r="H12" s="31">
        <f t="shared" si="0"/>
        <v>-6760814</v>
      </c>
      <c r="I12" s="31">
        <f t="shared" si="0"/>
        <v>-7059885</v>
      </c>
      <c r="J12" s="31">
        <f t="shared" si="0"/>
        <v>-20162570</v>
      </c>
      <c r="K12" s="31">
        <f t="shared" si="0"/>
        <v>-7146621</v>
      </c>
      <c r="L12" s="31">
        <f t="shared" si="0"/>
        <v>-9678595</v>
      </c>
      <c r="M12" s="31">
        <f t="shared" si="0"/>
        <v>-10891516</v>
      </c>
      <c r="N12" s="31">
        <f t="shared" si="0"/>
        <v>-27716732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-47879302</v>
      </c>
      <c r="X12" s="31">
        <f t="shared" si="0"/>
        <v>244787931</v>
      </c>
      <c r="Y12" s="31">
        <f t="shared" si="0"/>
        <v>-292667233</v>
      </c>
      <c r="Z12" s="32">
        <f>+IF(X12&lt;&gt;0,+(Y12/X12)*100,0)</f>
        <v>-119.55950271094042</v>
      </c>
      <c r="AA12" s="33">
        <f>SUM(AA6:AA11)</f>
        <v>-288863171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17719148</v>
      </c>
      <c r="D19" s="18"/>
      <c r="E19" s="19">
        <v>131709529</v>
      </c>
      <c r="F19" s="20">
        <v>131709529</v>
      </c>
      <c r="G19" s="20"/>
      <c r="H19" s="20">
        <v>8452567</v>
      </c>
      <c r="I19" s="20">
        <v>3670495</v>
      </c>
      <c r="J19" s="20">
        <v>12123062</v>
      </c>
      <c r="K19" s="20">
        <v>3955970</v>
      </c>
      <c r="L19" s="20">
        <v>4019521</v>
      </c>
      <c r="M19" s="20">
        <v>4056579</v>
      </c>
      <c r="N19" s="20">
        <v>12032070</v>
      </c>
      <c r="O19" s="20"/>
      <c r="P19" s="20"/>
      <c r="Q19" s="20"/>
      <c r="R19" s="20"/>
      <c r="S19" s="20"/>
      <c r="T19" s="20"/>
      <c r="U19" s="20"/>
      <c r="V19" s="20"/>
      <c r="W19" s="20">
        <v>24155132</v>
      </c>
      <c r="X19" s="20">
        <v>-346321798</v>
      </c>
      <c r="Y19" s="20">
        <v>370476930</v>
      </c>
      <c r="Z19" s="21">
        <v>-106.97476512870263</v>
      </c>
      <c r="AA19" s="22">
        <v>131709529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-11480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17707668</v>
      </c>
      <c r="D24" s="29">
        <f>SUM(D15:D23)</f>
        <v>0</v>
      </c>
      <c r="E24" s="36">
        <f t="shared" si="1"/>
        <v>131709529</v>
      </c>
      <c r="F24" s="37">
        <f t="shared" si="1"/>
        <v>131709529</v>
      </c>
      <c r="G24" s="37">
        <f t="shared" si="1"/>
        <v>0</v>
      </c>
      <c r="H24" s="37">
        <f t="shared" si="1"/>
        <v>8452567</v>
      </c>
      <c r="I24" s="37">
        <f t="shared" si="1"/>
        <v>3670495</v>
      </c>
      <c r="J24" s="37">
        <f t="shared" si="1"/>
        <v>12123062</v>
      </c>
      <c r="K24" s="37">
        <f t="shared" si="1"/>
        <v>3955970</v>
      </c>
      <c r="L24" s="37">
        <f t="shared" si="1"/>
        <v>4019521</v>
      </c>
      <c r="M24" s="37">
        <f t="shared" si="1"/>
        <v>4056579</v>
      </c>
      <c r="N24" s="37">
        <f t="shared" si="1"/>
        <v>12032070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24155132</v>
      </c>
      <c r="X24" s="37">
        <f t="shared" si="1"/>
        <v>-346321798</v>
      </c>
      <c r="Y24" s="37">
        <f t="shared" si="1"/>
        <v>370476930</v>
      </c>
      <c r="Z24" s="38">
        <f>+IF(X24&lt;&gt;0,+(Y24/X24)*100,0)</f>
        <v>-106.97476512870263</v>
      </c>
      <c r="AA24" s="39">
        <f>SUM(AA15:AA23)</f>
        <v>131709529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171759104</v>
      </c>
      <c r="D25" s="29">
        <f>+D12+D24</f>
        <v>0</v>
      </c>
      <c r="E25" s="30">
        <f t="shared" si="2"/>
        <v>-157153642</v>
      </c>
      <c r="F25" s="31">
        <f t="shared" si="2"/>
        <v>-157153642</v>
      </c>
      <c r="G25" s="31">
        <f t="shared" si="2"/>
        <v>-6341871</v>
      </c>
      <c r="H25" s="31">
        <f t="shared" si="2"/>
        <v>1691753</v>
      </c>
      <c r="I25" s="31">
        <f t="shared" si="2"/>
        <v>-3389390</v>
      </c>
      <c r="J25" s="31">
        <f t="shared" si="2"/>
        <v>-8039508</v>
      </c>
      <c r="K25" s="31">
        <f t="shared" si="2"/>
        <v>-3190651</v>
      </c>
      <c r="L25" s="31">
        <f t="shared" si="2"/>
        <v>-5659074</v>
      </c>
      <c r="M25" s="31">
        <f t="shared" si="2"/>
        <v>-6834937</v>
      </c>
      <c r="N25" s="31">
        <f t="shared" si="2"/>
        <v>-15684662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-23724170</v>
      </c>
      <c r="X25" s="31">
        <f t="shared" si="2"/>
        <v>-101533867</v>
      </c>
      <c r="Y25" s="31">
        <f t="shared" si="2"/>
        <v>77809697</v>
      </c>
      <c r="Z25" s="32">
        <f>+IF(X25&lt;&gt;0,+(Y25/X25)*100,0)</f>
        <v>-76.634229837813621</v>
      </c>
      <c r="AA25" s="33">
        <f>+AA12+AA24</f>
        <v>-157153642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-575988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-59266713</v>
      </c>
      <c r="D32" s="18"/>
      <c r="E32" s="19">
        <v>7875827</v>
      </c>
      <c r="F32" s="20">
        <v>7875827</v>
      </c>
      <c r="G32" s="20">
        <v>1327132</v>
      </c>
      <c r="H32" s="20">
        <v>1311915</v>
      </c>
      <c r="I32" s="20">
        <v>-716580</v>
      </c>
      <c r="J32" s="20">
        <v>1922467</v>
      </c>
      <c r="K32" s="20">
        <v>1000413</v>
      </c>
      <c r="L32" s="20">
        <v>15360331</v>
      </c>
      <c r="M32" s="20">
        <v>1231286</v>
      </c>
      <c r="N32" s="20">
        <v>17592030</v>
      </c>
      <c r="O32" s="20"/>
      <c r="P32" s="20"/>
      <c r="Q32" s="20"/>
      <c r="R32" s="20"/>
      <c r="S32" s="20"/>
      <c r="T32" s="20"/>
      <c r="U32" s="20"/>
      <c r="V32" s="20"/>
      <c r="W32" s="20">
        <v>19514497</v>
      </c>
      <c r="X32" s="20">
        <v>7875827</v>
      </c>
      <c r="Y32" s="20">
        <v>11638670</v>
      </c>
      <c r="Z32" s="21">
        <v>147.77711597778875</v>
      </c>
      <c r="AA32" s="22">
        <v>7875827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-59842701</v>
      </c>
      <c r="D34" s="29">
        <f>SUM(D29:D33)</f>
        <v>0</v>
      </c>
      <c r="E34" s="30">
        <f t="shared" si="3"/>
        <v>7875827</v>
      </c>
      <c r="F34" s="31">
        <f t="shared" si="3"/>
        <v>7875827</v>
      </c>
      <c r="G34" s="31">
        <f t="shared" si="3"/>
        <v>1327132</v>
      </c>
      <c r="H34" s="31">
        <f t="shared" si="3"/>
        <v>1311915</v>
      </c>
      <c r="I34" s="31">
        <f t="shared" si="3"/>
        <v>-716580</v>
      </c>
      <c r="J34" s="31">
        <f t="shared" si="3"/>
        <v>1922467</v>
      </c>
      <c r="K34" s="31">
        <f t="shared" si="3"/>
        <v>1000413</v>
      </c>
      <c r="L34" s="31">
        <f t="shared" si="3"/>
        <v>15360331</v>
      </c>
      <c r="M34" s="31">
        <f t="shared" si="3"/>
        <v>1231286</v>
      </c>
      <c r="N34" s="31">
        <f t="shared" si="3"/>
        <v>17592030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19514497</v>
      </c>
      <c r="X34" s="31">
        <f t="shared" si="3"/>
        <v>7875827</v>
      </c>
      <c r="Y34" s="31">
        <f t="shared" si="3"/>
        <v>11638670</v>
      </c>
      <c r="Z34" s="32">
        <f>+IF(X34&lt;&gt;0,+(Y34/X34)*100,0)</f>
        <v>147.77711597778875</v>
      </c>
      <c r="AA34" s="33">
        <f>SUM(AA29:AA33)</f>
        <v>7875827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-59842701</v>
      </c>
      <c r="D40" s="29">
        <f>+D34+D39</f>
        <v>0</v>
      </c>
      <c r="E40" s="30">
        <f t="shared" si="5"/>
        <v>7875827</v>
      </c>
      <c r="F40" s="31">
        <f t="shared" si="5"/>
        <v>7875827</v>
      </c>
      <c r="G40" s="31">
        <f t="shared" si="5"/>
        <v>1327132</v>
      </c>
      <c r="H40" s="31">
        <f t="shared" si="5"/>
        <v>1311915</v>
      </c>
      <c r="I40" s="31">
        <f t="shared" si="5"/>
        <v>-716580</v>
      </c>
      <c r="J40" s="31">
        <f t="shared" si="5"/>
        <v>1922467</v>
      </c>
      <c r="K40" s="31">
        <f t="shared" si="5"/>
        <v>1000413</v>
      </c>
      <c r="L40" s="31">
        <f t="shared" si="5"/>
        <v>15360331</v>
      </c>
      <c r="M40" s="31">
        <f t="shared" si="5"/>
        <v>1231286</v>
      </c>
      <c r="N40" s="31">
        <f t="shared" si="5"/>
        <v>17592030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19514497</v>
      </c>
      <c r="X40" s="31">
        <f t="shared" si="5"/>
        <v>7875827</v>
      </c>
      <c r="Y40" s="31">
        <f t="shared" si="5"/>
        <v>11638670</v>
      </c>
      <c r="Z40" s="32">
        <f>+IF(X40&lt;&gt;0,+(Y40/X40)*100,0)</f>
        <v>147.77711597778875</v>
      </c>
      <c r="AA40" s="33">
        <f>+AA34+AA39</f>
        <v>7875827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231601805</v>
      </c>
      <c r="D42" s="43">
        <f>+D25-D40</f>
        <v>0</v>
      </c>
      <c r="E42" s="44">
        <f t="shared" si="6"/>
        <v>-165029469</v>
      </c>
      <c r="F42" s="45">
        <f t="shared" si="6"/>
        <v>-165029469</v>
      </c>
      <c r="G42" s="45">
        <f t="shared" si="6"/>
        <v>-7669003</v>
      </c>
      <c r="H42" s="45">
        <f t="shared" si="6"/>
        <v>379838</v>
      </c>
      <c r="I42" s="45">
        <f t="shared" si="6"/>
        <v>-2672810</v>
      </c>
      <c r="J42" s="45">
        <f t="shared" si="6"/>
        <v>-9961975</v>
      </c>
      <c r="K42" s="45">
        <f t="shared" si="6"/>
        <v>-4191064</v>
      </c>
      <c r="L42" s="45">
        <f t="shared" si="6"/>
        <v>-21019405</v>
      </c>
      <c r="M42" s="45">
        <f t="shared" si="6"/>
        <v>-8066223</v>
      </c>
      <c r="N42" s="45">
        <f t="shared" si="6"/>
        <v>-33276692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-43238667</v>
      </c>
      <c r="X42" s="45">
        <f t="shared" si="6"/>
        <v>-109409694</v>
      </c>
      <c r="Y42" s="45">
        <f t="shared" si="6"/>
        <v>66171027</v>
      </c>
      <c r="Z42" s="46">
        <f>+IF(X42&lt;&gt;0,+(Y42/X42)*100,0)</f>
        <v>-60.480040278697786</v>
      </c>
      <c r="AA42" s="47">
        <f>+AA25-AA40</f>
        <v>-165029469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-45407</v>
      </c>
      <c r="D45" s="18"/>
      <c r="E45" s="19">
        <v>-558141037</v>
      </c>
      <c r="F45" s="20">
        <v>-558141037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-595869030</v>
      </c>
      <c r="Y45" s="20">
        <v>595869030</v>
      </c>
      <c r="Z45" s="48">
        <v>-100</v>
      </c>
      <c r="AA45" s="22">
        <v>-558141037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-45407</v>
      </c>
      <c r="D48" s="51">
        <f>SUM(D45:D47)</f>
        <v>0</v>
      </c>
      <c r="E48" s="52">
        <f t="shared" si="7"/>
        <v>-558141037</v>
      </c>
      <c r="F48" s="53">
        <f t="shared" si="7"/>
        <v>-558141037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-595869030</v>
      </c>
      <c r="Y48" s="53">
        <f t="shared" si="7"/>
        <v>595869030</v>
      </c>
      <c r="Z48" s="54">
        <f>+IF(X48&lt;&gt;0,+(Y48/X48)*100,0)</f>
        <v>-100</v>
      </c>
      <c r="AA48" s="55">
        <f>SUM(AA45:AA47)</f>
        <v>-558141037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628334174</v>
      </c>
      <c r="D8" s="18"/>
      <c r="E8" s="19"/>
      <c r="F8" s="20"/>
      <c r="G8" s="20">
        <v>837432302</v>
      </c>
      <c r="H8" s="20">
        <v>-284819687</v>
      </c>
      <c r="I8" s="20">
        <v>-33028111</v>
      </c>
      <c r="J8" s="20">
        <v>519584504</v>
      </c>
      <c r="K8" s="20">
        <v>-486414</v>
      </c>
      <c r="L8" s="20">
        <v>123789453</v>
      </c>
      <c r="M8" s="20">
        <v>-33265941</v>
      </c>
      <c r="N8" s="20">
        <v>90037098</v>
      </c>
      <c r="O8" s="20"/>
      <c r="P8" s="20"/>
      <c r="Q8" s="20"/>
      <c r="R8" s="20"/>
      <c r="S8" s="20"/>
      <c r="T8" s="20"/>
      <c r="U8" s="20"/>
      <c r="V8" s="20"/>
      <c r="W8" s="20">
        <v>609621602</v>
      </c>
      <c r="X8" s="20"/>
      <c r="Y8" s="20">
        <v>609621602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77281079</v>
      </c>
      <c r="D9" s="18"/>
      <c r="E9" s="19"/>
      <c r="F9" s="20"/>
      <c r="G9" s="20">
        <v>39259926</v>
      </c>
      <c r="H9" s="20">
        <v>326548</v>
      </c>
      <c r="I9" s="20">
        <v>-66773</v>
      </c>
      <c r="J9" s="20">
        <v>39519701</v>
      </c>
      <c r="K9" s="20">
        <v>-404443</v>
      </c>
      <c r="L9" s="20">
        <v>-46325</v>
      </c>
      <c r="M9" s="20">
        <v>110102</v>
      </c>
      <c r="N9" s="20">
        <v>-340666</v>
      </c>
      <c r="O9" s="20"/>
      <c r="P9" s="20"/>
      <c r="Q9" s="20"/>
      <c r="R9" s="20"/>
      <c r="S9" s="20"/>
      <c r="T9" s="20"/>
      <c r="U9" s="20"/>
      <c r="V9" s="20"/>
      <c r="W9" s="20">
        <v>39179035</v>
      </c>
      <c r="X9" s="20"/>
      <c r="Y9" s="20">
        <v>39179035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49729824</v>
      </c>
      <c r="D11" s="18"/>
      <c r="E11" s="19">
        <v>48686263</v>
      </c>
      <c r="F11" s="20"/>
      <c r="G11" s="20">
        <v>49729824</v>
      </c>
      <c r="H11" s="20"/>
      <c r="I11" s="20"/>
      <c r="J11" s="20">
        <v>49729824</v>
      </c>
      <c r="K11" s="20">
        <v>-473317</v>
      </c>
      <c r="L11" s="20">
        <v>2319181</v>
      </c>
      <c r="M11" s="20"/>
      <c r="N11" s="20">
        <v>1845864</v>
      </c>
      <c r="O11" s="20"/>
      <c r="P11" s="20"/>
      <c r="Q11" s="20"/>
      <c r="R11" s="20"/>
      <c r="S11" s="20"/>
      <c r="T11" s="20"/>
      <c r="U11" s="20"/>
      <c r="V11" s="20"/>
      <c r="W11" s="20">
        <v>51575688</v>
      </c>
      <c r="X11" s="20"/>
      <c r="Y11" s="20">
        <v>51575688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755345077</v>
      </c>
      <c r="D12" s="29">
        <f>SUM(D6:D11)</f>
        <v>0</v>
      </c>
      <c r="E12" s="30">
        <f t="shared" si="0"/>
        <v>48686263</v>
      </c>
      <c r="F12" s="31">
        <f t="shared" si="0"/>
        <v>0</v>
      </c>
      <c r="G12" s="31">
        <f t="shared" si="0"/>
        <v>926422052</v>
      </c>
      <c r="H12" s="31">
        <f t="shared" si="0"/>
        <v>-284493139</v>
      </c>
      <c r="I12" s="31">
        <f t="shared" si="0"/>
        <v>-33094884</v>
      </c>
      <c r="J12" s="31">
        <f t="shared" si="0"/>
        <v>608834029</v>
      </c>
      <c r="K12" s="31">
        <f t="shared" si="0"/>
        <v>-1364174</v>
      </c>
      <c r="L12" s="31">
        <f t="shared" si="0"/>
        <v>126062309</v>
      </c>
      <c r="M12" s="31">
        <f t="shared" si="0"/>
        <v>-33155839</v>
      </c>
      <c r="N12" s="31">
        <f t="shared" si="0"/>
        <v>91542296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700376325</v>
      </c>
      <c r="X12" s="31">
        <f t="shared" si="0"/>
        <v>0</v>
      </c>
      <c r="Y12" s="31">
        <f t="shared" si="0"/>
        <v>700376325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6937480747</v>
      </c>
      <c r="D19" s="18"/>
      <c r="E19" s="19">
        <v>681522226</v>
      </c>
      <c r="F19" s="20">
        <v>781396439</v>
      </c>
      <c r="G19" s="20">
        <v>6919348850</v>
      </c>
      <c r="H19" s="20">
        <v>13599962</v>
      </c>
      <c r="I19" s="20">
        <v>34689772</v>
      </c>
      <c r="J19" s="20">
        <v>6967638584</v>
      </c>
      <c r="K19" s="20">
        <v>36775566</v>
      </c>
      <c r="L19" s="20">
        <v>22504932</v>
      </c>
      <c r="M19" s="20">
        <v>77437350</v>
      </c>
      <c r="N19" s="20">
        <v>136717848</v>
      </c>
      <c r="O19" s="20"/>
      <c r="P19" s="20"/>
      <c r="Q19" s="20"/>
      <c r="R19" s="20"/>
      <c r="S19" s="20"/>
      <c r="T19" s="20"/>
      <c r="U19" s="20"/>
      <c r="V19" s="20"/>
      <c r="W19" s="20">
        <v>7104356432</v>
      </c>
      <c r="X19" s="20">
        <v>278813480</v>
      </c>
      <c r="Y19" s="20">
        <v>6825542952</v>
      </c>
      <c r="Z19" s="21">
        <v>2448.0677734806795</v>
      </c>
      <c r="AA19" s="22">
        <v>781396439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1902112</v>
      </c>
      <c r="D22" s="18"/>
      <c r="E22" s="19">
        <v>-229550</v>
      </c>
      <c r="F22" s="20">
        <v>-229550</v>
      </c>
      <c r="G22" s="20">
        <v>1869800</v>
      </c>
      <c r="H22" s="20">
        <v>-32313</v>
      </c>
      <c r="I22" s="20">
        <v>-32313</v>
      </c>
      <c r="J22" s="20">
        <v>1805174</v>
      </c>
      <c r="K22" s="20">
        <v>-32313</v>
      </c>
      <c r="L22" s="20">
        <v>-32313</v>
      </c>
      <c r="M22" s="20">
        <v>-32313</v>
      </c>
      <c r="N22" s="20">
        <v>-96939</v>
      </c>
      <c r="O22" s="20"/>
      <c r="P22" s="20"/>
      <c r="Q22" s="20"/>
      <c r="R22" s="20"/>
      <c r="S22" s="20"/>
      <c r="T22" s="20"/>
      <c r="U22" s="20"/>
      <c r="V22" s="20"/>
      <c r="W22" s="20">
        <v>1708235</v>
      </c>
      <c r="X22" s="20">
        <v>-114780</v>
      </c>
      <c r="Y22" s="20">
        <v>1823015</v>
      </c>
      <c r="Z22" s="21">
        <v>-1588.26886217111</v>
      </c>
      <c r="AA22" s="22">
        <v>-229550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6939398347</v>
      </c>
      <c r="D24" s="29">
        <f>SUM(D15:D23)</f>
        <v>0</v>
      </c>
      <c r="E24" s="36">
        <f t="shared" si="1"/>
        <v>681292676</v>
      </c>
      <c r="F24" s="37">
        <f t="shared" si="1"/>
        <v>781166889</v>
      </c>
      <c r="G24" s="37">
        <f t="shared" si="1"/>
        <v>6921235073</v>
      </c>
      <c r="H24" s="37">
        <f t="shared" si="1"/>
        <v>13567649</v>
      </c>
      <c r="I24" s="37">
        <f t="shared" si="1"/>
        <v>34657459</v>
      </c>
      <c r="J24" s="37">
        <f t="shared" si="1"/>
        <v>6969460181</v>
      </c>
      <c r="K24" s="37">
        <f t="shared" si="1"/>
        <v>36743253</v>
      </c>
      <c r="L24" s="37">
        <f t="shared" si="1"/>
        <v>22472619</v>
      </c>
      <c r="M24" s="37">
        <f t="shared" si="1"/>
        <v>77405037</v>
      </c>
      <c r="N24" s="37">
        <f t="shared" si="1"/>
        <v>136620909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7106081090</v>
      </c>
      <c r="X24" s="37">
        <f t="shared" si="1"/>
        <v>278698700</v>
      </c>
      <c r="Y24" s="37">
        <f t="shared" si="1"/>
        <v>6827382390</v>
      </c>
      <c r="Z24" s="38">
        <f>+IF(X24&lt;&gt;0,+(Y24/X24)*100,0)</f>
        <v>2449.7360016390458</v>
      </c>
      <c r="AA24" s="39">
        <f>SUM(AA15:AA23)</f>
        <v>781166889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7694743424</v>
      </c>
      <c r="D25" s="29">
        <f>+D12+D24</f>
        <v>0</v>
      </c>
      <c r="E25" s="30">
        <f t="shared" si="2"/>
        <v>729978939</v>
      </c>
      <c r="F25" s="31">
        <f t="shared" si="2"/>
        <v>781166889</v>
      </c>
      <c r="G25" s="31">
        <f t="shared" si="2"/>
        <v>7847657125</v>
      </c>
      <c r="H25" s="31">
        <f t="shared" si="2"/>
        <v>-270925490</v>
      </c>
      <c r="I25" s="31">
        <f t="shared" si="2"/>
        <v>1562575</v>
      </c>
      <c r="J25" s="31">
        <f t="shared" si="2"/>
        <v>7578294210</v>
      </c>
      <c r="K25" s="31">
        <f t="shared" si="2"/>
        <v>35379079</v>
      </c>
      <c r="L25" s="31">
        <f t="shared" si="2"/>
        <v>148534928</v>
      </c>
      <c r="M25" s="31">
        <f t="shared" si="2"/>
        <v>44249198</v>
      </c>
      <c r="N25" s="31">
        <f t="shared" si="2"/>
        <v>228163205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7806457415</v>
      </c>
      <c r="X25" s="31">
        <f t="shared" si="2"/>
        <v>278698700</v>
      </c>
      <c r="Y25" s="31">
        <f t="shared" si="2"/>
        <v>7527758715</v>
      </c>
      <c r="Z25" s="32">
        <f>+IF(X25&lt;&gt;0,+(Y25/X25)*100,0)</f>
        <v>2701.0383310004677</v>
      </c>
      <c r="AA25" s="33">
        <f>+AA12+AA24</f>
        <v>781166889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30743697</v>
      </c>
      <c r="D31" s="18"/>
      <c r="E31" s="19"/>
      <c r="F31" s="20"/>
      <c r="G31" s="20">
        <v>30352691</v>
      </c>
      <c r="H31" s="20">
        <v>790387</v>
      </c>
      <c r="I31" s="20">
        <v>1120842</v>
      </c>
      <c r="J31" s="20">
        <v>32263920</v>
      </c>
      <c r="K31" s="20">
        <v>-340735</v>
      </c>
      <c r="L31" s="20">
        <v>-1435338</v>
      </c>
      <c r="M31" s="20">
        <v>-1148339</v>
      </c>
      <c r="N31" s="20">
        <v>-2924412</v>
      </c>
      <c r="O31" s="20"/>
      <c r="P31" s="20"/>
      <c r="Q31" s="20"/>
      <c r="R31" s="20"/>
      <c r="S31" s="20"/>
      <c r="T31" s="20"/>
      <c r="U31" s="20"/>
      <c r="V31" s="20"/>
      <c r="W31" s="20">
        <v>29339508</v>
      </c>
      <c r="X31" s="20"/>
      <c r="Y31" s="20">
        <v>29339508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1094402396</v>
      </c>
      <c r="D32" s="18"/>
      <c r="E32" s="19"/>
      <c r="F32" s="20"/>
      <c r="G32" s="20">
        <v>112006946</v>
      </c>
      <c r="H32" s="20">
        <v>-264246327</v>
      </c>
      <c r="I32" s="20">
        <v>9045075</v>
      </c>
      <c r="J32" s="20">
        <v>-143194306</v>
      </c>
      <c r="K32" s="20">
        <v>92500316</v>
      </c>
      <c r="L32" s="20">
        <v>203803347</v>
      </c>
      <c r="M32" s="20">
        <v>-300054562</v>
      </c>
      <c r="N32" s="20">
        <v>-3750899</v>
      </c>
      <c r="O32" s="20"/>
      <c r="P32" s="20"/>
      <c r="Q32" s="20"/>
      <c r="R32" s="20"/>
      <c r="S32" s="20"/>
      <c r="T32" s="20"/>
      <c r="U32" s="20"/>
      <c r="V32" s="20"/>
      <c r="W32" s="20">
        <v>-146945205</v>
      </c>
      <c r="X32" s="20"/>
      <c r="Y32" s="20">
        <v>-146945205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145150469</v>
      </c>
      <c r="D33" s="18"/>
      <c r="E33" s="19"/>
      <c r="F33" s="20"/>
      <c r="G33" s="20">
        <v>145150468</v>
      </c>
      <c r="H33" s="20"/>
      <c r="I33" s="20"/>
      <c r="J33" s="20">
        <v>145150468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145150468</v>
      </c>
      <c r="X33" s="20"/>
      <c r="Y33" s="20">
        <v>145150468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1270296562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287510105</v>
      </c>
      <c r="H34" s="31">
        <f t="shared" si="3"/>
        <v>-263455940</v>
      </c>
      <c r="I34" s="31">
        <f t="shared" si="3"/>
        <v>10165917</v>
      </c>
      <c r="J34" s="31">
        <f t="shared" si="3"/>
        <v>34220082</v>
      </c>
      <c r="K34" s="31">
        <f t="shared" si="3"/>
        <v>92159581</v>
      </c>
      <c r="L34" s="31">
        <f t="shared" si="3"/>
        <v>202368009</v>
      </c>
      <c r="M34" s="31">
        <f t="shared" si="3"/>
        <v>-301202901</v>
      </c>
      <c r="N34" s="31">
        <f t="shared" si="3"/>
        <v>-6675311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27544771</v>
      </c>
      <c r="X34" s="31">
        <f t="shared" si="3"/>
        <v>0</v>
      </c>
      <c r="Y34" s="31">
        <f t="shared" si="3"/>
        <v>27544771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289381046</v>
      </c>
      <c r="D38" s="18"/>
      <c r="E38" s="19"/>
      <c r="F38" s="20"/>
      <c r="G38" s="20">
        <v>289381049</v>
      </c>
      <c r="H38" s="20"/>
      <c r="I38" s="20"/>
      <c r="J38" s="20">
        <v>289381049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289381049</v>
      </c>
      <c r="X38" s="20"/>
      <c r="Y38" s="20">
        <v>289381049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289381046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289381049</v>
      </c>
      <c r="H39" s="37">
        <f t="shared" si="4"/>
        <v>0</v>
      </c>
      <c r="I39" s="37">
        <f t="shared" si="4"/>
        <v>0</v>
      </c>
      <c r="J39" s="37">
        <f t="shared" si="4"/>
        <v>289381049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289381049</v>
      </c>
      <c r="X39" s="37">
        <f t="shared" si="4"/>
        <v>0</v>
      </c>
      <c r="Y39" s="37">
        <f t="shared" si="4"/>
        <v>289381049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1559677608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576891154</v>
      </c>
      <c r="H40" s="31">
        <f t="shared" si="5"/>
        <v>-263455940</v>
      </c>
      <c r="I40" s="31">
        <f t="shared" si="5"/>
        <v>10165917</v>
      </c>
      <c r="J40" s="31">
        <f t="shared" si="5"/>
        <v>323601131</v>
      </c>
      <c r="K40" s="31">
        <f t="shared" si="5"/>
        <v>92159581</v>
      </c>
      <c r="L40" s="31">
        <f t="shared" si="5"/>
        <v>202368009</v>
      </c>
      <c r="M40" s="31">
        <f t="shared" si="5"/>
        <v>-301202901</v>
      </c>
      <c r="N40" s="31">
        <f t="shared" si="5"/>
        <v>-6675311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316925820</v>
      </c>
      <c r="X40" s="31">
        <f t="shared" si="5"/>
        <v>0</v>
      </c>
      <c r="Y40" s="31">
        <f t="shared" si="5"/>
        <v>316925820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6135065816</v>
      </c>
      <c r="D42" s="43">
        <f>+D25-D40</f>
        <v>0</v>
      </c>
      <c r="E42" s="44">
        <f t="shared" si="6"/>
        <v>729978939</v>
      </c>
      <c r="F42" s="45">
        <f t="shared" si="6"/>
        <v>781166889</v>
      </c>
      <c r="G42" s="45">
        <f t="shared" si="6"/>
        <v>7270765971</v>
      </c>
      <c r="H42" s="45">
        <f t="shared" si="6"/>
        <v>-7469550</v>
      </c>
      <c r="I42" s="45">
        <f t="shared" si="6"/>
        <v>-8603342</v>
      </c>
      <c r="J42" s="45">
        <f t="shared" si="6"/>
        <v>7254693079</v>
      </c>
      <c r="K42" s="45">
        <f t="shared" si="6"/>
        <v>-56780502</v>
      </c>
      <c r="L42" s="45">
        <f t="shared" si="6"/>
        <v>-53833081</v>
      </c>
      <c r="M42" s="45">
        <f t="shared" si="6"/>
        <v>345452099</v>
      </c>
      <c r="N42" s="45">
        <f t="shared" si="6"/>
        <v>234838516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7489531595</v>
      </c>
      <c r="X42" s="45">
        <f t="shared" si="6"/>
        <v>278698700</v>
      </c>
      <c r="Y42" s="45">
        <f t="shared" si="6"/>
        <v>7210832895</v>
      </c>
      <c r="Z42" s="46">
        <f>+IF(X42&lt;&gt;0,+(Y42/X42)*100,0)</f>
        <v>2587.3220416887484</v>
      </c>
      <c r="AA42" s="47">
        <f>+AA25-AA40</f>
        <v>781166889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3706272413</v>
      </c>
      <c r="D45" s="18"/>
      <c r="E45" s="19">
        <v>-52523149</v>
      </c>
      <c r="F45" s="20">
        <v>-52523149</v>
      </c>
      <c r="G45" s="20">
        <v>4423799930</v>
      </c>
      <c r="H45" s="20">
        <v>-3740232</v>
      </c>
      <c r="I45" s="20">
        <v>-122325</v>
      </c>
      <c r="J45" s="20">
        <v>4419937373</v>
      </c>
      <c r="K45" s="20">
        <v>929668</v>
      </c>
      <c r="L45" s="20">
        <v>-514773</v>
      </c>
      <c r="M45" s="20">
        <v>-665446</v>
      </c>
      <c r="N45" s="20">
        <v>-250551</v>
      </c>
      <c r="O45" s="20"/>
      <c r="P45" s="20"/>
      <c r="Q45" s="20"/>
      <c r="R45" s="20"/>
      <c r="S45" s="20"/>
      <c r="T45" s="20"/>
      <c r="U45" s="20"/>
      <c r="V45" s="20"/>
      <c r="W45" s="20">
        <v>4419686822</v>
      </c>
      <c r="X45" s="20">
        <v>22570110</v>
      </c>
      <c r="Y45" s="20">
        <v>4397116712</v>
      </c>
      <c r="Z45" s="48">
        <v>19482.034921407118</v>
      </c>
      <c r="AA45" s="22">
        <v>-52523149</v>
      </c>
    </row>
    <row r="46" spans="1:27" ht="13.5" x14ac:dyDescent="0.25">
      <c r="A46" s="23" t="s">
        <v>69</v>
      </c>
      <c r="B46" s="17" t="s">
        <v>32</v>
      </c>
      <c r="C46" s="18">
        <v>43162226</v>
      </c>
      <c r="D46" s="18"/>
      <c r="E46" s="19"/>
      <c r="F46" s="20"/>
      <c r="G46" s="20">
        <v>43162226</v>
      </c>
      <c r="H46" s="20"/>
      <c r="I46" s="20"/>
      <c r="J46" s="20">
        <v>43162226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43162226</v>
      </c>
      <c r="X46" s="20"/>
      <c r="Y46" s="20">
        <v>43162226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3749434639</v>
      </c>
      <c r="D48" s="51">
        <f>SUM(D45:D47)</f>
        <v>0</v>
      </c>
      <c r="E48" s="52">
        <f t="shared" si="7"/>
        <v>-52523149</v>
      </c>
      <c r="F48" s="53">
        <f t="shared" si="7"/>
        <v>-52523149</v>
      </c>
      <c r="G48" s="53">
        <f t="shared" si="7"/>
        <v>4466962156</v>
      </c>
      <c r="H48" s="53">
        <f t="shared" si="7"/>
        <v>-3740232</v>
      </c>
      <c r="I48" s="53">
        <f t="shared" si="7"/>
        <v>-122325</v>
      </c>
      <c r="J48" s="53">
        <f t="shared" si="7"/>
        <v>4463099599</v>
      </c>
      <c r="K48" s="53">
        <f t="shared" si="7"/>
        <v>929668</v>
      </c>
      <c r="L48" s="53">
        <f t="shared" si="7"/>
        <v>-514773</v>
      </c>
      <c r="M48" s="53">
        <f t="shared" si="7"/>
        <v>-665446</v>
      </c>
      <c r="N48" s="53">
        <f t="shared" si="7"/>
        <v>-250551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4462849048</v>
      </c>
      <c r="X48" s="53">
        <f t="shared" si="7"/>
        <v>22570110</v>
      </c>
      <c r="Y48" s="53">
        <f t="shared" si="7"/>
        <v>4440278938</v>
      </c>
      <c r="Z48" s="54">
        <f>+IF(X48&lt;&gt;0,+(Y48/X48)*100,0)</f>
        <v>19673.271144890299</v>
      </c>
      <c r="AA48" s="55">
        <f>SUM(AA45:AA47)</f>
        <v>-52523149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-24055381</v>
      </c>
      <c r="D6" s="18"/>
      <c r="E6" s="19">
        <v>-25573422</v>
      </c>
      <c r="F6" s="20">
        <v>-25573422</v>
      </c>
      <c r="G6" s="20"/>
      <c r="H6" s="20"/>
      <c r="I6" s="20">
        <v>-993884</v>
      </c>
      <c r="J6" s="20">
        <v>-993884</v>
      </c>
      <c r="K6" s="20">
        <v>-556729</v>
      </c>
      <c r="L6" s="20">
        <v>-1588206</v>
      </c>
      <c r="M6" s="20">
        <v>-431384</v>
      </c>
      <c r="N6" s="20">
        <v>-2576319</v>
      </c>
      <c r="O6" s="20"/>
      <c r="P6" s="20"/>
      <c r="Q6" s="20"/>
      <c r="R6" s="20"/>
      <c r="S6" s="20"/>
      <c r="T6" s="20"/>
      <c r="U6" s="20"/>
      <c r="V6" s="20"/>
      <c r="W6" s="20">
        <v>-3570203</v>
      </c>
      <c r="X6" s="20">
        <v>-12491855</v>
      </c>
      <c r="Y6" s="20">
        <v>8921652</v>
      </c>
      <c r="Z6" s="21">
        <v>-71.419753111127221</v>
      </c>
      <c r="AA6" s="22">
        <v>-25573422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9587060</v>
      </c>
      <c r="F8" s="20">
        <v>9587060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7185214</v>
      </c>
      <c r="Y8" s="20">
        <v>-7185214</v>
      </c>
      <c r="Z8" s="21">
        <v>-100</v>
      </c>
      <c r="AA8" s="22">
        <v>9587060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</v>
      </c>
      <c r="Y11" s="20">
        <v>-12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-24055381</v>
      </c>
      <c r="D12" s="29">
        <f>SUM(D6:D11)</f>
        <v>0</v>
      </c>
      <c r="E12" s="30">
        <f t="shared" si="0"/>
        <v>-15986362</v>
      </c>
      <c r="F12" s="31">
        <f t="shared" si="0"/>
        <v>-15986362</v>
      </c>
      <c r="G12" s="31">
        <f t="shared" si="0"/>
        <v>0</v>
      </c>
      <c r="H12" s="31">
        <f t="shared" si="0"/>
        <v>0</v>
      </c>
      <c r="I12" s="31">
        <f t="shared" si="0"/>
        <v>-993884</v>
      </c>
      <c r="J12" s="31">
        <f t="shared" si="0"/>
        <v>-993884</v>
      </c>
      <c r="K12" s="31">
        <f t="shared" si="0"/>
        <v>-556729</v>
      </c>
      <c r="L12" s="31">
        <f t="shared" si="0"/>
        <v>-1588206</v>
      </c>
      <c r="M12" s="31">
        <f t="shared" si="0"/>
        <v>-431384</v>
      </c>
      <c r="N12" s="31">
        <f t="shared" si="0"/>
        <v>-2576319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-3570203</v>
      </c>
      <c r="X12" s="31">
        <f t="shared" si="0"/>
        <v>-5306629</v>
      </c>
      <c r="Y12" s="31">
        <f t="shared" si="0"/>
        <v>1736426</v>
      </c>
      <c r="Z12" s="32">
        <f>+IF(X12&lt;&gt;0,+(Y12/X12)*100,0)</f>
        <v>-32.721827736591344</v>
      </c>
      <c r="AA12" s="33">
        <f>SUM(AA6:AA11)</f>
        <v>-15986362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13036823</v>
      </c>
      <c r="D19" s="18"/>
      <c r="E19" s="19">
        <v>74050138</v>
      </c>
      <c r="F19" s="20">
        <v>74050138</v>
      </c>
      <c r="G19" s="20"/>
      <c r="H19" s="20"/>
      <c r="I19" s="20"/>
      <c r="J19" s="20"/>
      <c r="K19" s="20"/>
      <c r="L19" s="20"/>
      <c r="M19" s="20">
        <v>100610</v>
      </c>
      <c r="N19" s="20">
        <v>100610</v>
      </c>
      <c r="O19" s="20"/>
      <c r="P19" s="20"/>
      <c r="Q19" s="20"/>
      <c r="R19" s="20"/>
      <c r="S19" s="20"/>
      <c r="T19" s="20"/>
      <c r="U19" s="20"/>
      <c r="V19" s="20"/>
      <c r="W19" s="20">
        <v>100610</v>
      </c>
      <c r="X19" s="20">
        <v>72321160</v>
      </c>
      <c r="Y19" s="20">
        <v>-72220550</v>
      </c>
      <c r="Z19" s="21">
        <v>-99.860884421654745</v>
      </c>
      <c r="AA19" s="22">
        <v>74050138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13036823</v>
      </c>
      <c r="D24" s="29">
        <f>SUM(D15:D23)</f>
        <v>0</v>
      </c>
      <c r="E24" s="36">
        <f t="shared" si="1"/>
        <v>74050138</v>
      </c>
      <c r="F24" s="37">
        <f t="shared" si="1"/>
        <v>74050138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100610</v>
      </c>
      <c r="N24" s="37">
        <f t="shared" si="1"/>
        <v>100610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100610</v>
      </c>
      <c r="X24" s="37">
        <f t="shared" si="1"/>
        <v>72321160</v>
      </c>
      <c r="Y24" s="37">
        <f t="shared" si="1"/>
        <v>-72220550</v>
      </c>
      <c r="Z24" s="38">
        <f>+IF(X24&lt;&gt;0,+(Y24/X24)*100,0)</f>
        <v>-99.860884421654745</v>
      </c>
      <c r="AA24" s="39">
        <f>SUM(AA15:AA23)</f>
        <v>74050138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-11018558</v>
      </c>
      <c r="D25" s="29">
        <f>+D12+D24</f>
        <v>0</v>
      </c>
      <c r="E25" s="30">
        <f t="shared" si="2"/>
        <v>58063776</v>
      </c>
      <c r="F25" s="31">
        <f t="shared" si="2"/>
        <v>58063776</v>
      </c>
      <c r="G25" s="31">
        <f t="shared" si="2"/>
        <v>0</v>
      </c>
      <c r="H25" s="31">
        <f t="shared" si="2"/>
        <v>0</v>
      </c>
      <c r="I25" s="31">
        <f t="shared" si="2"/>
        <v>-993884</v>
      </c>
      <c r="J25" s="31">
        <f t="shared" si="2"/>
        <v>-993884</v>
      </c>
      <c r="K25" s="31">
        <f t="shared" si="2"/>
        <v>-556729</v>
      </c>
      <c r="L25" s="31">
        <f t="shared" si="2"/>
        <v>-1588206</v>
      </c>
      <c r="M25" s="31">
        <f t="shared" si="2"/>
        <v>-330774</v>
      </c>
      <c r="N25" s="31">
        <f t="shared" si="2"/>
        <v>-2475709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-3469593</v>
      </c>
      <c r="X25" s="31">
        <f t="shared" si="2"/>
        <v>67014531</v>
      </c>
      <c r="Y25" s="31">
        <f t="shared" si="2"/>
        <v>-70484124</v>
      </c>
      <c r="Z25" s="32">
        <f>+IF(X25&lt;&gt;0,+(Y25/X25)*100,0)</f>
        <v>-105.17737414293029</v>
      </c>
      <c r="AA25" s="33">
        <f>+AA12+AA24</f>
        <v>58063776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408035</v>
      </c>
      <c r="F32" s="20">
        <v>408035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190568</v>
      </c>
      <c r="Y32" s="20">
        <v>-190568</v>
      </c>
      <c r="Z32" s="21">
        <v>-100</v>
      </c>
      <c r="AA32" s="22">
        <v>408035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408035</v>
      </c>
      <c r="F34" s="31">
        <f t="shared" si="3"/>
        <v>408035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190568</v>
      </c>
      <c r="Y34" s="31">
        <f t="shared" si="3"/>
        <v>-190568</v>
      </c>
      <c r="Z34" s="32">
        <f>+IF(X34&lt;&gt;0,+(Y34/X34)*100,0)</f>
        <v>-100</v>
      </c>
      <c r="AA34" s="33">
        <f>SUM(AA29:AA33)</f>
        <v>408035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408035</v>
      </c>
      <c r="F40" s="31">
        <f t="shared" si="5"/>
        <v>408035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190568</v>
      </c>
      <c r="Y40" s="31">
        <f t="shared" si="5"/>
        <v>-190568</v>
      </c>
      <c r="Z40" s="32">
        <f>+IF(X40&lt;&gt;0,+(Y40/X40)*100,0)</f>
        <v>-100</v>
      </c>
      <c r="AA40" s="33">
        <f>+AA34+AA39</f>
        <v>408035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-11018558</v>
      </c>
      <c r="D42" s="43">
        <f>+D25-D40</f>
        <v>0</v>
      </c>
      <c r="E42" s="44">
        <f t="shared" si="6"/>
        <v>57655741</v>
      </c>
      <c r="F42" s="45">
        <f t="shared" si="6"/>
        <v>57655741</v>
      </c>
      <c r="G42" s="45">
        <f t="shared" si="6"/>
        <v>0</v>
      </c>
      <c r="H42" s="45">
        <f t="shared" si="6"/>
        <v>0</v>
      </c>
      <c r="I42" s="45">
        <f t="shared" si="6"/>
        <v>-993884</v>
      </c>
      <c r="J42" s="45">
        <f t="shared" si="6"/>
        <v>-993884</v>
      </c>
      <c r="K42" s="45">
        <f t="shared" si="6"/>
        <v>-556729</v>
      </c>
      <c r="L42" s="45">
        <f t="shared" si="6"/>
        <v>-1588206</v>
      </c>
      <c r="M42" s="45">
        <f t="shared" si="6"/>
        <v>-330774</v>
      </c>
      <c r="N42" s="45">
        <f t="shared" si="6"/>
        <v>-2475709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-3469593</v>
      </c>
      <c r="X42" s="45">
        <f t="shared" si="6"/>
        <v>66823963</v>
      </c>
      <c r="Y42" s="45">
        <f t="shared" si="6"/>
        <v>-70293556</v>
      </c>
      <c r="Z42" s="46">
        <f>+IF(X42&lt;&gt;0,+(Y42/X42)*100,0)</f>
        <v>-105.19213893375345</v>
      </c>
      <c r="AA42" s="47">
        <f>+AA25-AA40</f>
        <v>57655741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2040688</v>
      </c>
      <c r="F6" s="20">
        <v>-22583644</v>
      </c>
      <c r="G6" s="20">
        <v>2371995</v>
      </c>
      <c r="H6" s="20">
        <v>-288928</v>
      </c>
      <c r="I6" s="20">
        <v>-502092</v>
      </c>
      <c r="J6" s="20">
        <v>1580975</v>
      </c>
      <c r="K6" s="20">
        <v>-534741</v>
      </c>
      <c r="L6" s="20">
        <v>-770213</v>
      </c>
      <c r="M6" s="20">
        <v>12409085</v>
      </c>
      <c r="N6" s="20">
        <v>11104131</v>
      </c>
      <c r="O6" s="20"/>
      <c r="P6" s="20"/>
      <c r="Q6" s="20"/>
      <c r="R6" s="20"/>
      <c r="S6" s="20"/>
      <c r="T6" s="20"/>
      <c r="U6" s="20"/>
      <c r="V6" s="20"/>
      <c r="W6" s="20">
        <v>12685106</v>
      </c>
      <c r="X6" s="20">
        <v>-10400007</v>
      </c>
      <c r="Y6" s="20">
        <v>23085113</v>
      </c>
      <c r="Z6" s="21">
        <v>-221.97209098032337</v>
      </c>
      <c r="AA6" s="22">
        <v>-22583644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11510196</v>
      </c>
      <c r="F8" s="20">
        <v>921395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681963</v>
      </c>
      <c r="Y8" s="20">
        <v>-681963</v>
      </c>
      <c r="Z8" s="21">
        <v>-100</v>
      </c>
      <c r="AA8" s="22">
        <v>921395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13550884</v>
      </c>
      <c r="F12" s="31">
        <f t="shared" si="0"/>
        <v>-21662249</v>
      </c>
      <c r="G12" s="31">
        <f t="shared" si="0"/>
        <v>2371995</v>
      </c>
      <c r="H12" s="31">
        <f t="shared" si="0"/>
        <v>-288928</v>
      </c>
      <c r="I12" s="31">
        <f t="shared" si="0"/>
        <v>-502092</v>
      </c>
      <c r="J12" s="31">
        <f t="shared" si="0"/>
        <v>1580975</v>
      </c>
      <c r="K12" s="31">
        <f t="shared" si="0"/>
        <v>-534741</v>
      </c>
      <c r="L12" s="31">
        <f t="shared" si="0"/>
        <v>-770213</v>
      </c>
      <c r="M12" s="31">
        <f t="shared" si="0"/>
        <v>12409085</v>
      </c>
      <c r="N12" s="31">
        <f t="shared" si="0"/>
        <v>11104131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12685106</v>
      </c>
      <c r="X12" s="31">
        <f t="shared" si="0"/>
        <v>-9718038</v>
      </c>
      <c r="Y12" s="31">
        <f t="shared" si="0"/>
        <v>22403144</v>
      </c>
      <c r="Z12" s="32">
        <f>+IF(X12&lt;&gt;0,+(Y12/X12)*100,0)</f>
        <v>-230.53155379717595</v>
      </c>
      <c r="AA12" s="33">
        <f>SUM(AA6:AA11)</f>
        <v>-21662249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7364363</v>
      </c>
      <c r="D19" s="18"/>
      <c r="E19" s="19">
        <v>9776246</v>
      </c>
      <c r="F19" s="20">
        <v>8552185</v>
      </c>
      <c r="G19" s="20"/>
      <c r="H19" s="20"/>
      <c r="I19" s="20">
        <v>210540</v>
      </c>
      <c r="J19" s="20">
        <v>210540</v>
      </c>
      <c r="K19" s="20">
        <v>354879</v>
      </c>
      <c r="L19" s="20">
        <v>74235</v>
      </c>
      <c r="M19" s="20">
        <v>118287</v>
      </c>
      <c r="N19" s="20">
        <v>547401</v>
      </c>
      <c r="O19" s="20"/>
      <c r="P19" s="20"/>
      <c r="Q19" s="20"/>
      <c r="R19" s="20"/>
      <c r="S19" s="20"/>
      <c r="T19" s="20"/>
      <c r="U19" s="20"/>
      <c r="V19" s="20"/>
      <c r="W19" s="20">
        <v>757941</v>
      </c>
      <c r="X19" s="20">
        <v>7156559</v>
      </c>
      <c r="Y19" s="20">
        <v>-6398618</v>
      </c>
      <c r="Z19" s="21">
        <v>-89.409142019230188</v>
      </c>
      <c r="AA19" s="22">
        <v>8552185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7364363</v>
      </c>
      <c r="D24" s="29">
        <f>SUM(D15:D23)</f>
        <v>0</v>
      </c>
      <c r="E24" s="36">
        <f t="shared" si="1"/>
        <v>9776246</v>
      </c>
      <c r="F24" s="37">
        <f t="shared" si="1"/>
        <v>8552185</v>
      </c>
      <c r="G24" s="37">
        <f t="shared" si="1"/>
        <v>0</v>
      </c>
      <c r="H24" s="37">
        <f t="shared" si="1"/>
        <v>0</v>
      </c>
      <c r="I24" s="37">
        <f t="shared" si="1"/>
        <v>210540</v>
      </c>
      <c r="J24" s="37">
        <f t="shared" si="1"/>
        <v>210540</v>
      </c>
      <c r="K24" s="37">
        <f t="shared" si="1"/>
        <v>354879</v>
      </c>
      <c r="L24" s="37">
        <f t="shared" si="1"/>
        <v>74235</v>
      </c>
      <c r="M24" s="37">
        <f t="shared" si="1"/>
        <v>118287</v>
      </c>
      <c r="N24" s="37">
        <f t="shared" si="1"/>
        <v>547401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757941</v>
      </c>
      <c r="X24" s="37">
        <f t="shared" si="1"/>
        <v>7156559</v>
      </c>
      <c r="Y24" s="37">
        <f t="shared" si="1"/>
        <v>-6398618</v>
      </c>
      <c r="Z24" s="38">
        <f>+IF(X24&lt;&gt;0,+(Y24/X24)*100,0)</f>
        <v>-89.409142019230188</v>
      </c>
      <c r="AA24" s="39">
        <f>SUM(AA15:AA23)</f>
        <v>8552185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7364363</v>
      </c>
      <c r="D25" s="29">
        <f>+D12+D24</f>
        <v>0</v>
      </c>
      <c r="E25" s="30">
        <f t="shared" si="2"/>
        <v>23327130</v>
      </c>
      <c r="F25" s="31">
        <f t="shared" si="2"/>
        <v>-13110064</v>
      </c>
      <c r="G25" s="31">
        <f t="shared" si="2"/>
        <v>2371995</v>
      </c>
      <c r="H25" s="31">
        <f t="shared" si="2"/>
        <v>-288928</v>
      </c>
      <c r="I25" s="31">
        <f t="shared" si="2"/>
        <v>-291552</v>
      </c>
      <c r="J25" s="31">
        <f t="shared" si="2"/>
        <v>1791515</v>
      </c>
      <c r="K25" s="31">
        <f t="shared" si="2"/>
        <v>-179862</v>
      </c>
      <c r="L25" s="31">
        <f t="shared" si="2"/>
        <v>-695978</v>
      </c>
      <c r="M25" s="31">
        <f t="shared" si="2"/>
        <v>12527372</v>
      </c>
      <c r="N25" s="31">
        <f t="shared" si="2"/>
        <v>11651532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13443047</v>
      </c>
      <c r="X25" s="31">
        <f t="shared" si="2"/>
        <v>-2561479</v>
      </c>
      <c r="Y25" s="31">
        <f t="shared" si="2"/>
        <v>16004526</v>
      </c>
      <c r="Z25" s="32">
        <f>+IF(X25&lt;&gt;0,+(Y25/X25)*100,0)</f>
        <v>-624.81581929814774</v>
      </c>
      <c r="AA25" s="33">
        <f>+AA12+AA24</f>
        <v>-13110064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-644590</v>
      </c>
      <c r="G32" s="20"/>
      <c r="H32" s="20"/>
      <c r="I32" s="20"/>
      <c r="J32" s="20"/>
      <c r="K32" s="20"/>
      <c r="L32" s="20"/>
      <c r="M32" s="20">
        <v>-77000</v>
      </c>
      <c r="N32" s="20">
        <v>-77000</v>
      </c>
      <c r="O32" s="20"/>
      <c r="P32" s="20"/>
      <c r="Q32" s="20"/>
      <c r="R32" s="20"/>
      <c r="S32" s="20"/>
      <c r="T32" s="20"/>
      <c r="U32" s="20"/>
      <c r="V32" s="20"/>
      <c r="W32" s="20">
        <v>-77000</v>
      </c>
      <c r="X32" s="20">
        <v>-251411</v>
      </c>
      <c r="Y32" s="20">
        <v>174411</v>
      </c>
      <c r="Z32" s="21">
        <v>-69.372859580527503</v>
      </c>
      <c r="AA32" s="22">
        <v>-644590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-644590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-77000</v>
      </c>
      <c r="N34" s="31">
        <f t="shared" si="3"/>
        <v>-77000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-77000</v>
      </c>
      <c r="X34" s="31">
        <f t="shared" si="3"/>
        <v>-251411</v>
      </c>
      <c r="Y34" s="31">
        <f t="shared" si="3"/>
        <v>174411</v>
      </c>
      <c r="Z34" s="32">
        <f>+IF(X34&lt;&gt;0,+(Y34/X34)*100,0)</f>
        <v>-69.372859580527503</v>
      </c>
      <c r="AA34" s="33">
        <f>SUM(AA29:AA33)</f>
        <v>-644590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-644590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-77000</v>
      </c>
      <c r="N40" s="31">
        <f t="shared" si="5"/>
        <v>-77000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-77000</v>
      </c>
      <c r="X40" s="31">
        <f t="shared" si="5"/>
        <v>-251411</v>
      </c>
      <c r="Y40" s="31">
        <f t="shared" si="5"/>
        <v>174411</v>
      </c>
      <c r="Z40" s="32">
        <f>+IF(X40&lt;&gt;0,+(Y40/X40)*100,0)</f>
        <v>-69.372859580527503</v>
      </c>
      <c r="AA40" s="33">
        <f>+AA34+AA39</f>
        <v>-644590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7364363</v>
      </c>
      <c r="D42" s="43">
        <f>+D25-D40</f>
        <v>0</v>
      </c>
      <c r="E42" s="44">
        <f t="shared" si="6"/>
        <v>23327130</v>
      </c>
      <c r="F42" s="45">
        <f t="shared" si="6"/>
        <v>-12465474</v>
      </c>
      <c r="G42" s="45">
        <f t="shared" si="6"/>
        <v>2371995</v>
      </c>
      <c r="H42" s="45">
        <f t="shared" si="6"/>
        <v>-288928</v>
      </c>
      <c r="I42" s="45">
        <f t="shared" si="6"/>
        <v>-291552</v>
      </c>
      <c r="J42" s="45">
        <f t="shared" si="6"/>
        <v>1791515</v>
      </c>
      <c r="K42" s="45">
        <f t="shared" si="6"/>
        <v>-179862</v>
      </c>
      <c r="L42" s="45">
        <f t="shared" si="6"/>
        <v>-695978</v>
      </c>
      <c r="M42" s="45">
        <f t="shared" si="6"/>
        <v>12604372</v>
      </c>
      <c r="N42" s="45">
        <f t="shared" si="6"/>
        <v>11728532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13520047</v>
      </c>
      <c r="X42" s="45">
        <f t="shared" si="6"/>
        <v>-2310068</v>
      </c>
      <c r="Y42" s="45">
        <f t="shared" si="6"/>
        <v>15830115</v>
      </c>
      <c r="Z42" s="46">
        <f>+IF(X42&lt;&gt;0,+(Y42/X42)*100,0)</f>
        <v>-685.26619129826486</v>
      </c>
      <c r="AA42" s="47">
        <f>+AA25-AA40</f>
        <v>-12465474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-11435269</v>
      </c>
      <c r="F6" s="20">
        <v>-22227247</v>
      </c>
      <c r="G6" s="20"/>
      <c r="H6" s="20"/>
      <c r="I6" s="20">
        <v>1427327</v>
      </c>
      <c r="J6" s="20">
        <v>1427327</v>
      </c>
      <c r="K6" s="20">
        <v>1441065</v>
      </c>
      <c r="L6" s="20">
        <v>1264859</v>
      </c>
      <c r="M6" s="20">
        <v>494488</v>
      </c>
      <c r="N6" s="20">
        <v>3200412</v>
      </c>
      <c r="O6" s="20"/>
      <c r="P6" s="20"/>
      <c r="Q6" s="20"/>
      <c r="R6" s="20"/>
      <c r="S6" s="20"/>
      <c r="T6" s="20"/>
      <c r="U6" s="20"/>
      <c r="V6" s="20"/>
      <c r="W6" s="20">
        <v>4627739</v>
      </c>
      <c r="X6" s="20">
        <v>-12410059</v>
      </c>
      <c r="Y6" s="20">
        <v>17037798</v>
      </c>
      <c r="Z6" s="21">
        <v>-137.29022561455992</v>
      </c>
      <c r="AA6" s="22">
        <v>-22227247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14218416</v>
      </c>
      <c r="D8" s="18"/>
      <c r="E8" s="19">
        <v>24314353</v>
      </c>
      <c r="F8" s="20">
        <v>18045876</v>
      </c>
      <c r="G8" s="20">
        <v>-257203</v>
      </c>
      <c r="H8" s="20">
        <v>-1780130</v>
      </c>
      <c r="I8" s="20">
        <v>-44871</v>
      </c>
      <c r="J8" s="20">
        <v>-2082204</v>
      </c>
      <c r="K8" s="20">
        <v>-429549</v>
      </c>
      <c r="L8" s="20">
        <v>125371</v>
      </c>
      <c r="M8" s="20">
        <v>-204624</v>
      </c>
      <c r="N8" s="20">
        <v>-508802</v>
      </c>
      <c r="O8" s="20"/>
      <c r="P8" s="20"/>
      <c r="Q8" s="20"/>
      <c r="R8" s="20"/>
      <c r="S8" s="20"/>
      <c r="T8" s="20"/>
      <c r="U8" s="20"/>
      <c r="V8" s="20"/>
      <c r="W8" s="20">
        <v>-2591006</v>
      </c>
      <c r="X8" s="20">
        <v>15884537</v>
      </c>
      <c r="Y8" s="20">
        <v>-18475543</v>
      </c>
      <c r="Z8" s="21">
        <v>-116.31149840879844</v>
      </c>
      <c r="AA8" s="22">
        <v>18045876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</v>
      </c>
      <c r="Y11" s="20">
        <v>-11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14218416</v>
      </c>
      <c r="D12" s="29">
        <f>SUM(D6:D11)</f>
        <v>0</v>
      </c>
      <c r="E12" s="30">
        <f t="shared" si="0"/>
        <v>12879084</v>
      </c>
      <c r="F12" s="31">
        <f t="shared" si="0"/>
        <v>-4181371</v>
      </c>
      <c r="G12" s="31">
        <f t="shared" si="0"/>
        <v>-257203</v>
      </c>
      <c r="H12" s="31">
        <f t="shared" si="0"/>
        <v>-1780130</v>
      </c>
      <c r="I12" s="31">
        <f t="shared" si="0"/>
        <v>1382456</v>
      </c>
      <c r="J12" s="31">
        <f t="shared" si="0"/>
        <v>-654877</v>
      </c>
      <c r="K12" s="31">
        <f t="shared" si="0"/>
        <v>1011516</v>
      </c>
      <c r="L12" s="31">
        <f t="shared" si="0"/>
        <v>1390230</v>
      </c>
      <c r="M12" s="31">
        <f t="shared" si="0"/>
        <v>289864</v>
      </c>
      <c r="N12" s="31">
        <f t="shared" si="0"/>
        <v>2691610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2036733</v>
      </c>
      <c r="X12" s="31">
        <f t="shared" si="0"/>
        <v>3474489</v>
      </c>
      <c r="Y12" s="31">
        <f t="shared" si="0"/>
        <v>-1437756</v>
      </c>
      <c r="Z12" s="32">
        <f>+IF(X12&lt;&gt;0,+(Y12/X12)*100,0)</f>
        <v>-41.380358377879453</v>
      </c>
      <c r="AA12" s="33">
        <f>SUM(AA6:AA11)</f>
        <v>-4181371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2818143</v>
      </c>
      <c r="D19" s="18"/>
      <c r="E19" s="19">
        <v>-1304450</v>
      </c>
      <c r="F19" s="20">
        <v>2039626</v>
      </c>
      <c r="G19" s="20">
        <v>852</v>
      </c>
      <c r="H19" s="20">
        <v>3732</v>
      </c>
      <c r="I19" s="20">
        <v>44158</v>
      </c>
      <c r="J19" s="20">
        <v>48742</v>
      </c>
      <c r="K19" s="20">
        <v>217370</v>
      </c>
      <c r="L19" s="20">
        <v>64528</v>
      </c>
      <c r="M19" s="20">
        <v>787877</v>
      </c>
      <c r="N19" s="20">
        <v>1069775</v>
      </c>
      <c r="O19" s="20"/>
      <c r="P19" s="20"/>
      <c r="Q19" s="20"/>
      <c r="R19" s="20"/>
      <c r="S19" s="20"/>
      <c r="T19" s="20"/>
      <c r="U19" s="20"/>
      <c r="V19" s="20"/>
      <c r="W19" s="20">
        <v>1118517</v>
      </c>
      <c r="X19" s="20">
        <v>2349644</v>
      </c>
      <c r="Y19" s="20">
        <v>-1231127</v>
      </c>
      <c r="Z19" s="21">
        <v>-52.396320463866019</v>
      </c>
      <c r="AA19" s="22">
        <v>2039626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2818143</v>
      </c>
      <c r="D24" s="29">
        <f>SUM(D15:D23)</f>
        <v>0</v>
      </c>
      <c r="E24" s="36">
        <f t="shared" si="1"/>
        <v>-1304450</v>
      </c>
      <c r="F24" s="37">
        <f t="shared" si="1"/>
        <v>2039626</v>
      </c>
      <c r="G24" s="37">
        <f t="shared" si="1"/>
        <v>852</v>
      </c>
      <c r="H24" s="37">
        <f t="shared" si="1"/>
        <v>3732</v>
      </c>
      <c r="I24" s="37">
        <f t="shared" si="1"/>
        <v>44158</v>
      </c>
      <c r="J24" s="37">
        <f t="shared" si="1"/>
        <v>48742</v>
      </c>
      <c r="K24" s="37">
        <f t="shared" si="1"/>
        <v>217370</v>
      </c>
      <c r="L24" s="37">
        <f t="shared" si="1"/>
        <v>64528</v>
      </c>
      <c r="M24" s="37">
        <f t="shared" si="1"/>
        <v>787877</v>
      </c>
      <c r="N24" s="37">
        <f t="shared" si="1"/>
        <v>1069775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1118517</v>
      </c>
      <c r="X24" s="37">
        <f t="shared" si="1"/>
        <v>2349644</v>
      </c>
      <c r="Y24" s="37">
        <f t="shared" si="1"/>
        <v>-1231127</v>
      </c>
      <c r="Z24" s="38">
        <f>+IF(X24&lt;&gt;0,+(Y24/X24)*100,0)</f>
        <v>-52.396320463866019</v>
      </c>
      <c r="AA24" s="39">
        <f>SUM(AA15:AA23)</f>
        <v>2039626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17036559</v>
      </c>
      <c r="D25" s="29">
        <f>+D12+D24</f>
        <v>0</v>
      </c>
      <c r="E25" s="30">
        <f t="shared" si="2"/>
        <v>11574634</v>
      </c>
      <c r="F25" s="31">
        <f t="shared" si="2"/>
        <v>-2141745</v>
      </c>
      <c r="G25" s="31">
        <f t="shared" si="2"/>
        <v>-256351</v>
      </c>
      <c r="H25" s="31">
        <f t="shared" si="2"/>
        <v>-1776398</v>
      </c>
      <c r="I25" s="31">
        <f t="shared" si="2"/>
        <v>1426614</v>
      </c>
      <c r="J25" s="31">
        <f t="shared" si="2"/>
        <v>-606135</v>
      </c>
      <c r="K25" s="31">
        <f t="shared" si="2"/>
        <v>1228886</v>
      </c>
      <c r="L25" s="31">
        <f t="shared" si="2"/>
        <v>1454758</v>
      </c>
      <c r="M25" s="31">
        <f t="shared" si="2"/>
        <v>1077741</v>
      </c>
      <c r="N25" s="31">
        <f t="shared" si="2"/>
        <v>3761385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3155250</v>
      </c>
      <c r="X25" s="31">
        <f t="shared" si="2"/>
        <v>5824133</v>
      </c>
      <c r="Y25" s="31">
        <f t="shared" si="2"/>
        <v>-2668883</v>
      </c>
      <c r="Z25" s="32">
        <f>+IF(X25&lt;&gt;0,+(Y25/X25)*100,0)</f>
        <v>-45.82455448733743</v>
      </c>
      <c r="AA25" s="33">
        <f>+AA12+AA24</f>
        <v>-2141745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-1140000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1135263</v>
      </c>
      <c r="D32" s="18"/>
      <c r="E32" s="19">
        <v>688856</v>
      </c>
      <c r="F32" s="20">
        <v>118262</v>
      </c>
      <c r="G32" s="20">
        <v>137682</v>
      </c>
      <c r="H32" s="20">
        <v>139502</v>
      </c>
      <c r="I32" s="20">
        <v>83701</v>
      </c>
      <c r="J32" s="20">
        <v>360885</v>
      </c>
      <c r="K32" s="20">
        <v>135862</v>
      </c>
      <c r="L32" s="20">
        <v>97651</v>
      </c>
      <c r="M32" s="20">
        <v>13950</v>
      </c>
      <c r="N32" s="20">
        <v>247463</v>
      </c>
      <c r="O32" s="20"/>
      <c r="P32" s="20"/>
      <c r="Q32" s="20"/>
      <c r="R32" s="20"/>
      <c r="S32" s="20"/>
      <c r="T32" s="20"/>
      <c r="U32" s="20"/>
      <c r="V32" s="20"/>
      <c r="W32" s="20">
        <v>608348</v>
      </c>
      <c r="X32" s="20">
        <v>549752</v>
      </c>
      <c r="Y32" s="20">
        <v>58596</v>
      </c>
      <c r="Z32" s="21">
        <v>10.658624252390169</v>
      </c>
      <c r="AA32" s="22">
        <v>118262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1135263</v>
      </c>
      <c r="D34" s="29">
        <f>SUM(D29:D33)</f>
        <v>0</v>
      </c>
      <c r="E34" s="30">
        <f t="shared" si="3"/>
        <v>-451144</v>
      </c>
      <c r="F34" s="31">
        <f t="shared" si="3"/>
        <v>118262</v>
      </c>
      <c r="G34" s="31">
        <f t="shared" si="3"/>
        <v>137682</v>
      </c>
      <c r="H34" s="31">
        <f t="shared" si="3"/>
        <v>139502</v>
      </c>
      <c r="I34" s="31">
        <f t="shared" si="3"/>
        <v>83701</v>
      </c>
      <c r="J34" s="31">
        <f t="shared" si="3"/>
        <v>360885</v>
      </c>
      <c r="K34" s="31">
        <f t="shared" si="3"/>
        <v>135862</v>
      </c>
      <c r="L34" s="31">
        <f t="shared" si="3"/>
        <v>97651</v>
      </c>
      <c r="M34" s="31">
        <f t="shared" si="3"/>
        <v>13950</v>
      </c>
      <c r="N34" s="31">
        <f t="shared" si="3"/>
        <v>247463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608348</v>
      </c>
      <c r="X34" s="31">
        <f t="shared" si="3"/>
        <v>549752</v>
      </c>
      <c r="Y34" s="31">
        <f t="shared" si="3"/>
        <v>58596</v>
      </c>
      <c r="Z34" s="32">
        <f>+IF(X34&lt;&gt;0,+(Y34/X34)*100,0)</f>
        <v>10.658624252390169</v>
      </c>
      <c r="AA34" s="33">
        <f>SUM(AA29:AA33)</f>
        <v>118262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1135263</v>
      </c>
      <c r="D40" s="29">
        <f>+D34+D39</f>
        <v>0</v>
      </c>
      <c r="E40" s="30">
        <f t="shared" si="5"/>
        <v>-451144</v>
      </c>
      <c r="F40" s="31">
        <f t="shared" si="5"/>
        <v>118262</v>
      </c>
      <c r="G40" s="31">
        <f t="shared" si="5"/>
        <v>137682</v>
      </c>
      <c r="H40" s="31">
        <f t="shared" si="5"/>
        <v>139502</v>
      </c>
      <c r="I40" s="31">
        <f t="shared" si="5"/>
        <v>83701</v>
      </c>
      <c r="J40" s="31">
        <f t="shared" si="5"/>
        <v>360885</v>
      </c>
      <c r="K40" s="31">
        <f t="shared" si="5"/>
        <v>135862</v>
      </c>
      <c r="L40" s="31">
        <f t="shared" si="5"/>
        <v>97651</v>
      </c>
      <c r="M40" s="31">
        <f t="shared" si="5"/>
        <v>13950</v>
      </c>
      <c r="N40" s="31">
        <f t="shared" si="5"/>
        <v>247463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608348</v>
      </c>
      <c r="X40" s="31">
        <f t="shared" si="5"/>
        <v>549752</v>
      </c>
      <c r="Y40" s="31">
        <f t="shared" si="5"/>
        <v>58596</v>
      </c>
      <c r="Z40" s="32">
        <f>+IF(X40&lt;&gt;0,+(Y40/X40)*100,0)</f>
        <v>10.658624252390169</v>
      </c>
      <c r="AA40" s="33">
        <f>+AA34+AA39</f>
        <v>118262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15901296</v>
      </c>
      <c r="D42" s="43">
        <f>+D25-D40</f>
        <v>0</v>
      </c>
      <c r="E42" s="44">
        <f t="shared" si="6"/>
        <v>12025778</v>
      </c>
      <c r="F42" s="45">
        <f t="shared" si="6"/>
        <v>-2260007</v>
      </c>
      <c r="G42" s="45">
        <f t="shared" si="6"/>
        <v>-394033</v>
      </c>
      <c r="H42" s="45">
        <f t="shared" si="6"/>
        <v>-1915900</v>
      </c>
      <c r="I42" s="45">
        <f t="shared" si="6"/>
        <v>1342913</v>
      </c>
      <c r="J42" s="45">
        <f t="shared" si="6"/>
        <v>-967020</v>
      </c>
      <c r="K42" s="45">
        <f t="shared" si="6"/>
        <v>1093024</v>
      </c>
      <c r="L42" s="45">
        <f t="shared" si="6"/>
        <v>1357107</v>
      </c>
      <c r="M42" s="45">
        <f t="shared" si="6"/>
        <v>1063791</v>
      </c>
      <c r="N42" s="45">
        <f t="shared" si="6"/>
        <v>3513922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2546902</v>
      </c>
      <c r="X42" s="45">
        <f t="shared" si="6"/>
        <v>5274381</v>
      </c>
      <c r="Y42" s="45">
        <f t="shared" si="6"/>
        <v>-2727479</v>
      </c>
      <c r="Z42" s="46">
        <f>+IF(X42&lt;&gt;0,+(Y42/X42)*100,0)</f>
        <v>-51.711831208249833</v>
      </c>
      <c r="AA42" s="47">
        <f>+AA25-AA40</f>
        <v>-2260007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340154935</v>
      </c>
      <c r="D6" s="18"/>
      <c r="E6" s="19">
        <v>359327183</v>
      </c>
      <c r="F6" s="20">
        <v>372425660</v>
      </c>
      <c r="G6" s="20">
        <v>360297707</v>
      </c>
      <c r="H6" s="20">
        <v>30311099</v>
      </c>
      <c r="I6" s="20">
        <v>4770918</v>
      </c>
      <c r="J6" s="20">
        <v>395379724</v>
      </c>
      <c r="K6" s="20">
        <v>10042688</v>
      </c>
      <c r="L6" s="20">
        <v>3002361</v>
      </c>
      <c r="M6" s="20">
        <v>9800999</v>
      </c>
      <c r="N6" s="20">
        <v>22846048</v>
      </c>
      <c r="O6" s="20"/>
      <c r="P6" s="20"/>
      <c r="Q6" s="20"/>
      <c r="R6" s="20"/>
      <c r="S6" s="20"/>
      <c r="T6" s="20"/>
      <c r="U6" s="20"/>
      <c r="V6" s="20"/>
      <c r="W6" s="20">
        <v>418225772</v>
      </c>
      <c r="X6" s="20">
        <v>333112574</v>
      </c>
      <c r="Y6" s="20">
        <v>85113198</v>
      </c>
      <c r="Z6" s="21">
        <v>25.550881186490425</v>
      </c>
      <c r="AA6" s="22">
        <v>372425660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40233263</v>
      </c>
      <c r="D8" s="18"/>
      <c r="E8" s="19">
        <v>13020643</v>
      </c>
      <c r="F8" s="20">
        <v>13020643</v>
      </c>
      <c r="G8" s="20">
        <v>19937576</v>
      </c>
      <c r="H8" s="20">
        <v>16359786</v>
      </c>
      <c r="I8" s="20">
        <v>-18688524</v>
      </c>
      <c r="J8" s="20">
        <v>17608838</v>
      </c>
      <c r="K8" s="20">
        <v>2553100</v>
      </c>
      <c r="L8" s="20">
        <v>-5422970</v>
      </c>
      <c r="M8" s="20">
        <v>3980241</v>
      </c>
      <c r="N8" s="20">
        <v>1110371</v>
      </c>
      <c r="O8" s="20"/>
      <c r="P8" s="20"/>
      <c r="Q8" s="20"/>
      <c r="R8" s="20"/>
      <c r="S8" s="20"/>
      <c r="T8" s="20"/>
      <c r="U8" s="20"/>
      <c r="V8" s="20"/>
      <c r="W8" s="20">
        <v>18719209</v>
      </c>
      <c r="X8" s="20">
        <v>16180243</v>
      </c>
      <c r="Y8" s="20">
        <v>2538966</v>
      </c>
      <c r="Z8" s="21">
        <v>15.691766804738347</v>
      </c>
      <c r="AA8" s="22">
        <v>13020643</v>
      </c>
    </row>
    <row r="9" spans="1:27" ht="13.5" x14ac:dyDescent="0.25">
      <c r="A9" s="23" t="s">
        <v>37</v>
      </c>
      <c r="B9" s="17" t="s">
        <v>32</v>
      </c>
      <c r="C9" s="18">
        <v>33365</v>
      </c>
      <c r="D9" s="18"/>
      <c r="E9" s="19">
        <v>40821</v>
      </c>
      <c r="F9" s="20">
        <v>40821</v>
      </c>
      <c r="G9" s="20">
        <v>428050</v>
      </c>
      <c r="H9" s="20">
        <v>437537</v>
      </c>
      <c r="I9" s="20">
        <v>313202</v>
      </c>
      <c r="J9" s="20">
        <v>1178789</v>
      </c>
      <c r="K9" s="20">
        <v>-981394</v>
      </c>
      <c r="L9" s="20">
        <v>589673</v>
      </c>
      <c r="M9" s="20">
        <v>-475911</v>
      </c>
      <c r="N9" s="20">
        <v>-867632</v>
      </c>
      <c r="O9" s="20"/>
      <c r="P9" s="20"/>
      <c r="Q9" s="20"/>
      <c r="R9" s="20"/>
      <c r="S9" s="20"/>
      <c r="T9" s="20"/>
      <c r="U9" s="20"/>
      <c r="V9" s="20"/>
      <c r="W9" s="20">
        <v>311157</v>
      </c>
      <c r="X9" s="20">
        <v>40821</v>
      </c>
      <c r="Y9" s="20">
        <v>270336</v>
      </c>
      <c r="Z9" s="21">
        <v>662.24737267582861</v>
      </c>
      <c r="AA9" s="22">
        <v>40821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-7386345</v>
      </c>
      <c r="D11" s="18"/>
      <c r="E11" s="19">
        <v>-5248276</v>
      </c>
      <c r="F11" s="20">
        <v>-5238209</v>
      </c>
      <c r="G11" s="20">
        <v>-7701467</v>
      </c>
      <c r="H11" s="20">
        <v>-366961</v>
      </c>
      <c r="I11" s="20">
        <v>6566060</v>
      </c>
      <c r="J11" s="20">
        <v>-1502368</v>
      </c>
      <c r="K11" s="20">
        <v>-193744</v>
      </c>
      <c r="L11" s="20">
        <v>10193784</v>
      </c>
      <c r="M11" s="20">
        <v>5402576</v>
      </c>
      <c r="N11" s="20">
        <v>15402616</v>
      </c>
      <c r="O11" s="20"/>
      <c r="P11" s="20"/>
      <c r="Q11" s="20"/>
      <c r="R11" s="20"/>
      <c r="S11" s="20"/>
      <c r="T11" s="20"/>
      <c r="U11" s="20"/>
      <c r="V11" s="20"/>
      <c r="W11" s="20">
        <v>13900248</v>
      </c>
      <c r="X11" s="20">
        <v>-5212552</v>
      </c>
      <c r="Y11" s="20">
        <v>19112800</v>
      </c>
      <c r="Z11" s="21">
        <v>-366.66876416772436</v>
      </c>
      <c r="AA11" s="22">
        <v>-5238209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373035218</v>
      </c>
      <c r="D12" s="29">
        <f>SUM(D6:D11)</f>
        <v>0</v>
      </c>
      <c r="E12" s="30">
        <f t="shared" si="0"/>
        <v>367140371</v>
      </c>
      <c r="F12" s="31">
        <f t="shared" si="0"/>
        <v>380248915</v>
      </c>
      <c r="G12" s="31">
        <f t="shared" si="0"/>
        <v>372961866</v>
      </c>
      <c r="H12" s="31">
        <f t="shared" si="0"/>
        <v>46741461</v>
      </c>
      <c r="I12" s="31">
        <f t="shared" si="0"/>
        <v>-7038344</v>
      </c>
      <c r="J12" s="31">
        <f t="shared" si="0"/>
        <v>412664983</v>
      </c>
      <c r="K12" s="31">
        <f t="shared" si="0"/>
        <v>11420650</v>
      </c>
      <c r="L12" s="31">
        <f t="shared" si="0"/>
        <v>8362848</v>
      </c>
      <c r="M12" s="31">
        <f t="shared" si="0"/>
        <v>18707905</v>
      </c>
      <c r="N12" s="31">
        <f t="shared" si="0"/>
        <v>38491403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451156386</v>
      </c>
      <c r="X12" s="31">
        <f t="shared" si="0"/>
        <v>344121086</v>
      </c>
      <c r="Y12" s="31">
        <f t="shared" si="0"/>
        <v>107035300</v>
      </c>
      <c r="Z12" s="32">
        <f>+IF(X12&lt;&gt;0,+(Y12/X12)*100,0)</f>
        <v>31.103964376074302</v>
      </c>
      <c r="AA12" s="33">
        <f>SUM(AA6:AA11)</f>
        <v>380248915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540421105</v>
      </c>
      <c r="D19" s="18"/>
      <c r="E19" s="19">
        <v>582742472</v>
      </c>
      <c r="F19" s="20">
        <v>584570446</v>
      </c>
      <c r="G19" s="20">
        <v>535190495</v>
      </c>
      <c r="H19" s="20">
        <v>715766</v>
      </c>
      <c r="I19" s="20">
        <v>-4399668</v>
      </c>
      <c r="J19" s="20">
        <v>531506593</v>
      </c>
      <c r="K19" s="20">
        <v>372629</v>
      </c>
      <c r="L19" s="20">
        <v>-117603</v>
      </c>
      <c r="M19" s="20">
        <v>1770789</v>
      </c>
      <c r="N19" s="20">
        <v>2025815</v>
      </c>
      <c r="O19" s="20"/>
      <c r="P19" s="20"/>
      <c r="Q19" s="20"/>
      <c r="R19" s="20"/>
      <c r="S19" s="20"/>
      <c r="T19" s="20"/>
      <c r="U19" s="20"/>
      <c r="V19" s="20"/>
      <c r="W19" s="20">
        <v>533532408</v>
      </c>
      <c r="X19" s="20">
        <v>559707782</v>
      </c>
      <c r="Y19" s="20">
        <v>-26175374</v>
      </c>
      <c r="Z19" s="21">
        <v>-4.6766142694081747</v>
      </c>
      <c r="AA19" s="22">
        <v>584570446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1348</v>
      </c>
      <c r="D22" s="18"/>
      <c r="E22" s="19">
        <v>2587195</v>
      </c>
      <c r="F22" s="20">
        <v>2587195</v>
      </c>
      <c r="G22" s="20">
        <v>1349</v>
      </c>
      <c r="H22" s="20">
        <v>-1</v>
      </c>
      <c r="I22" s="20">
        <v>-49</v>
      </c>
      <c r="J22" s="20">
        <v>1299</v>
      </c>
      <c r="K22" s="20">
        <v>-17</v>
      </c>
      <c r="L22" s="20">
        <v>-16</v>
      </c>
      <c r="M22" s="20">
        <v>-17</v>
      </c>
      <c r="N22" s="20">
        <v>-50</v>
      </c>
      <c r="O22" s="20"/>
      <c r="P22" s="20"/>
      <c r="Q22" s="20"/>
      <c r="R22" s="20"/>
      <c r="S22" s="20"/>
      <c r="T22" s="20"/>
      <c r="U22" s="20"/>
      <c r="V22" s="20"/>
      <c r="W22" s="20">
        <v>1249</v>
      </c>
      <c r="X22" s="20">
        <v>1737315</v>
      </c>
      <c r="Y22" s="20">
        <v>-1736066</v>
      </c>
      <c r="Z22" s="21">
        <v>-99.928107453167684</v>
      </c>
      <c r="AA22" s="22">
        <v>2587195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540422453</v>
      </c>
      <c r="D24" s="29">
        <f>SUM(D15:D23)</f>
        <v>0</v>
      </c>
      <c r="E24" s="36">
        <f t="shared" si="1"/>
        <v>585329667</v>
      </c>
      <c r="F24" s="37">
        <f t="shared" si="1"/>
        <v>587157641</v>
      </c>
      <c r="G24" s="37">
        <f t="shared" si="1"/>
        <v>535191844</v>
      </c>
      <c r="H24" s="37">
        <f t="shared" si="1"/>
        <v>715765</v>
      </c>
      <c r="I24" s="37">
        <f t="shared" si="1"/>
        <v>-4399717</v>
      </c>
      <c r="J24" s="37">
        <f t="shared" si="1"/>
        <v>531507892</v>
      </c>
      <c r="K24" s="37">
        <f t="shared" si="1"/>
        <v>372612</v>
      </c>
      <c r="L24" s="37">
        <f t="shared" si="1"/>
        <v>-117619</v>
      </c>
      <c r="M24" s="37">
        <f t="shared" si="1"/>
        <v>1770772</v>
      </c>
      <c r="N24" s="37">
        <f t="shared" si="1"/>
        <v>2025765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533533657</v>
      </c>
      <c r="X24" s="37">
        <f t="shared" si="1"/>
        <v>561445097</v>
      </c>
      <c r="Y24" s="37">
        <f t="shared" si="1"/>
        <v>-27911440</v>
      </c>
      <c r="Z24" s="38">
        <f>+IF(X24&lt;&gt;0,+(Y24/X24)*100,0)</f>
        <v>-4.9713569766911689</v>
      </c>
      <c r="AA24" s="39">
        <f>SUM(AA15:AA23)</f>
        <v>587157641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913457671</v>
      </c>
      <c r="D25" s="29">
        <f>+D12+D24</f>
        <v>0</v>
      </c>
      <c r="E25" s="30">
        <f t="shared" si="2"/>
        <v>952470038</v>
      </c>
      <c r="F25" s="31">
        <f t="shared" si="2"/>
        <v>967406556</v>
      </c>
      <c r="G25" s="31">
        <f t="shared" si="2"/>
        <v>908153710</v>
      </c>
      <c r="H25" s="31">
        <f t="shared" si="2"/>
        <v>47457226</v>
      </c>
      <c r="I25" s="31">
        <f t="shared" si="2"/>
        <v>-11438061</v>
      </c>
      <c r="J25" s="31">
        <f t="shared" si="2"/>
        <v>944172875</v>
      </c>
      <c r="K25" s="31">
        <f t="shared" si="2"/>
        <v>11793262</v>
      </c>
      <c r="L25" s="31">
        <f t="shared" si="2"/>
        <v>8245229</v>
      </c>
      <c r="M25" s="31">
        <f t="shared" si="2"/>
        <v>20478677</v>
      </c>
      <c r="N25" s="31">
        <f t="shared" si="2"/>
        <v>40517168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984690043</v>
      </c>
      <c r="X25" s="31">
        <f t="shared" si="2"/>
        <v>905566183</v>
      </c>
      <c r="Y25" s="31">
        <f t="shared" si="2"/>
        <v>79123860</v>
      </c>
      <c r="Z25" s="32">
        <f>+IF(X25&lt;&gt;0,+(Y25/X25)*100,0)</f>
        <v>8.7375016299609332</v>
      </c>
      <c r="AA25" s="33">
        <f>+AA12+AA24</f>
        <v>967406556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2197499</v>
      </c>
      <c r="D30" s="18"/>
      <c r="E30" s="19">
        <v>-1689335</v>
      </c>
      <c r="F30" s="20">
        <v>-1689335</v>
      </c>
      <c r="G30" s="20">
        <v>2197499</v>
      </c>
      <c r="H30" s="20"/>
      <c r="I30" s="20"/>
      <c r="J30" s="20">
        <v>2197499</v>
      </c>
      <c r="K30" s="20"/>
      <c r="L30" s="20"/>
      <c r="M30" s="20">
        <v>-1092407</v>
      </c>
      <c r="N30" s="20">
        <v>-1092407</v>
      </c>
      <c r="O30" s="20"/>
      <c r="P30" s="20"/>
      <c r="Q30" s="20"/>
      <c r="R30" s="20"/>
      <c r="S30" s="20"/>
      <c r="T30" s="20"/>
      <c r="U30" s="20"/>
      <c r="V30" s="20"/>
      <c r="W30" s="20">
        <v>1105092</v>
      </c>
      <c r="X30" s="20">
        <v>-5377975</v>
      </c>
      <c r="Y30" s="20">
        <v>6483067</v>
      </c>
      <c r="Z30" s="21">
        <v>-120.54847781925353</v>
      </c>
      <c r="AA30" s="22">
        <v>-1689335</v>
      </c>
    </row>
    <row r="31" spans="1:27" ht="13.5" x14ac:dyDescent="0.25">
      <c r="A31" s="23" t="s">
        <v>57</v>
      </c>
      <c r="B31" s="17" t="s">
        <v>32</v>
      </c>
      <c r="C31" s="18">
        <v>-688472</v>
      </c>
      <c r="D31" s="18"/>
      <c r="E31" s="19">
        <v>1488433</v>
      </c>
      <c r="F31" s="20">
        <v>1488433</v>
      </c>
      <c r="G31" s="20">
        <v>-696546</v>
      </c>
      <c r="H31" s="20">
        <v>-9400</v>
      </c>
      <c r="I31" s="20">
        <v>-25396</v>
      </c>
      <c r="J31" s="20">
        <v>-731342</v>
      </c>
      <c r="K31" s="20">
        <v>-8834</v>
      </c>
      <c r="L31" s="20">
        <v>-11281</v>
      </c>
      <c r="M31" s="20">
        <v>-16614</v>
      </c>
      <c r="N31" s="20">
        <v>-36729</v>
      </c>
      <c r="O31" s="20"/>
      <c r="P31" s="20"/>
      <c r="Q31" s="20"/>
      <c r="R31" s="20"/>
      <c r="S31" s="20"/>
      <c r="T31" s="20"/>
      <c r="U31" s="20"/>
      <c r="V31" s="20"/>
      <c r="W31" s="20">
        <v>-768071</v>
      </c>
      <c r="X31" s="20">
        <v>988433</v>
      </c>
      <c r="Y31" s="20">
        <v>-1756504</v>
      </c>
      <c r="Z31" s="21">
        <v>-177.70592442785701</v>
      </c>
      <c r="AA31" s="22">
        <v>1488433</v>
      </c>
    </row>
    <row r="32" spans="1:27" ht="13.5" x14ac:dyDescent="0.25">
      <c r="A32" s="23" t="s">
        <v>58</v>
      </c>
      <c r="B32" s="17" t="s">
        <v>32</v>
      </c>
      <c r="C32" s="18">
        <v>-6926141</v>
      </c>
      <c r="D32" s="18"/>
      <c r="E32" s="19">
        <v>4995032</v>
      </c>
      <c r="F32" s="20">
        <v>3688924</v>
      </c>
      <c r="G32" s="20">
        <v>1217818</v>
      </c>
      <c r="H32" s="20">
        <v>-3968376</v>
      </c>
      <c r="I32" s="20">
        <v>-4485797</v>
      </c>
      <c r="J32" s="20">
        <v>-7236355</v>
      </c>
      <c r="K32" s="20">
        <v>-214018</v>
      </c>
      <c r="L32" s="20">
        <v>-639405</v>
      </c>
      <c r="M32" s="20">
        <v>4844699</v>
      </c>
      <c r="N32" s="20">
        <v>3991276</v>
      </c>
      <c r="O32" s="20"/>
      <c r="P32" s="20"/>
      <c r="Q32" s="20"/>
      <c r="R32" s="20"/>
      <c r="S32" s="20"/>
      <c r="T32" s="20"/>
      <c r="U32" s="20"/>
      <c r="V32" s="20"/>
      <c r="W32" s="20">
        <v>-3245079</v>
      </c>
      <c r="X32" s="20">
        <v>-5973098</v>
      </c>
      <c r="Y32" s="20">
        <v>2728019</v>
      </c>
      <c r="Z32" s="21">
        <v>-45.671760282520054</v>
      </c>
      <c r="AA32" s="22">
        <v>3688924</v>
      </c>
    </row>
    <row r="33" spans="1:27" ht="13.5" x14ac:dyDescent="0.25">
      <c r="A33" s="23" t="s">
        <v>59</v>
      </c>
      <c r="B33" s="17" t="s">
        <v>32</v>
      </c>
      <c r="C33" s="18">
        <v>1887737</v>
      </c>
      <c r="D33" s="18"/>
      <c r="E33" s="19">
        <v>2372282</v>
      </c>
      <c r="F33" s="20">
        <v>2372282</v>
      </c>
      <c r="G33" s="20">
        <v>1806761</v>
      </c>
      <c r="H33" s="20">
        <v>80976</v>
      </c>
      <c r="I33" s="20">
        <v>26636</v>
      </c>
      <c r="J33" s="20">
        <v>1914373</v>
      </c>
      <c r="K33" s="20">
        <v>14652</v>
      </c>
      <c r="L33" s="20">
        <v>26636</v>
      </c>
      <c r="M33" s="20">
        <v>26636</v>
      </c>
      <c r="N33" s="20">
        <v>67924</v>
      </c>
      <c r="O33" s="20"/>
      <c r="P33" s="20"/>
      <c r="Q33" s="20"/>
      <c r="R33" s="20"/>
      <c r="S33" s="20"/>
      <c r="T33" s="20"/>
      <c r="U33" s="20"/>
      <c r="V33" s="20"/>
      <c r="W33" s="20">
        <v>1982297</v>
      </c>
      <c r="X33" s="20">
        <v>2228600</v>
      </c>
      <c r="Y33" s="20">
        <v>-246303</v>
      </c>
      <c r="Z33" s="21">
        <v>-11.05191600107691</v>
      </c>
      <c r="AA33" s="22">
        <v>2372282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-3529377</v>
      </c>
      <c r="D34" s="29">
        <f>SUM(D29:D33)</f>
        <v>0</v>
      </c>
      <c r="E34" s="30">
        <f t="shared" si="3"/>
        <v>7166412</v>
      </c>
      <c r="F34" s="31">
        <f t="shared" si="3"/>
        <v>5860304</v>
      </c>
      <c r="G34" s="31">
        <f t="shared" si="3"/>
        <v>4525532</v>
      </c>
      <c r="H34" s="31">
        <f t="shared" si="3"/>
        <v>-3896800</v>
      </c>
      <c r="I34" s="31">
        <f t="shared" si="3"/>
        <v>-4484557</v>
      </c>
      <c r="J34" s="31">
        <f t="shared" si="3"/>
        <v>-3855825</v>
      </c>
      <c r="K34" s="31">
        <f t="shared" si="3"/>
        <v>-208200</v>
      </c>
      <c r="L34" s="31">
        <f t="shared" si="3"/>
        <v>-624050</v>
      </c>
      <c r="M34" s="31">
        <f t="shared" si="3"/>
        <v>3762314</v>
      </c>
      <c r="N34" s="31">
        <f t="shared" si="3"/>
        <v>2930064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-925761</v>
      </c>
      <c r="X34" s="31">
        <f t="shared" si="3"/>
        <v>-8134040</v>
      </c>
      <c r="Y34" s="31">
        <f t="shared" si="3"/>
        <v>7208279</v>
      </c>
      <c r="Z34" s="32">
        <f>+IF(X34&lt;&gt;0,+(Y34/X34)*100,0)</f>
        <v>-88.618681491608115</v>
      </c>
      <c r="AA34" s="33">
        <f>SUM(AA29:AA33)</f>
        <v>5860304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3147594</v>
      </c>
      <c r="D37" s="18"/>
      <c r="E37" s="19">
        <v>34425292</v>
      </c>
      <c r="F37" s="20">
        <v>34425292</v>
      </c>
      <c r="G37" s="20">
        <v>3147594</v>
      </c>
      <c r="H37" s="20"/>
      <c r="I37" s="20"/>
      <c r="J37" s="20">
        <v>3147594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3147594</v>
      </c>
      <c r="X37" s="20">
        <v>13712681</v>
      </c>
      <c r="Y37" s="20">
        <v>-10565087</v>
      </c>
      <c r="Z37" s="21">
        <v>-77.046107905521893</v>
      </c>
      <c r="AA37" s="22">
        <v>34425292</v>
      </c>
    </row>
    <row r="38" spans="1:27" ht="13.5" x14ac:dyDescent="0.25">
      <c r="A38" s="23" t="s">
        <v>59</v>
      </c>
      <c r="B38" s="17" t="s">
        <v>32</v>
      </c>
      <c r="C38" s="18">
        <v>3259132</v>
      </c>
      <c r="D38" s="18"/>
      <c r="E38" s="19">
        <v>2731575</v>
      </c>
      <c r="F38" s="20">
        <v>2731575</v>
      </c>
      <c r="G38" s="20">
        <v>3275404</v>
      </c>
      <c r="H38" s="20">
        <v>16272</v>
      </c>
      <c r="I38" s="20">
        <v>42256</v>
      </c>
      <c r="J38" s="20">
        <v>3333932</v>
      </c>
      <c r="K38" s="20">
        <v>42256</v>
      </c>
      <c r="L38" s="20">
        <v>42256</v>
      </c>
      <c r="M38" s="20">
        <v>42256</v>
      </c>
      <c r="N38" s="20">
        <v>126768</v>
      </c>
      <c r="O38" s="20"/>
      <c r="P38" s="20"/>
      <c r="Q38" s="20"/>
      <c r="R38" s="20"/>
      <c r="S38" s="20"/>
      <c r="T38" s="20"/>
      <c r="U38" s="20"/>
      <c r="V38" s="20"/>
      <c r="W38" s="20">
        <v>3460700</v>
      </c>
      <c r="X38" s="20">
        <v>2633946</v>
      </c>
      <c r="Y38" s="20">
        <v>826754</v>
      </c>
      <c r="Z38" s="21">
        <v>31.388418745107149</v>
      </c>
      <c r="AA38" s="22">
        <v>2731575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6406726</v>
      </c>
      <c r="D39" s="29">
        <f>SUM(D37:D38)</f>
        <v>0</v>
      </c>
      <c r="E39" s="36">
        <f t="shared" si="4"/>
        <v>37156867</v>
      </c>
      <c r="F39" s="37">
        <f t="shared" si="4"/>
        <v>37156867</v>
      </c>
      <c r="G39" s="37">
        <f t="shared" si="4"/>
        <v>6422998</v>
      </c>
      <c r="H39" s="37">
        <f t="shared" si="4"/>
        <v>16272</v>
      </c>
      <c r="I39" s="37">
        <f t="shared" si="4"/>
        <v>42256</v>
      </c>
      <c r="J39" s="37">
        <f t="shared" si="4"/>
        <v>6481526</v>
      </c>
      <c r="K39" s="37">
        <f t="shared" si="4"/>
        <v>42256</v>
      </c>
      <c r="L39" s="37">
        <f t="shared" si="4"/>
        <v>42256</v>
      </c>
      <c r="M39" s="37">
        <f t="shared" si="4"/>
        <v>42256</v>
      </c>
      <c r="N39" s="37">
        <f t="shared" si="4"/>
        <v>126768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6608294</v>
      </c>
      <c r="X39" s="37">
        <f t="shared" si="4"/>
        <v>16346627</v>
      </c>
      <c r="Y39" s="37">
        <f t="shared" si="4"/>
        <v>-9738333</v>
      </c>
      <c r="Z39" s="38">
        <f>+IF(X39&lt;&gt;0,+(Y39/X39)*100,0)</f>
        <v>-59.573959814462029</v>
      </c>
      <c r="AA39" s="39">
        <f>SUM(AA37:AA38)</f>
        <v>37156867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2877349</v>
      </c>
      <c r="D40" s="29">
        <f>+D34+D39</f>
        <v>0</v>
      </c>
      <c r="E40" s="30">
        <f t="shared" si="5"/>
        <v>44323279</v>
      </c>
      <c r="F40" s="31">
        <f t="shared" si="5"/>
        <v>43017171</v>
      </c>
      <c r="G40" s="31">
        <f t="shared" si="5"/>
        <v>10948530</v>
      </c>
      <c r="H40" s="31">
        <f t="shared" si="5"/>
        <v>-3880528</v>
      </c>
      <c r="I40" s="31">
        <f t="shared" si="5"/>
        <v>-4442301</v>
      </c>
      <c r="J40" s="31">
        <f t="shared" si="5"/>
        <v>2625701</v>
      </c>
      <c r="K40" s="31">
        <f t="shared" si="5"/>
        <v>-165944</v>
      </c>
      <c r="L40" s="31">
        <f t="shared" si="5"/>
        <v>-581794</v>
      </c>
      <c r="M40" s="31">
        <f t="shared" si="5"/>
        <v>3804570</v>
      </c>
      <c r="N40" s="31">
        <f t="shared" si="5"/>
        <v>3056832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5682533</v>
      </c>
      <c r="X40" s="31">
        <f t="shared" si="5"/>
        <v>8212587</v>
      </c>
      <c r="Y40" s="31">
        <f t="shared" si="5"/>
        <v>-2530054</v>
      </c>
      <c r="Z40" s="32">
        <f>+IF(X40&lt;&gt;0,+(Y40/X40)*100,0)</f>
        <v>-30.807028284753635</v>
      </c>
      <c r="AA40" s="33">
        <f>+AA34+AA39</f>
        <v>43017171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910580322</v>
      </c>
      <c r="D42" s="43">
        <f>+D25-D40</f>
        <v>0</v>
      </c>
      <c r="E42" s="44">
        <f t="shared" si="6"/>
        <v>908146759</v>
      </c>
      <c r="F42" s="45">
        <f t="shared" si="6"/>
        <v>924389385</v>
      </c>
      <c r="G42" s="45">
        <f t="shared" si="6"/>
        <v>897205180</v>
      </c>
      <c r="H42" s="45">
        <f t="shared" si="6"/>
        <v>51337754</v>
      </c>
      <c r="I42" s="45">
        <f t="shared" si="6"/>
        <v>-6995760</v>
      </c>
      <c r="J42" s="45">
        <f t="shared" si="6"/>
        <v>941547174</v>
      </c>
      <c r="K42" s="45">
        <f t="shared" si="6"/>
        <v>11959206</v>
      </c>
      <c r="L42" s="45">
        <f t="shared" si="6"/>
        <v>8827023</v>
      </c>
      <c r="M42" s="45">
        <f t="shared" si="6"/>
        <v>16674107</v>
      </c>
      <c r="N42" s="45">
        <f t="shared" si="6"/>
        <v>37460336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979007510</v>
      </c>
      <c r="X42" s="45">
        <f t="shared" si="6"/>
        <v>897353596</v>
      </c>
      <c r="Y42" s="45">
        <f t="shared" si="6"/>
        <v>81653914</v>
      </c>
      <c r="Z42" s="46">
        <f>+IF(X42&lt;&gt;0,+(Y42/X42)*100,0)</f>
        <v>9.0994134713424604</v>
      </c>
      <c r="AA42" s="47">
        <f>+AA25-AA40</f>
        <v>924389385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-7984168</v>
      </c>
      <c r="D45" s="18"/>
      <c r="E45" s="19">
        <v>112549270</v>
      </c>
      <c r="F45" s="20">
        <v>111450138</v>
      </c>
      <c r="G45" s="20">
        <v>-7984168</v>
      </c>
      <c r="H45" s="20"/>
      <c r="I45" s="20"/>
      <c r="J45" s="20">
        <v>-7984168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-7984168</v>
      </c>
      <c r="X45" s="20">
        <v>84414363</v>
      </c>
      <c r="Y45" s="20">
        <v>-92398531</v>
      </c>
      <c r="Z45" s="48">
        <v>-109.45830509909788</v>
      </c>
      <c r="AA45" s="22">
        <v>111450138</v>
      </c>
    </row>
    <row r="46" spans="1:27" ht="13.5" x14ac:dyDescent="0.25">
      <c r="A46" s="23" t="s">
        <v>69</v>
      </c>
      <c r="B46" s="17" t="s">
        <v>32</v>
      </c>
      <c r="C46" s="18">
        <v>14500434</v>
      </c>
      <c r="D46" s="18"/>
      <c r="E46" s="19">
        <v>10289797</v>
      </c>
      <c r="F46" s="20">
        <v>10289797</v>
      </c>
      <c r="G46" s="20">
        <v>14500434</v>
      </c>
      <c r="H46" s="20"/>
      <c r="I46" s="20"/>
      <c r="J46" s="20">
        <v>14500434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14500434</v>
      </c>
      <c r="X46" s="20">
        <v>10289797</v>
      </c>
      <c r="Y46" s="20">
        <v>4210637</v>
      </c>
      <c r="Z46" s="48">
        <v>40.920506011926186</v>
      </c>
      <c r="AA46" s="22">
        <v>10289797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6516266</v>
      </c>
      <c r="D48" s="51">
        <f>SUM(D45:D47)</f>
        <v>0</v>
      </c>
      <c r="E48" s="52">
        <f t="shared" si="7"/>
        <v>122839067</v>
      </c>
      <c r="F48" s="53">
        <f t="shared" si="7"/>
        <v>121739935</v>
      </c>
      <c r="G48" s="53">
        <f t="shared" si="7"/>
        <v>6516266</v>
      </c>
      <c r="H48" s="53">
        <f t="shared" si="7"/>
        <v>0</v>
      </c>
      <c r="I48" s="53">
        <f t="shared" si="7"/>
        <v>0</v>
      </c>
      <c r="J48" s="53">
        <f t="shared" si="7"/>
        <v>6516266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6516266</v>
      </c>
      <c r="X48" s="53">
        <f t="shared" si="7"/>
        <v>94704160</v>
      </c>
      <c r="Y48" s="53">
        <f t="shared" si="7"/>
        <v>-88187894</v>
      </c>
      <c r="Z48" s="54">
        <f>+IF(X48&lt;&gt;0,+(Y48/X48)*100,0)</f>
        <v>-93.119345549340181</v>
      </c>
      <c r="AA48" s="55">
        <f>SUM(AA45:AA47)</f>
        <v>121739935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88476046</v>
      </c>
      <c r="D6" s="18"/>
      <c r="E6" s="19"/>
      <c r="F6" s="20"/>
      <c r="G6" s="20">
        <v>11691979</v>
      </c>
      <c r="H6" s="20">
        <v>4770641</v>
      </c>
      <c r="I6" s="20">
        <v>5946545</v>
      </c>
      <c r="J6" s="20">
        <v>22409165</v>
      </c>
      <c r="K6" s="20">
        <v>-2571344</v>
      </c>
      <c r="L6" s="20">
        <v>5237388</v>
      </c>
      <c r="M6" s="20">
        <v>10168617</v>
      </c>
      <c r="N6" s="20">
        <v>12834661</v>
      </c>
      <c r="O6" s="20"/>
      <c r="P6" s="20"/>
      <c r="Q6" s="20"/>
      <c r="R6" s="20"/>
      <c r="S6" s="20"/>
      <c r="T6" s="20"/>
      <c r="U6" s="20"/>
      <c r="V6" s="20"/>
      <c r="W6" s="20">
        <v>35243826</v>
      </c>
      <c r="X6" s="20"/>
      <c r="Y6" s="20">
        <v>35243826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17623555</v>
      </c>
      <c r="D8" s="18"/>
      <c r="E8" s="19">
        <v>8548495</v>
      </c>
      <c r="F8" s="20">
        <v>14189942</v>
      </c>
      <c r="G8" s="20">
        <v>17010799</v>
      </c>
      <c r="H8" s="20">
        <v>1367215</v>
      </c>
      <c r="I8" s="20">
        <v>551819</v>
      </c>
      <c r="J8" s="20">
        <v>18929833</v>
      </c>
      <c r="K8" s="20">
        <v>808937</v>
      </c>
      <c r="L8" s="20">
        <v>642768</v>
      </c>
      <c r="M8" s="20">
        <v>628998</v>
      </c>
      <c r="N8" s="20">
        <v>2080703</v>
      </c>
      <c r="O8" s="20"/>
      <c r="P8" s="20"/>
      <c r="Q8" s="20"/>
      <c r="R8" s="20"/>
      <c r="S8" s="20"/>
      <c r="T8" s="20"/>
      <c r="U8" s="20"/>
      <c r="V8" s="20"/>
      <c r="W8" s="20">
        <v>21010536</v>
      </c>
      <c r="X8" s="20">
        <v>16191005</v>
      </c>
      <c r="Y8" s="20">
        <v>4819531</v>
      </c>
      <c r="Z8" s="21">
        <v>29.766719237008449</v>
      </c>
      <c r="AA8" s="22">
        <v>14189942</v>
      </c>
    </row>
    <row r="9" spans="1:27" ht="13.5" x14ac:dyDescent="0.25">
      <c r="A9" s="23" t="s">
        <v>37</v>
      </c>
      <c r="B9" s="17" t="s">
        <v>32</v>
      </c>
      <c r="C9" s="18">
        <v>-323313</v>
      </c>
      <c r="D9" s="18"/>
      <c r="E9" s="19"/>
      <c r="F9" s="20"/>
      <c r="G9" s="20">
        <v>-299548</v>
      </c>
      <c r="H9" s="20"/>
      <c r="I9" s="20"/>
      <c r="J9" s="20">
        <v>-299548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-299548</v>
      </c>
      <c r="X9" s="20"/>
      <c r="Y9" s="20">
        <v>-299548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-1965395</v>
      </c>
      <c r="D11" s="18"/>
      <c r="E11" s="19"/>
      <c r="F11" s="20"/>
      <c r="G11" s="20">
        <v>-174120</v>
      </c>
      <c r="H11" s="20">
        <v>-185996</v>
      </c>
      <c r="I11" s="20">
        <v>-172594</v>
      </c>
      <c r="J11" s="20">
        <v>-532710</v>
      </c>
      <c r="K11" s="20">
        <v>-151283</v>
      </c>
      <c r="L11" s="20">
        <v>-213164</v>
      </c>
      <c r="M11" s="20">
        <v>-166527</v>
      </c>
      <c r="N11" s="20">
        <v>-530974</v>
      </c>
      <c r="O11" s="20"/>
      <c r="P11" s="20"/>
      <c r="Q11" s="20"/>
      <c r="R11" s="20"/>
      <c r="S11" s="20"/>
      <c r="T11" s="20"/>
      <c r="U11" s="20"/>
      <c r="V11" s="20"/>
      <c r="W11" s="20">
        <v>-1063684</v>
      </c>
      <c r="X11" s="20"/>
      <c r="Y11" s="20">
        <v>-1063684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103810893</v>
      </c>
      <c r="D12" s="29">
        <f>SUM(D6:D11)</f>
        <v>0</v>
      </c>
      <c r="E12" s="30">
        <f t="shared" si="0"/>
        <v>8548495</v>
      </c>
      <c r="F12" s="31">
        <f t="shared" si="0"/>
        <v>14189942</v>
      </c>
      <c r="G12" s="31">
        <f t="shared" si="0"/>
        <v>28229110</v>
      </c>
      <c r="H12" s="31">
        <f t="shared" si="0"/>
        <v>5951860</v>
      </c>
      <c r="I12" s="31">
        <f t="shared" si="0"/>
        <v>6325770</v>
      </c>
      <c r="J12" s="31">
        <f t="shared" si="0"/>
        <v>40506740</v>
      </c>
      <c r="K12" s="31">
        <f t="shared" si="0"/>
        <v>-1913690</v>
      </c>
      <c r="L12" s="31">
        <f t="shared" si="0"/>
        <v>5666992</v>
      </c>
      <c r="M12" s="31">
        <f t="shared" si="0"/>
        <v>10631088</v>
      </c>
      <c r="N12" s="31">
        <f t="shared" si="0"/>
        <v>14384390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54891130</v>
      </c>
      <c r="X12" s="31">
        <f t="shared" si="0"/>
        <v>16191005</v>
      </c>
      <c r="Y12" s="31">
        <f t="shared" si="0"/>
        <v>38700125</v>
      </c>
      <c r="Z12" s="32">
        <f>+IF(X12&lt;&gt;0,+(Y12/X12)*100,0)</f>
        <v>239.02237693089467</v>
      </c>
      <c r="AA12" s="33">
        <f>SUM(AA6:AA11)</f>
        <v>14189942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325920565</v>
      </c>
      <c r="D19" s="18"/>
      <c r="E19" s="19">
        <v>276493139</v>
      </c>
      <c r="F19" s="20">
        <v>374379365</v>
      </c>
      <c r="G19" s="20">
        <v>322565191</v>
      </c>
      <c r="H19" s="20">
        <v>183633</v>
      </c>
      <c r="I19" s="20">
        <v>155845</v>
      </c>
      <c r="J19" s="20">
        <v>322904669</v>
      </c>
      <c r="K19" s="20">
        <v>-1125312</v>
      </c>
      <c r="L19" s="20">
        <v>255830</v>
      </c>
      <c r="M19" s="20">
        <v>-5678073</v>
      </c>
      <c r="N19" s="20">
        <v>-6547555</v>
      </c>
      <c r="O19" s="20"/>
      <c r="P19" s="20"/>
      <c r="Q19" s="20"/>
      <c r="R19" s="20"/>
      <c r="S19" s="20"/>
      <c r="T19" s="20"/>
      <c r="U19" s="20"/>
      <c r="V19" s="20"/>
      <c r="W19" s="20">
        <v>316357114</v>
      </c>
      <c r="X19" s="20">
        <v>376695628</v>
      </c>
      <c r="Y19" s="20">
        <v>-60338514</v>
      </c>
      <c r="Z19" s="21">
        <v>-16.017842925429441</v>
      </c>
      <c r="AA19" s="22">
        <v>374379365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325920565</v>
      </c>
      <c r="D24" s="29">
        <f>SUM(D15:D23)</f>
        <v>0</v>
      </c>
      <c r="E24" s="36">
        <f t="shared" si="1"/>
        <v>276493139</v>
      </c>
      <c r="F24" s="37">
        <f t="shared" si="1"/>
        <v>374379365</v>
      </c>
      <c r="G24" s="37">
        <f t="shared" si="1"/>
        <v>322565191</v>
      </c>
      <c r="H24" s="37">
        <f t="shared" si="1"/>
        <v>183633</v>
      </c>
      <c r="I24" s="37">
        <f t="shared" si="1"/>
        <v>155845</v>
      </c>
      <c r="J24" s="37">
        <f t="shared" si="1"/>
        <v>322904669</v>
      </c>
      <c r="K24" s="37">
        <f t="shared" si="1"/>
        <v>-1125312</v>
      </c>
      <c r="L24" s="37">
        <f t="shared" si="1"/>
        <v>255830</v>
      </c>
      <c r="M24" s="37">
        <f t="shared" si="1"/>
        <v>-5678073</v>
      </c>
      <c r="N24" s="37">
        <f t="shared" si="1"/>
        <v>-6547555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316357114</v>
      </c>
      <c r="X24" s="37">
        <f t="shared" si="1"/>
        <v>376695628</v>
      </c>
      <c r="Y24" s="37">
        <f t="shared" si="1"/>
        <v>-60338514</v>
      </c>
      <c r="Z24" s="38">
        <f>+IF(X24&lt;&gt;0,+(Y24/X24)*100,0)</f>
        <v>-16.017842925429441</v>
      </c>
      <c r="AA24" s="39">
        <f>SUM(AA15:AA23)</f>
        <v>374379365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429731458</v>
      </c>
      <c r="D25" s="29">
        <f>+D12+D24</f>
        <v>0</v>
      </c>
      <c r="E25" s="30">
        <f t="shared" si="2"/>
        <v>285041634</v>
      </c>
      <c r="F25" s="31">
        <f t="shared" si="2"/>
        <v>388569307</v>
      </c>
      <c r="G25" s="31">
        <f t="shared" si="2"/>
        <v>350794301</v>
      </c>
      <c r="H25" s="31">
        <f t="shared" si="2"/>
        <v>6135493</v>
      </c>
      <c r="I25" s="31">
        <f t="shared" si="2"/>
        <v>6481615</v>
      </c>
      <c r="J25" s="31">
        <f t="shared" si="2"/>
        <v>363411409</v>
      </c>
      <c r="K25" s="31">
        <f t="shared" si="2"/>
        <v>-3039002</v>
      </c>
      <c r="L25" s="31">
        <f t="shared" si="2"/>
        <v>5922822</v>
      </c>
      <c r="M25" s="31">
        <f t="shared" si="2"/>
        <v>4953015</v>
      </c>
      <c r="N25" s="31">
        <f t="shared" si="2"/>
        <v>7836835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371248244</v>
      </c>
      <c r="X25" s="31">
        <f t="shared" si="2"/>
        <v>392886633</v>
      </c>
      <c r="Y25" s="31">
        <f t="shared" si="2"/>
        <v>-21638389</v>
      </c>
      <c r="Z25" s="32">
        <f>+IF(X25&lt;&gt;0,+(Y25/X25)*100,0)</f>
        <v>-5.5075401356299132</v>
      </c>
      <c r="AA25" s="33">
        <f>+AA12+AA24</f>
        <v>388569307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8354184</v>
      </c>
      <c r="D32" s="18"/>
      <c r="E32" s="19"/>
      <c r="F32" s="20"/>
      <c r="G32" s="20">
        <v>41559</v>
      </c>
      <c r="H32" s="20">
        <v>192736</v>
      </c>
      <c r="I32" s="20">
        <v>263048</v>
      </c>
      <c r="J32" s="20">
        <v>497343</v>
      </c>
      <c r="K32" s="20">
        <v>-126855</v>
      </c>
      <c r="L32" s="20">
        <v>66668</v>
      </c>
      <c r="M32" s="20">
        <v>-201118</v>
      </c>
      <c r="N32" s="20">
        <v>-261305</v>
      </c>
      <c r="O32" s="20"/>
      <c r="P32" s="20"/>
      <c r="Q32" s="20"/>
      <c r="R32" s="20"/>
      <c r="S32" s="20"/>
      <c r="T32" s="20"/>
      <c r="U32" s="20"/>
      <c r="V32" s="20"/>
      <c r="W32" s="20">
        <v>236038</v>
      </c>
      <c r="X32" s="20"/>
      <c r="Y32" s="20">
        <v>236038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8354184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41559</v>
      </c>
      <c r="H34" s="31">
        <f t="shared" si="3"/>
        <v>192736</v>
      </c>
      <c r="I34" s="31">
        <f t="shared" si="3"/>
        <v>263048</v>
      </c>
      <c r="J34" s="31">
        <f t="shared" si="3"/>
        <v>497343</v>
      </c>
      <c r="K34" s="31">
        <f t="shared" si="3"/>
        <v>-126855</v>
      </c>
      <c r="L34" s="31">
        <f t="shared" si="3"/>
        <v>66668</v>
      </c>
      <c r="M34" s="31">
        <f t="shared" si="3"/>
        <v>-201118</v>
      </c>
      <c r="N34" s="31">
        <f t="shared" si="3"/>
        <v>-261305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236038</v>
      </c>
      <c r="X34" s="31">
        <f t="shared" si="3"/>
        <v>0</v>
      </c>
      <c r="Y34" s="31">
        <f t="shared" si="3"/>
        <v>236038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8354184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41559</v>
      </c>
      <c r="H40" s="31">
        <f t="shared" si="5"/>
        <v>192736</v>
      </c>
      <c r="I40" s="31">
        <f t="shared" si="5"/>
        <v>263048</v>
      </c>
      <c r="J40" s="31">
        <f t="shared" si="5"/>
        <v>497343</v>
      </c>
      <c r="K40" s="31">
        <f t="shared" si="5"/>
        <v>-126855</v>
      </c>
      <c r="L40" s="31">
        <f t="shared" si="5"/>
        <v>66668</v>
      </c>
      <c r="M40" s="31">
        <f t="shared" si="5"/>
        <v>-201118</v>
      </c>
      <c r="N40" s="31">
        <f t="shared" si="5"/>
        <v>-261305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236038</v>
      </c>
      <c r="X40" s="31">
        <f t="shared" si="5"/>
        <v>0</v>
      </c>
      <c r="Y40" s="31">
        <f t="shared" si="5"/>
        <v>236038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421377274</v>
      </c>
      <c r="D42" s="43">
        <f>+D25-D40</f>
        <v>0</v>
      </c>
      <c r="E42" s="44">
        <f t="shared" si="6"/>
        <v>285041634</v>
      </c>
      <c r="F42" s="45">
        <f t="shared" si="6"/>
        <v>388569307</v>
      </c>
      <c r="G42" s="45">
        <f t="shared" si="6"/>
        <v>350752742</v>
      </c>
      <c r="H42" s="45">
        <f t="shared" si="6"/>
        <v>5942757</v>
      </c>
      <c r="I42" s="45">
        <f t="shared" si="6"/>
        <v>6218567</v>
      </c>
      <c r="J42" s="45">
        <f t="shared" si="6"/>
        <v>362914066</v>
      </c>
      <c r="K42" s="45">
        <f t="shared" si="6"/>
        <v>-2912147</v>
      </c>
      <c r="L42" s="45">
        <f t="shared" si="6"/>
        <v>5856154</v>
      </c>
      <c r="M42" s="45">
        <f t="shared" si="6"/>
        <v>5154133</v>
      </c>
      <c r="N42" s="45">
        <f t="shared" si="6"/>
        <v>8098140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371012206</v>
      </c>
      <c r="X42" s="45">
        <f t="shared" si="6"/>
        <v>392886633</v>
      </c>
      <c r="Y42" s="45">
        <f t="shared" si="6"/>
        <v>-21874427</v>
      </c>
      <c r="Z42" s="46">
        <f>+IF(X42&lt;&gt;0,+(Y42/X42)*100,0)</f>
        <v>-5.567618025833931</v>
      </c>
      <c r="AA42" s="47">
        <f>+AA25-AA40</f>
        <v>388569307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24657222</v>
      </c>
      <c r="D6" s="18"/>
      <c r="E6" s="19">
        <v>616095</v>
      </c>
      <c r="F6" s="20">
        <v>616095</v>
      </c>
      <c r="G6" s="20">
        <v>2477392</v>
      </c>
      <c r="H6" s="20">
        <v>1215570</v>
      </c>
      <c r="I6" s="20">
        <v>1335730</v>
      </c>
      <c r="J6" s="20">
        <v>5028692</v>
      </c>
      <c r="K6" s="20">
        <v>1924665</v>
      </c>
      <c r="L6" s="20">
        <v>-42968</v>
      </c>
      <c r="M6" s="20">
        <v>-6375354</v>
      </c>
      <c r="N6" s="20">
        <v>-4493657</v>
      </c>
      <c r="O6" s="20"/>
      <c r="P6" s="20"/>
      <c r="Q6" s="20"/>
      <c r="R6" s="20"/>
      <c r="S6" s="20"/>
      <c r="T6" s="20"/>
      <c r="U6" s="20"/>
      <c r="V6" s="20"/>
      <c r="W6" s="20">
        <v>535035</v>
      </c>
      <c r="X6" s="20">
        <v>-2257953</v>
      </c>
      <c r="Y6" s="20">
        <v>2792988</v>
      </c>
      <c r="Z6" s="21">
        <v>-123.69557736587078</v>
      </c>
      <c r="AA6" s="22">
        <v>616095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-129953821</v>
      </c>
      <c r="D8" s="18"/>
      <c r="E8" s="19">
        <v>9329584</v>
      </c>
      <c r="F8" s="20">
        <v>9329584</v>
      </c>
      <c r="G8" s="20">
        <v>-5306010</v>
      </c>
      <c r="H8" s="20">
        <v>-12130925</v>
      </c>
      <c r="I8" s="20">
        <v>-9115013</v>
      </c>
      <c r="J8" s="20">
        <v>-26551948</v>
      </c>
      <c r="K8" s="20">
        <v>-4588064</v>
      </c>
      <c r="L8" s="20">
        <v>-15764555</v>
      </c>
      <c r="M8" s="20">
        <v>-10507110</v>
      </c>
      <c r="N8" s="20">
        <v>-30859729</v>
      </c>
      <c r="O8" s="20"/>
      <c r="P8" s="20"/>
      <c r="Q8" s="20"/>
      <c r="R8" s="20"/>
      <c r="S8" s="20"/>
      <c r="T8" s="20"/>
      <c r="U8" s="20"/>
      <c r="V8" s="20"/>
      <c r="W8" s="20">
        <v>-57411677</v>
      </c>
      <c r="X8" s="20">
        <v>9679666</v>
      </c>
      <c r="Y8" s="20">
        <v>-67091343</v>
      </c>
      <c r="Z8" s="21">
        <v>-693.11630174016341</v>
      </c>
      <c r="AA8" s="22">
        <v>9329584</v>
      </c>
    </row>
    <row r="9" spans="1:27" ht="13.5" x14ac:dyDescent="0.25">
      <c r="A9" s="23" t="s">
        <v>37</v>
      </c>
      <c r="B9" s="17" t="s">
        <v>32</v>
      </c>
      <c r="C9" s="18">
        <v>7292896</v>
      </c>
      <c r="D9" s="18"/>
      <c r="E9" s="19"/>
      <c r="F9" s="20"/>
      <c r="G9" s="20">
        <v>314364</v>
      </c>
      <c r="H9" s="20">
        <v>985536</v>
      </c>
      <c r="I9" s="20">
        <v>458922</v>
      </c>
      <c r="J9" s="20">
        <v>1758822</v>
      </c>
      <c r="K9" s="20">
        <v>767574</v>
      </c>
      <c r="L9" s="20">
        <v>361711</v>
      </c>
      <c r="M9" s="20">
        <v>825027</v>
      </c>
      <c r="N9" s="20">
        <v>1954312</v>
      </c>
      <c r="O9" s="20"/>
      <c r="P9" s="20"/>
      <c r="Q9" s="20"/>
      <c r="R9" s="20"/>
      <c r="S9" s="20"/>
      <c r="T9" s="20"/>
      <c r="U9" s="20"/>
      <c r="V9" s="20"/>
      <c r="W9" s="20">
        <v>3713134</v>
      </c>
      <c r="X9" s="20"/>
      <c r="Y9" s="20">
        <v>3713134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-1506692</v>
      </c>
      <c r="D11" s="18"/>
      <c r="E11" s="19">
        <v>5454571</v>
      </c>
      <c r="F11" s="20">
        <v>5454571</v>
      </c>
      <c r="G11" s="20">
        <v>-41867</v>
      </c>
      <c r="H11" s="20">
        <v>-3028965</v>
      </c>
      <c r="I11" s="20">
        <v>-121763</v>
      </c>
      <c r="J11" s="20">
        <v>-3192595</v>
      </c>
      <c r="K11" s="20">
        <v>-161284</v>
      </c>
      <c r="L11" s="20">
        <v>-150140</v>
      </c>
      <c r="M11" s="20">
        <v>-57428</v>
      </c>
      <c r="N11" s="20">
        <v>-368852</v>
      </c>
      <c r="O11" s="20"/>
      <c r="P11" s="20"/>
      <c r="Q11" s="20"/>
      <c r="R11" s="20"/>
      <c r="S11" s="20"/>
      <c r="T11" s="20"/>
      <c r="U11" s="20"/>
      <c r="V11" s="20"/>
      <c r="W11" s="20">
        <v>-3561447</v>
      </c>
      <c r="X11" s="20">
        <v>6728764</v>
      </c>
      <c r="Y11" s="20">
        <v>-10290211</v>
      </c>
      <c r="Z11" s="21">
        <v>-152.9286953740687</v>
      </c>
      <c r="AA11" s="22">
        <v>5454571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-99510395</v>
      </c>
      <c r="D12" s="29">
        <f>SUM(D6:D11)</f>
        <v>0</v>
      </c>
      <c r="E12" s="30">
        <f t="shared" si="0"/>
        <v>15400250</v>
      </c>
      <c r="F12" s="31">
        <f t="shared" si="0"/>
        <v>15400250</v>
      </c>
      <c r="G12" s="31">
        <f t="shared" si="0"/>
        <v>-2556121</v>
      </c>
      <c r="H12" s="31">
        <f t="shared" si="0"/>
        <v>-12958784</v>
      </c>
      <c r="I12" s="31">
        <f t="shared" si="0"/>
        <v>-7442124</v>
      </c>
      <c r="J12" s="31">
        <f t="shared" si="0"/>
        <v>-22957029</v>
      </c>
      <c r="K12" s="31">
        <f t="shared" si="0"/>
        <v>-2057109</v>
      </c>
      <c r="L12" s="31">
        <f t="shared" si="0"/>
        <v>-15595952</v>
      </c>
      <c r="M12" s="31">
        <f t="shared" si="0"/>
        <v>-16114865</v>
      </c>
      <c r="N12" s="31">
        <f t="shared" si="0"/>
        <v>-33767926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-56724955</v>
      </c>
      <c r="X12" s="31">
        <f t="shared" si="0"/>
        <v>14150477</v>
      </c>
      <c r="Y12" s="31">
        <f t="shared" si="0"/>
        <v>-70875432</v>
      </c>
      <c r="Z12" s="32">
        <f>+IF(X12&lt;&gt;0,+(Y12/X12)*100,0)</f>
        <v>-500.86956079289769</v>
      </c>
      <c r="AA12" s="33">
        <f>SUM(AA6:AA11)</f>
        <v>15400250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472379</v>
      </c>
      <c r="D19" s="18"/>
      <c r="E19" s="19">
        <v>2384874</v>
      </c>
      <c r="F19" s="20">
        <v>2384874</v>
      </c>
      <c r="G19" s="20"/>
      <c r="H19" s="20">
        <v>636737</v>
      </c>
      <c r="I19" s="20">
        <v>32678</v>
      </c>
      <c r="J19" s="20">
        <v>669415</v>
      </c>
      <c r="K19" s="20">
        <v>5285</v>
      </c>
      <c r="L19" s="20">
        <v>367919</v>
      </c>
      <c r="M19" s="20">
        <v>174502</v>
      </c>
      <c r="N19" s="20">
        <v>547706</v>
      </c>
      <c r="O19" s="20"/>
      <c r="P19" s="20"/>
      <c r="Q19" s="20"/>
      <c r="R19" s="20"/>
      <c r="S19" s="20"/>
      <c r="T19" s="20"/>
      <c r="U19" s="20"/>
      <c r="V19" s="20"/>
      <c r="W19" s="20">
        <v>1217121</v>
      </c>
      <c r="X19" s="20">
        <v>3067544</v>
      </c>
      <c r="Y19" s="20">
        <v>-1850423</v>
      </c>
      <c r="Z19" s="21">
        <v>-60.322622919182258</v>
      </c>
      <c r="AA19" s="22">
        <v>2384874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183869</v>
      </c>
      <c r="D22" s="18"/>
      <c r="E22" s="19">
        <v>249385</v>
      </c>
      <c r="F22" s="20">
        <v>249385</v>
      </c>
      <c r="G22" s="20"/>
      <c r="H22" s="20"/>
      <c r="I22" s="20"/>
      <c r="J22" s="20"/>
      <c r="K22" s="20">
        <v>11485</v>
      </c>
      <c r="L22" s="20">
        <v>16210</v>
      </c>
      <c r="M22" s="20">
        <v>46326</v>
      </c>
      <c r="N22" s="20">
        <v>74021</v>
      </c>
      <c r="O22" s="20"/>
      <c r="P22" s="20"/>
      <c r="Q22" s="20"/>
      <c r="R22" s="20"/>
      <c r="S22" s="20"/>
      <c r="T22" s="20"/>
      <c r="U22" s="20"/>
      <c r="V22" s="20"/>
      <c r="W22" s="20">
        <v>74021</v>
      </c>
      <c r="X22" s="20">
        <v>249694</v>
      </c>
      <c r="Y22" s="20">
        <v>-175673</v>
      </c>
      <c r="Z22" s="21">
        <v>-70.35531490544426</v>
      </c>
      <c r="AA22" s="22">
        <v>249385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656248</v>
      </c>
      <c r="D24" s="29">
        <f>SUM(D15:D23)</f>
        <v>0</v>
      </c>
      <c r="E24" s="36">
        <f t="shared" si="1"/>
        <v>2634259</v>
      </c>
      <c r="F24" s="37">
        <f t="shared" si="1"/>
        <v>2634259</v>
      </c>
      <c r="G24" s="37">
        <f t="shared" si="1"/>
        <v>0</v>
      </c>
      <c r="H24" s="37">
        <f t="shared" si="1"/>
        <v>636737</v>
      </c>
      <c r="I24" s="37">
        <f t="shared" si="1"/>
        <v>32678</v>
      </c>
      <c r="J24" s="37">
        <f t="shared" si="1"/>
        <v>669415</v>
      </c>
      <c r="K24" s="37">
        <f t="shared" si="1"/>
        <v>16770</v>
      </c>
      <c r="L24" s="37">
        <f t="shared" si="1"/>
        <v>384129</v>
      </c>
      <c r="M24" s="37">
        <f t="shared" si="1"/>
        <v>220828</v>
      </c>
      <c r="N24" s="37">
        <f t="shared" si="1"/>
        <v>621727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1291142</v>
      </c>
      <c r="X24" s="37">
        <f t="shared" si="1"/>
        <v>3317238</v>
      </c>
      <c r="Y24" s="37">
        <f t="shared" si="1"/>
        <v>-2026096</v>
      </c>
      <c r="Z24" s="38">
        <f>+IF(X24&lt;&gt;0,+(Y24/X24)*100,0)</f>
        <v>-61.077800266366175</v>
      </c>
      <c r="AA24" s="39">
        <f>SUM(AA15:AA23)</f>
        <v>2634259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-98854147</v>
      </c>
      <c r="D25" s="29">
        <f>+D12+D24</f>
        <v>0</v>
      </c>
      <c r="E25" s="30">
        <f t="shared" si="2"/>
        <v>18034509</v>
      </c>
      <c r="F25" s="31">
        <f t="shared" si="2"/>
        <v>18034509</v>
      </c>
      <c r="G25" s="31">
        <f t="shared" si="2"/>
        <v>-2556121</v>
      </c>
      <c r="H25" s="31">
        <f t="shared" si="2"/>
        <v>-12322047</v>
      </c>
      <c r="I25" s="31">
        <f t="shared" si="2"/>
        <v>-7409446</v>
      </c>
      <c r="J25" s="31">
        <f t="shared" si="2"/>
        <v>-22287614</v>
      </c>
      <c r="K25" s="31">
        <f t="shared" si="2"/>
        <v>-2040339</v>
      </c>
      <c r="L25" s="31">
        <f t="shared" si="2"/>
        <v>-15211823</v>
      </c>
      <c r="M25" s="31">
        <f t="shared" si="2"/>
        <v>-15894037</v>
      </c>
      <c r="N25" s="31">
        <f t="shared" si="2"/>
        <v>-33146199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-55433813</v>
      </c>
      <c r="X25" s="31">
        <f t="shared" si="2"/>
        <v>17467715</v>
      </c>
      <c r="Y25" s="31">
        <f t="shared" si="2"/>
        <v>-72901528</v>
      </c>
      <c r="Z25" s="32">
        <f>+IF(X25&lt;&gt;0,+(Y25/X25)*100,0)</f>
        <v>-417.35011133396671</v>
      </c>
      <c r="AA25" s="33">
        <f>+AA12+AA24</f>
        <v>18034509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-5381730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-1500000</v>
      </c>
      <c r="N30" s="20">
        <v>-1500000</v>
      </c>
      <c r="O30" s="20"/>
      <c r="P30" s="20"/>
      <c r="Q30" s="20"/>
      <c r="R30" s="20"/>
      <c r="S30" s="20"/>
      <c r="T30" s="20"/>
      <c r="U30" s="20"/>
      <c r="V30" s="20"/>
      <c r="W30" s="20">
        <v>-1500000</v>
      </c>
      <c r="X30" s="20">
        <v>750000</v>
      </c>
      <c r="Y30" s="20">
        <v>-2250000</v>
      </c>
      <c r="Z30" s="21">
        <v>-300</v>
      </c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138654890</v>
      </c>
      <c r="D32" s="18"/>
      <c r="E32" s="19">
        <v>36238318</v>
      </c>
      <c r="F32" s="20">
        <v>36238318</v>
      </c>
      <c r="G32" s="20">
        <v>6195896</v>
      </c>
      <c r="H32" s="20">
        <v>10467261</v>
      </c>
      <c r="I32" s="20">
        <v>6301257</v>
      </c>
      <c r="J32" s="20">
        <v>22964414</v>
      </c>
      <c r="K32" s="20">
        <v>9521496</v>
      </c>
      <c r="L32" s="20">
        <v>5341510</v>
      </c>
      <c r="M32" s="20">
        <v>3058315</v>
      </c>
      <c r="N32" s="20">
        <v>17921321</v>
      </c>
      <c r="O32" s="20"/>
      <c r="P32" s="20"/>
      <c r="Q32" s="20"/>
      <c r="R32" s="20"/>
      <c r="S32" s="20"/>
      <c r="T32" s="20"/>
      <c r="U32" s="20"/>
      <c r="V32" s="20"/>
      <c r="W32" s="20">
        <v>40885735</v>
      </c>
      <c r="X32" s="20">
        <v>36238318</v>
      </c>
      <c r="Y32" s="20">
        <v>4647417</v>
      </c>
      <c r="Z32" s="21">
        <v>12.824593569712588</v>
      </c>
      <c r="AA32" s="22">
        <v>36238318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190620</v>
      </c>
      <c r="F33" s="20">
        <v>190620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190620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133273160</v>
      </c>
      <c r="D34" s="29">
        <f>SUM(D29:D33)</f>
        <v>0</v>
      </c>
      <c r="E34" s="30">
        <f t="shared" si="3"/>
        <v>36428938</v>
      </c>
      <c r="F34" s="31">
        <f t="shared" si="3"/>
        <v>36428938</v>
      </c>
      <c r="G34" s="31">
        <f t="shared" si="3"/>
        <v>6195896</v>
      </c>
      <c r="H34" s="31">
        <f t="shared" si="3"/>
        <v>10467261</v>
      </c>
      <c r="I34" s="31">
        <f t="shared" si="3"/>
        <v>6301257</v>
      </c>
      <c r="J34" s="31">
        <f t="shared" si="3"/>
        <v>22964414</v>
      </c>
      <c r="K34" s="31">
        <f t="shared" si="3"/>
        <v>9521496</v>
      </c>
      <c r="L34" s="31">
        <f t="shared" si="3"/>
        <v>5341510</v>
      </c>
      <c r="M34" s="31">
        <f t="shared" si="3"/>
        <v>1558315</v>
      </c>
      <c r="N34" s="31">
        <f t="shared" si="3"/>
        <v>16421321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39385735</v>
      </c>
      <c r="X34" s="31">
        <f t="shared" si="3"/>
        <v>36988318</v>
      </c>
      <c r="Y34" s="31">
        <f t="shared" si="3"/>
        <v>2397417</v>
      </c>
      <c r="Z34" s="32">
        <f>+IF(X34&lt;&gt;0,+(Y34/X34)*100,0)</f>
        <v>6.4815518240110297</v>
      </c>
      <c r="AA34" s="33">
        <f>SUM(AA29:AA33)</f>
        <v>36428938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-3242011</v>
      </c>
      <c r="D37" s="18"/>
      <c r="E37" s="19">
        <v>1500000</v>
      </c>
      <c r="F37" s="20">
        <v>1500000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1500000</v>
      </c>
      <c r="Y37" s="20">
        <v>-1500000</v>
      </c>
      <c r="Z37" s="21">
        <v>-100</v>
      </c>
      <c r="AA37" s="22">
        <v>1500000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1519767</v>
      </c>
      <c r="F38" s="20">
        <v>1519767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1519767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-3242011</v>
      </c>
      <c r="D39" s="29">
        <f>SUM(D37:D38)</f>
        <v>0</v>
      </c>
      <c r="E39" s="36">
        <f t="shared" si="4"/>
        <v>3019767</v>
      </c>
      <c r="F39" s="37">
        <f t="shared" si="4"/>
        <v>3019767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1500000</v>
      </c>
      <c r="Y39" s="37">
        <f t="shared" si="4"/>
        <v>-1500000</v>
      </c>
      <c r="Z39" s="38">
        <f>+IF(X39&lt;&gt;0,+(Y39/X39)*100,0)</f>
        <v>-100</v>
      </c>
      <c r="AA39" s="39">
        <f>SUM(AA37:AA38)</f>
        <v>3019767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130031149</v>
      </c>
      <c r="D40" s="29">
        <f>+D34+D39</f>
        <v>0</v>
      </c>
      <c r="E40" s="30">
        <f t="shared" si="5"/>
        <v>39448705</v>
      </c>
      <c r="F40" s="31">
        <f t="shared" si="5"/>
        <v>39448705</v>
      </c>
      <c r="G40" s="31">
        <f t="shared" si="5"/>
        <v>6195896</v>
      </c>
      <c r="H40" s="31">
        <f t="shared" si="5"/>
        <v>10467261</v>
      </c>
      <c r="I40" s="31">
        <f t="shared" si="5"/>
        <v>6301257</v>
      </c>
      <c r="J40" s="31">
        <f t="shared" si="5"/>
        <v>22964414</v>
      </c>
      <c r="K40" s="31">
        <f t="shared" si="5"/>
        <v>9521496</v>
      </c>
      <c r="L40" s="31">
        <f t="shared" si="5"/>
        <v>5341510</v>
      </c>
      <c r="M40" s="31">
        <f t="shared" si="5"/>
        <v>1558315</v>
      </c>
      <c r="N40" s="31">
        <f t="shared" si="5"/>
        <v>16421321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39385735</v>
      </c>
      <c r="X40" s="31">
        <f t="shared" si="5"/>
        <v>38488318</v>
      </c>
      <c r="Y40" s="31">
        <f t="shared" si="5"/>
        <v>897417</v>
      </c>
      <c r="Z40" s="32">
        <f>+IF(X40&lt;&gt;0,+(Y40/X40)*100,0)</f>
        <v>2.3316607392404105</v>
      </c>
      <c r="AA40" s="33">
        <f>+AA34+AA39</f>
        <v>39448705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-228885296</v>
      </c>
      <c r="D42" s="43">
        <f>+D25-D40</f>
        <v>0</v>
      </c>
      <c r="E42" s="44">
        <f t="shared" si="6"/>
        <v>-21414196</v>
      </c>
      <c r="F42" s="45">
        <f t="shared" si="6"/>
        <v>-21414196</v>
      </c>
      <c r="G42" s="45">
        <f t="shared" si="6"/>
        <v>-8752017</v>
      </c>
      <c r="H42" s="45">
        <f t="shared" si="6"/>
        <v>-22789308</v>
      </c>
      <c r="I42" s="45">
        <f t="shared" si="6"/>
        <v>-13710703</v>
      </c>
      <c r="J42" s="45">
        <f t="shared" si="6"/>
        <v>-45252028</v>
      </c>
      <c r="K42" s="45">
        <f t="shared" si="6"/>
        <v>-11561835</v>
      </c>
      <c r="L42" s="45">
        <f t="shared" si="6"/>
        <v>-20553333</v>
      </c>
      <c r="M42" s="45">
        <f t="shared" si="6"/>
        <v>-17452352</v>
      </c>
      <c r="N42" s="45">
        <f t="shared" si="6"/>
        <v>-49567520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-94819548</v>
      </c>
      <c r="X42" s="45">
        <f t="shared" si="6"/>
        <v>-21020603</v>
      </c>
      <c r="Y42" s="45">
        <f t="shared" si="6"/>
        <v>-73798945</v>
      </c>
      <c r="Z42" s="46">
        <f>+IF(X42&lt;&gt;0,+(Y42/X42)*100,0)</f>
        <v>351.07910558036798</v>
      </c>
      <c r="AA42" s="47">
        <f>+AA25-AA40</f>
        <v>-21414196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2313557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-2313557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567202</v>
      </c>
      <c r="D6" s="18"/>
      <c r="E6" s="19">
        <v>-19543088</v>
      </c>
      <c r="F6" s="20">
        <v>-19543088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-9771854</v>
      </c>
      <c r="Y6" s="20">
        <v>9771854</v>
      </c>
      <c r="Z6" s="21">
        <v>-100</v>
      </c>
      <c r="AA6" s="22">
        <v>-19543088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27509372</v>
      </c>
      <c r="F8" s="20">
        <v>27509372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12562163</v>
      </c>
      <c r="Y8" s="20">
        <v>-12562163</v>
      </c>
      <c r="Z8" s="21">
        <v>-100</v>
      </c>
      <c r="AA8" s="22">
        <v>27509372</v>
      </c>
    </row>
    <row r="9" spans="1:27" ht="13.5" x14ac:dyDescent="0.25">
      <c r="A9" s="23" t="s">
        <v>37</v>
      </c>
      <c r="B9" s="17" t="s">
        <v>32</v>
      </c>
      <c r="C9" s="18">
        <v>1495764</v>
      </c>
      <c r="D9" s="18"/>
      <c r="E9" s="19"/>
      <c r="F9" s="20"/>
      <c r="G9" s="20">
        <v>7427</v>
      </c>
      <c r="H9" s="20">
        <v>120001</v>
      </c>
      <c r="I9" s="20">
        <v>337133</v>
      </c>
      <c r="J9" s="20">
        <v>464561</v>
      </c>
      <c r="K9" s="20">
        <v>38415</v>
      </c>
      <c r="L9" s="20">
        <v>158695</v>
      </c>
      <c r="M9" s="20">
        <v>163552</v>
      </c>
      <c r="N9" s="20">
        <v>360662</v>
      </c>
      <c r="O9" s="20"/>
      <c r="P9" s="20"/>
      <c r="Q9" s="20"/>
      <c r="R9" s="20"/>
      <c r="S9" s="20"/>
      <c r="T9" s="20"/>
      <c r="U9" s="20"/>
      <c r="V9" s="20"/>
      <c r="W9" s="20">
        <v>825223</v>
      </c>
      <c r="X9" s="20"/>
      <c r="Y9" s="20">
        <v>825223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-1430621</v>
      </c>
      <c r="D11" s="18"/>
      <c r="E11" s="19">
        <v>-2002111</v>
      </c>
      <c r="F11" s="20">
        <v>-2002111</v>
      </c>
      <c r="G11" s="20">
        <v>-127554</v>
      </c>
      <c r="H11" s="20">
        <v>-124940</v>
      </c>
      <c r="I11" s="20">
        <v>-143037</v>
      </c>
      <c r="J11" s="20">
        <v>-395531</v>
      </c>
      <c r="K11" s="20">
        <v>-146266</v>
      </c>
      <c r="L11" s="20">
        <v>-131437</v>
      </c>
      <c r="M11" s="20">
        <v>-150624</v>
      </c>
      <c r="N11" s="20">
        <v>-428327</v>
      </c>
      <c r="O11" s="20"/>
      <c r="P11" s="20"/>
      <c r="Q11" s="20"/>
      <c r="R11" s="20"/>
      <c r="S11" s="20"/>
      <c r="T11" s="20"/>
      <c r="U11" s="20"/>
      <c r="V11" s="20"/>
      <c r="W11" s="20">
        <v>-823858</v>
      </c>
      <c r="X11" s="20">
        <v>-1000656</v>
      </c>
      <c r="Y11" s="20">
        <v>176798</v>
      </c>
      <c r="Z11" s="21">
        <v>-17.668209654466672</v>
      </c>
      <c r="AA11" s="22">
        <v>-2002111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632345</v>
      </c>
      <c r="D12" s="29">
        <f>SUM(D6:D11)</f>
        <v>0</v>
      </c>
      <c r="E12" s="30">
        <f t="shared" si="0"/>
        <v>5964173</v>
      </c>
      <c r="F12" s="31">
        <f t="shared" si="0"/>
        <v>5964173</v>
      </c>
      <c r="G12" s="31">
        <f t="shared" si="0"/>
        <v>-120127</v>
      </c>
      <c r="H12" s="31">
        <f t="shared" si="0"/>
        <v>-4939</v>
      </c>
      <c r="I12" s="31">
        <f t="shared" si="0"/>
        <v>194096</v>
      </c>
      <c r="J12" s="31">
        <f t="shared" si="0"/>
        <v>69030</v>
      </c>
      <c r="K12" s="31">
        <f t="shared" si="0"/>
        <v>-107851</v>
      </c>
      <c r="L12" s="31">
        <f t="shared" si="0"/>
        <v>27258</v>
      </c>
      <c r="M12" s="31">
        <f t="shared" si="0"/>
        <v>12928</v>
      </c>
      <c r="N12" s="31">
        <f t="shared" si="0"/>
        <v>-67665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1365</v>
      </c>
      <c r="X12" s="31">
        <f t="shared" si="0"/>
        <v>1789653</v>
      </c>
      <c r="Y12" s="31">
        <f t="shared" si="0"/>
        <v>-1788288</v>
      </c>
      <c r="Z12" s="32">
        <f>+IF(X12&lt;&gt;0,+(Y12/X12)*100,0)</f>
        <v>-99.923728231115192</v>
      </c>
      <c r="AA12" s="33">
        <f>SUM(AA6:AA11)</f>
        <v>5964173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2639111</v>
      </c>
      <c r="D19" s="18"/>
      <c r="E19" s="19">
        <v>15021090</v>
      </c>
      <c r="F19" s="20">
        <v>15021090</v>
      </c>
      <c r="G19" s="20"/>
      <c r="H19" s="20">
        <v>889371</v>
      </c>
      <c r="I19" s="20"/>
      <c r="J19" s="20">
        <v>889371</v>
      </c>
      <c r="K19" s="20"/>
      <c r="L19" s="20">
        <v>350651</v>
      </c>
      <c r="M19" s="20">
        <v>905802</v>
      </c>
      <c r="N19" s="20">
        <v>1256453</v>
      </c>
      <c r="O19" s="20"/>
      <c r="P19" s="20"/>
      <c r="Q19" s="20"/>
      <c r="R19" s="20"/>
      <c r="S19" s="20"/>
      <c r="T19" s="20"/>
      <c r="U19" s="20"/>
      <c r="V19" s="20"/>
      <c r="W19" s="20">
        <v>2145824</v>
      </c>
      <c r="X19" s="20">
        <v>7511756</v>
      </c>
      <c r="Y19" s="20">
        <v>-5365932</v>
      </c>
      <c r="Z19" s="21">
        <v>-71.433789915433891</v>
      </c>
      <c r="AA19" s="22">
        <v>15021090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-119208</v>
      </c>
      <c r="D22" s="18"/>
      <c r="E22" s="19">
        <v>-1375</v>
      </c>
      <c r="F22" s="20">
        <v>-1375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-690</v>
      </c>
      <c r="Y22" s="20">
        <v>690</v>
      </c>
      <c r="Z22" s="21">
        <v>-100</v>
      </c>
      <c r="AA22" s="22">
        <v>-1375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2519903</v>
      </c>
      <c r="D24" s="29">
        <f>SUM(D15:D23)</f>
        <v>0</v>
      </c>
      <c r="E24" s="36">
        <f t="shared" si="1"/>
        <v>15019715</v>
      </c>
      <c r="F24" s="37">
        <f t="shared" si="1"/>
        <v>15019715</v>
      </c>
      <c r="G24" s="37">
        <f t="shared" si="1"/>
        <v>0</v>
      </c>
      <c r="H24" s="37">
        <f t="shared" si="1"/>
        <v>889371</v>
      </c>
      <c r="I24" s="37">
        <f t="shared" si="1"/>
        <v>0</v>
      </c>
      <c r="J24" s="37">
        <f t="shared" si="1"/>
        <v>889371</v>
      </c>
      <c r="K24" s="37">
        <f t="shared" si="1"/>
        <v>0</v>
      </c>
      <c r="L24" s="37">
        <f t="shared" si="1"/>
        <v>350651</v>
      </c>
      <c r="M24" s="37">
        <f t="shared" si="1"/>
        <v>905802</v>
      </c>
      <c r="N24" s="37">
        <f t="shared" si="1"/>
        <v>1256453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2145824</v>
      </c>
      <c r="X24" s="37">
        <f t="shared" si="1"/>
        <v>7511066</v>
      </c>
      <c r="Y24" s="37">
        <f t="shared" si="1"/>
        <v>-5365242</v>
      </c>
      <c r="Z24" s="38">
        <f>+IF(X24&lt;&gt;0,+(Y24/X24)*100,0)</f>
        <v>-71.431165696054336</v>
      </c>
      <c r="AA24" s="39">
        <f>SUM(AA15:AA23)</f>
        <v>15019715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3152248</v>
      </c>
      <c r="D25" s="29">
        <f>+D12+D24</f>
        <v>0</v>
      </c>
      <c r="E25" s="30">
        <f t="shared" si="2"/>
        <v>20983888</v>
      </c>
      <c r="F25" s="31">
        <f t="shared" si="2"/>
        <v>20983888</v>
      </c>
      <c r="G25" s="31">
        <f t="shared" si="2"/>
        <v>-120127</v>
      </c>
      <c r="H25" s="31">
        <f t="shared" si="2"/>
        <v>884432</v>
      </c>
      <c r="I25" s="31">
        <f t="shared" si="2"/>
        <v>194096</v>
      </c>
      <c r="J25" s="31">
        <f t="shared" si="2"/>
        <v>958401</v>
      </c>
      <c r="K25" s="31">
        <f t="shared" si="2"/>
        <v>-107851</v>
      </c>
      <c r="L25" s="31">
        <f t="shared" si="2"/>
        <v>377909</v>
      </c>
      <c r="M25" s="31">
        <f t="shared" si="2"/>
        <v>918730</v>
      </c>
      <c r="N25" s="31">
        <f t="shared" si="2"/>
        <v>1188788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2147189</v>
      </c>
      <c r="X25" s="31">
        <f t="shared" si="2"/>
        <v>9300719</v>
      </c>
      <c r="Y25" s="31">
        <f t="shared" si="2"/>
        <v>-7153530</v>
      </c>
      <c r="Z25" s="32">
        <f>+IF(X25&lt;&gt;0,+(Y25/X25)*100,0)</f>
        <v>-76.913731078210191</v>
      </c>
      <c r="AA25" s="33">
        <f>+AA12+AA24</f>
        <v>20983888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20227755</v>
      </c>
      <c r="D32" s="18"/>
      <c r="E32" s="19">
        <v>-15157269</v>
      </c>
      <c r="F32" s="20">
        <v>-15157269</v>
      </c>
      <c r="G32" s="20">
        <v>742040</v>
      </c>
      <c r="H32" s="20">
        <v>2549103</v>
      </c>
      <c r="I32" s="20">
        <v>3355080</v>
      </c>
      <c r="J32" s="20">
        <v>6646223</v>
      </c>
      <c r="K32" s="20">
        <v>1100082</v>
      </c>
      <c r="L32" s="20">
        <v>2027318</v>
      </c>
      <c r="M32" s="20">
        <v>1996580</v>
      </c>
      <c r="N32" s="20">
        <v>5123980</v>
      </c>
      <c r="O32" s="20"/>
      <c r="P32" s="20"/>
      <c r="Q32" s="20"/>
      <c r="R32" s="20"/>
      <c r="S32" s="20"/>
      <c r="T32" s="20"/>
      <c r="U32" s="20"/>
      <c r="V32" s="20"/>
      <c r="W32" s="20">
        <v>11770203</v>
      </c>
      <c r="X32" s="20">
        <v>-13625470</v>
      </c>
      <c r="Y32" s="20">
        <v>25395673</v>
      </c>
      <c r="Z32" s="21">
        <v>-186.38383116325528</v>
      </c>
      <c r="AA32" s="22">
        <v>-15157269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425446</v>
      </c>
      <c r="F33" s="20">
        <v>425446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212640</v>
      </c>
      <c r="Y33" s="20">
        <v>-212640</v>
      </c>
      <c r="Z33" s="21">
        <v>-100</v>
      </c>
      <c r="AA33" s="22">
        <v>425446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20227755</v>
      </c>
      <c r="D34" s="29">
        <f>SUM(D29:D33)</f>
        <v>0</v>
      </c>
      <c r="E34" s="30">
        <f t="shared" si="3"/>
        <v>-14731823</v>
      </c>
      <c r="F34" s="31">
        <f t="shared" si="3"/>
        <v>-14731823</v>
      </c>
      <c r="G34" s="31">
        <f t="shared" si="3"/>
        <v>742040</v>
      </c>
      <c r="H34" s="31">
        <f t="shared" si="3"/>
        <v>2549103</v>
      </c>
      <c r="I34" s="31">
        <f t="shared" si="3"/>
        <v>3355080</v>
      </c>
      <c r="J34" s="31">
        <f t="shared" si="3"/>
        <v>6646223</v>
      </c>
      <c r="K34" s="31">
        <f t="shared" si="3"/>
        <v>1100082</v>
      </c>
      <c r="L34" s="31">
        <f t="shared" si="3"/>
        <v>2027318</v>
      </c>
      <c r="M34" s="31">
        <f t="shared" si="3"/>
        <v>1996580</v>
      </c>
      <c r="N34" s="31">
        <f t="shared" si="3"/>
        <v>5123980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11770203</v>
      </c>
      <c r="X34" s="31">
        <f t="shared" si="3"/>
        <v>-13412830</v>
      </c>
      <c r="Y34" s="31">
        <f t="shared" si="3"/>
        <v>25183033</v>
      </c>
      <c r="Z34" s="32">
        <f>+IF(X34&lt;&gt;0,+(Y34/X34)*100,0)</f>
        <v>-187.75331529587714</v>
      </c>
      <c r="AA34" s="33">
        <f>SUM(AA29:AA33)</f>
        <v>-14731823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74136</v>
      </c>
      <c r="F37" s="20">
        <v>74136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37050</v>
      </c>
      <c r="Y37" s="20">
        <v>-37050</v>
      </c>
      <c r="Z37" s="21">
        <v>-100</v>
      </c>
      <c r="AA37" s="22">
        <v>74136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74136</v>
      </c>
      <c r="F39" s="37">
        <f t="shared" si="4"/>
        <v>74136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37050</v>
      </c>
      <c r="Y39" s="37">
        <f t="shared" si="4"/>
        <v>-37050</v>
      </c>
      <c r="Z39" s="38">
        <f>+IF(X39&lt;&gt;0,+(Y39/X39)*100,0)</f>
        <v>-100</v>
      </c>
      <c r="AA39" s="39">
        <f>SUM(AA37:AA38)</f>
        <v>74136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20227755</v>
      </c>
      <c r="D40" s="29">
        <f>+D34+D39</f>
        <v>0</v>
      </c>
      <c r="E40" s="30">
        <f t="shared" si="5"/>
        <v>-14657687</v>
      </c>
      <c r="F40" s="31">
        <f t="shared" si="5"/>
        <v>-14657687</v>
      </c>
      <c r="G40" s="31">
        <f t="shared" si="5"/>
        <v>742040</v>
      </c>
      <c r="H40" s="31">
        <f t="shared" si="5"/>
        <v>2549103</v>
      </c>
      <c r="I40" s="31">
        <f t="shared" si="5"/>
        <v>3355080</v>
      </c>
      <c r="J40" s="31">
        <f t="shared" si="5"/>
        <v>6646223</v>
      </c>
      <c r="K40" s="31">
        <f t="shared" si="5"/>
        <v>1100082</v>
      </c>
      <c r="L40" s="31">
        <f t="shared" si="5"/>
        <v>2027318</v>
      </c>
      <c r="M40" s="31">
        <f t="shared" si="5"/>
        <v>1996580</v>
      </c>
      <c r="N40" s="31">
        <f t="shared" si="5"/>
        <v>5123980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11770203</v>
      </c>
      <c r="X40" s="31">
        <f t="shared" si="5"/>
        <v>-13375780</v>
      </c>
      <c r="Y40" s="31">
        <f t="shared" si="5"/>
        <v>25145983</v>
      </c>
      <c r="Z40" s="32">
        <f>+IF(X40&lt;&gt;0,+(Y40/X40)*100,0)</f>
        <v>-187.9963860051526</v>
      </c>
      <c r="AA40" s="33">
        <f>+AA34+AA39</f>
        <v>-14657687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-17075507</v>
      </c>
      <c r="D42" s="43">
        <f>+D25-D40</f>
        <v>0</v>
      </c>
      <c r="E42" s="44">
        <f t="shared" si="6"/>
        <v>35641575</v>
      </c>
      <c r="F42" s="45">
        <f t="shared" si="6"/>
        <v>35641575</v>
      </c>
      <c r="G42" s="45">
        <f t="shared" si="6"/>
        <v>-862167</v>
      </c>
      <c r="H42" s="45">
        <f t="shared" si="6"/>
        <v>-1664671</v>
      </c>
      <c r="I42" s="45">
        <f t="shared" si="6"/>
        <v>-3160984</v>
      </c>
      <c r="J42" s="45">
        <f t="shared" si="6"/>
        <v>-5687822</v>
      </c>
      <c r="K42" s="45">
        <f t="shared" si="6"/>
        <v>-1207933</v>
      </c>
      <c r="L42" s="45">
        <f t="shared" si="6"/>
        <v>-1649409</v>
      </c>
      <c r="M42" s="45">
        <f t="shared" si="6"/>
        <v>-1077850</v>
      </c>
      <c r="N42" s="45">
        <f t="shared" si="6"/>
        <v>-3935192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-9623014</v>
      </c>
      <c r="X42" s="45">
        <f t="shared" si="6"/>
        <v>22676499</v>
      </c>
      <c r="Y42" s="45">
        <f t="shared" si="6"/>
        <v>-32299513</v>
      </c>
      <c r="Z42" s="46">
        <f>+IF(X42&lt;&gt;0,+(Y42/X42)*100,0)</f>
        <v>-142.4360656378218</v>
      </c>
      <c r="AA42" s="47">
        <f>+AA25-AA40</f>
        <v>35641575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905874</v>
      </c>
      <c r="D11" s="18"/>
      <c r="E11" s="19"/>
      <c r="F11" s="20"/>
      <c r="G11" s="20">
        <v>669590</v>
      </c>
      <c r="H11" s="20">
        <v>236284</v>
      </c>
      <c r="I11" s="20"/>
      <c r="J11" s="20">
        <v>905874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905874</v>
      </c>
      <c r="X11" s="20"/>
      <c r="Y11" s="20">
        <v>905874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905874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669590</v>
      </c>
      <c r="H12" s="31">
        <f t="shared" si="0"/>
        <v>236284</v>
      </c>
      <c r="I12" s="31">
        <f t="shared" si="0"/>
        <v>0</v>
      </c>
      <c r="J12" s="31">
        <f t="shared" si="0"/>
        <v>905874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905874</v>
      </c>
      <c r="X12" s="31">
        <f t="shared" si="0"/>
        <v>0</v>
      </c>
      <c r="Y12" s="31">
        <f t="shared" si="0"/>
        <v>905874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1024702003</v>
      </c>
      <c r="D19" s="18"/>
      <c r="E19" s="19">
        <v>10095000</v>
      </c>
      <c r="F19" s="20">
        <v>10314437</v>
      </c>
      <c r="G19" s="20">
        <v>1033653595</v>
      </c>
      <c r="H19" s="20">
        <v>-8018520</v>
      </c>
      <c r="I19" s="20">
        <v>-23955834</v>
      </c>
      <c r="J19" s="20">
        <v>1001679241</v>
      </c>
      <c r="K19" s="20">
        <v>681732</v>
      </c>
      <c r="L19" s="20">
        <v>1027621</v>
      </c>
      <c r="M19" s="20">
        <v>-17009936</v>
      </c>
      <c r="N19" s="20">
        <v>-15300583</v>
      </c>
      <c r="O19" s="20"/>
      <c r="P19" s="20"/>
      <c r="Q19" s="20"/>
      <c r="R19" s="20"/>
      <c r="S19" s="20"/>
      <c r="T19" s="20"/>
      <c r="U19" s="20"/>
      <c r="V19" s="20"/>
      <c r="W19" s="20">
        <v>986378658</v>
      </c>
      <c r="X19" s="20">
        <v>5149761</v>
      </c>
      <c r="Y19" s="20">
        <v>981228897</v>
      </c>
      <c r="Z19" s="21">
        <v>19053.872538939184</v>
      </c>
      <c r="AA19" s="22">
        <v>10314437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1024702003</v>
      </c>
      <c r="D24" s="29">
        <f>SUM(D15:D23)</f>
        <v>0</v>
      </c>
      <c r="E24" s="36">
        <f t="shared" si="1"/>
        <v>10095000</v>
      </c>
      <c r="F24" s="37">
        <f t="shared" si="1"/>
        <v>10314437</v>
      </c>
      <c r="G24" s="37">
        <f t="shared" si="1"/>
        <v>1033653595</v>
      </c>
      <c r="H24" s="37">
        <f t="shared" si="1"/>
        <v>-8018520</v>
      </c>
      <c r="I24" s="37">
        <f t="shared" si="1"/>
        <v>-23955834</v>
      </c>
      <c r="J24" s="37">
        <f t="shared" si="1"/>
        <v>1001679241</v>
      </c>
      <c r="K24" s="37">
        <f t="shared" si="1"/>
        <v>681732</v>
      </c>
      <c r="L24" s="37">
        <f t="shared" si="1"/>
        <v>1027621</v>
      </c>
      <c r="M24" s="37">
        <f t="shared" si="1"/>
        <v>-17009936</v>
      </c>
      <c r="N24" s="37">
        <f t="shared" si="1"/>
        <v>-15300583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986378658</v>
      </c>
      <c r="X24" s="37">
        <f t="shared" si="1"/>
        <v>5149761</v>
      </c>
      <c r="Y24" s="37">
        <f t="shared" si="1"/>
        <v>981228897</v>
      </c>
      <c r="Z24" s="38">
        <f>+IF(X24&lt;&gt;0,+(Y24/X24)*100,0)</f>
        <v>19053.872538939184</v>
      </c>
      <c r="AA24" s="39">
        <f>SUM(AA15:AA23)</f>
        <v>10314437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1025607877</v>
      </c>
      <c r="D25" s="29">
        <f>+D12+D24</f>
        <v>0</v>
      </c>
      <c r="E25" s="30">
        <f t="shared" si="2"/>
        <v>10095000</v>
      </c>
      <c r="F25" s="31">
        <f t="shared" si="2"/>
        <v>10314437</v>
      </c>
      <c r="G25" s="31">
        <f t="shared" si="2"/>
        <v>1034323185</v>
      </c>
      <c r="H25" s="31">
        <f t="shared" si="2"/>
        <v>-7782236</v>
      </c>
      <c r="I25" s="31">
        <f t="shared" si="2"/>
        <v>-23955834</v>
      </c>
      <c r="J25" s="31">
        <f t="shared" si="2"/>
        <v>1002585115</v>
      </c>
      <c r="K25" s="31">
        <f t="shared" si="2"/>
        <v>681732</v>
      </c>
      <c r="L25" s="31">
        <f t="shared" si="2"/>
        <v>1027621</v>
      </c>
      <c r="M25" s="31">
        <f t="shared" si="2"/>
        <v>-17009936</v>
      </c>
      <c r="N25" s="31">
        <f t="shared" si="2"/>
        <v>-15300583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987284532</v>
      </c>
      <c r="X25" s="31">
        <f t="shared" si="2"/>
        <v>5149761</v>
      </c>
      <c r="Y25" s="31">
        <f t="shared" si="2"/>
        <v>982134771</v>
      </c>
      <c r="Z25" s="32">
        <f>+IF(X25&lt;&gt;0,+(Y25/X25)*100,0)</f>
        <v>19071.463141687545</v>
      </c>
      <c r="AA25" s="33">
        <f>+AA12+AA24</f>
        <v>10314437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386788</v>
      </c>
      <c r="D32" s="18"/>
      <c r="E32" s="19"/>
      <c r="F32" s="20"/>
      <c r="G32" s="20">
        <v>668225</v>
      </c>
      <c r="H32" s="20">
        <v>1738306</v>
      </c>
      <c r="I32" s="20"/>
      <c r="J32" s="20">
        <v>2406531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2406531</v>
      </c>
      <c r="X32" s="20"/>
      <c r="Y32" s="20">
        <v>2406531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386788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668225</v>
      </c>
      <c r="H34" s="31">
        <f t="shared" si="3"/>
        <v>1738306</v>
      </c>
      <c r="I34" s="31">
        <f t="shared" si="3"/>
        <v>0</v>
      </c>
      <c r="J34" s="31">
        <f t="shared" si="3"/>
        <v>2406531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2406531</v>
      </c>
      <c r="X34" s="31">
        <f t="shared" si="3"/>
        <v>0</v>
      </c>
      <c r="Y34" s="31">
        <f t="shared" si="3"/>
        <v>2406531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386788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668225</v>
      </c>
      <c r="H40" s="31">
        <f t="shared" si="5"/>
        <v>1738306</v>
      </c>
      <c r="I40" s="31">
        <f t="shared" si="5"/>
        <v>0</v>
      </c>
      <c r="J40" s="31">
        <f t="shared" si="5"/>
        <v>2406531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2406531</v>
      </c>
      <c r="X40" s="31">
        <f t="shared" si="5"/>
        <v>0</v>
      </c>
      <c r="Y40" s="31">
        <f t="shared" si="5"/>
        <v>2406531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1025221089</v>
      </c>
      <c r="D42" s="43">
        <f>+D25-D40</f>
        <v>0</v>
      </c>
      <c r="E42" s="44">
        <f t="shared" si="6"/>
        <v>10095000</v>
      </c>
      <c r="F42" s="45">
        <f t="shared" si="6"/>
        <v>10314437</v>
      </c>
      <c r="G42" s="45">
        <f t="shared" si="6"/>
        <v>1033654960</v>
      </c>
      <c r="H42" s="45">
        <f t="shared" si="6"/>
        <v>-9520542</v>
      </c>
      <c r="I42" s="45">
        <f t="shared" si="6"/>
        <v>-23955834</v>
      </c>
      <c r="J42" s="45">
        <f t="shared" si="6"/>
        <v>1000178584</v>
      </c>
      <c r="K42" s="45">
        <f t="shared" si="6"/>
        <v>681732</v>
      </c>
      <c r="L42" s="45">
        <f t="shared" si="6"/>
        <v>1027621</v>
      </c>
      <c r="M42" s="45">
        <f t="shared" si="6"/>
        <v>-17009936</v>
      </c>
      <c r="N42" s="45">
        <f t="shared" si="6"/>
        <v>-15300583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984878001</v>
      </c>
      <c r="X42" s="45">
        <f t="shared" si="6"/>
        <v>5149761</v>
      </c>
      <c r="Y42" s="45">
        <f t="shared" si="6"/>
        <v>979728240</v>
      </c>
      <c r="Z42" s="46">
        <f>+IF(X42&lt;&gt;0,+(Y42/X42)*100,0)</f>
        <v>19024.732215728072</v>
      </c>
      <c r="AA42" s="47">
        <f>+AA25-AA40</f>
        <v>10314437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220557018</v>
      </c>
      <c r="D45" s="18"/>
      <c r="E45" s="19">
        <v>44643531</v>
      </c>
      <c r="F45" s="20">
        <v>44643531</v>
      </c>
      <c r="G45" s="20">
        <v>259798930</v>
      </c>
      <c r="H45" s="20">
        <v>-22087988</v>
      </c>
      <c r="I45" s="20">
        <v>8440607</v>
      </c>
      <c r="J45" s="20">
        <v>246151549</v>
      </c>
      <c r="K45" s="20">
        <v>9555948</v>
      </c>
      <c r="L45" s="20">
        <v>10351456</v>
      </c>
      <c r="M45" s="20">
        <v>-27851013</v>
      </c>
      <c r="N45" s="20">
        <v>-7943609</v>
      </c>
      <c r="O45" s="20"/>
      <c r="P45" s="20"/>
      <c r="Q45" s="20"/>
      <c r="R45" s="20"/>
      <c r="S45" s="20"/>
      <c r="T45" s="20"/>
      <c r="U45" s="20"/>
      <c r="V45" s="20"/>
      <c r="W45" s="20">
        <v>238207940</v>
      </c>
      <c r="X45" s="20">
        <v>22321764</v>
      </c>
      <c r="Y45" s="20">
        <v>215886176</v>
      </c>
      <c r="Z45" s="48">
        <v>967.15553484034695</v>
      </c>
      <c r="AA45" s="22">
        <v>44643531</v>
      </c>
    </row>
    <row r="46" spans="1:27" ht="13.5" x14ac:dyDescent="0.25">
      <c r="A46" s="23" t="s">
        <v>69</v>
      </c>
      <c r="B46" s="17" t="s">
        <v>32</v>
      </c>
      <c r="C46" s="18">
        <v>-999517</v>
      </c>
      <c r="D46" s="18"/>
      <c r="E46" s="19"/>
      <c r="F46" s="20"/>
      <c r="G46" s="20">
        <v>-999517</v>
      </c>
      <c r="H46" s="20"/>
      <c r="I46" s="20"/>
      <c r="J46" s="20">
        <v>-999517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-999517</v>
      </c>
      <c r="X46" s="20"/>
      <c r="Y46" s="20">
        <v>-999517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219557501</v>
      </c>
      <c r="D48" s="51">
        <f>SUM(D45:D47)</f>
        <v>0</v>
      </c>
      <c r="E48" s="52">
        <f t="shared" si="7"/>
        <v>44643531</v>
      </c>
      <c r="F48" s="53">
        <f t="shared" si="7"/>
        <v>44643531</v>
      </c>
      <c r="G48" s="53">
        <f t="shared" si="7"/>
        <v>258799413</v>
      </c>
      <c r="H48" s="53">
        <f t="shared" si="7"/>
        <v>-22087988</v>
      </c>
      <c r="I48" s="53">
        <f t="shared" si="7"/>
        <v>8440607</v>
      </c>
      <c r="J48" s="53">
        <f t="shared" si="7"/>
        <v>245152032</v>
      </c>
      <c r="K48" s="53">
        <f t="shared" si="7"/>
        <v>9555948</v>
      </c>
      <c r="L48" s="53">
        <f t="shared" si="7"/>
        <v>10351456</v>
      </c>
      <c r="M48" s="53">
        <f t="shared" si="7"/>
        <v>-27851013</v>
      </c>
      <c r="N48" s="53">
        <f t="shared" si="7"/>
        <v>-7943609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237208423</v>
      </c>
      <c r="X48" s="53">
        <f t="shared" si="7"/>
        <v>22321764</v>
      </c>
      <c r="Y48" s="53">
        <f t="shared" si="7"/>
        <v>214886659</v>
      </c>
      <c r="Z48" s="54">
        <f>+IF(X48&lt;&gt;0,+(Y48/X48)*100,0)</f>
        <v>962.6777659686752</v>
      </c>
      <c r="AA48" s="55">
        <f>SUM(AA45:AA47)</f>
        <v>44643531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103375239</v>
      </c>
      <c r="D6" s="18"/>
      <c r="E6" s="19">
        <v>-79650824</v>
      </c>
      <c r="F6" s="20">
        <v>-99489370</v>
      </c>
      <c r="G6" s="20">
        <v>10226335</v>
      </c>
      <c r="H6" s="20">
        <v>6217611</v>
      </c>
      <c r="I6" s="20">
        <v>690</v>
      </c>
      <c r="J6" s="20">
        <v>16444636</v>
      </c>
      <c r="K6" s="20">
        <v>-16547</v>
      </c>
      <c r="L6" s="20">
        <v>-7090111</v>
      </c>
      <c r="M6" s="20">
        <v>-18302341</v>
      </c>
      <c r="N6" s="20">
        <v>-25408999</v>
      </c>
      <c r="O6" s="20"/>
      <c r="P6" s="20"/>
      <c r="Q6" s="20"/>
      <c r="R6" s="20"/>
      <c r="S6" s="20"/>
      <c r="T6" s="20"/>
      <c r="U6" s="20"/>
      <c r="V6" s="20"/>
      <c r="W6" s="20">
        <v>-8964363</v>
      </c>
      <c r="X6" s="20">
        <v>-46297787</v>
      </c>
      <c r="Y6" s="20">
        <v>37333424</v>
      </c>
      <c r="Z6" s="21">
        <v>-80.637599373810247</v>
      </c>
      <c r="AA6" s="22">
        <v>-99489370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>
        <v>691400581</v>
      </c>
      <c r="M7" s="20"/>
      <c r="N7" s="20">
        <v>691400581</v>
      </c>
      <c r="O7" s="20"/>
      <c r="P7" s="20"/>
      <c r="Q7" s="20"/>
      <c r="R7" s="20"/>
      <c r="S7" s="20"/>
      <c r="T7" s="20"/>
      <c r="U7" s="20"/>
      <c r="V7" s="20"/>
      <c r="W7" s="20">
        <v>691400581</v>
      </c>
      <c r="X7" s="20">
        <v>122390059</v>
      </c>
      <c r="Y7" s="20">
        <v>569010522</v>
      </c>
      <c r="Z7" s="21">
        <v>464.91563665313703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5222478</v>
      </c>
      <c r="D8" s="18"/>
      <c r="E8" s="19">
        <v>163581276</v>
      </c>
      <c r="F8" s="20">
        <v>163581276</v>
      </c>
      <c r="G8" s="20">
        <v>2090717</v>
      </c>
      <c r="H8" s="20">
        <v>-2090717</v>
      </c>
      <c r="I8" s="20"/>
      <c r="J8" s="20"/>
      <c r="K8" s="20"/>
      <c r="L8" s="20">
        <v>2848499</v>
      </c>
      <c r="M8" s="20"/>
      <c r="N8" s="20">
        <v>2848499</v>
      </c>
      <c r="O8" s="20"/>
      <c r="P8" s="20"/>
      <c r="Q8" s="20"/>
      <c r="R8" s="20"/>
      <c r="S8" s="20"/>
      <c r="T8" s="20"/>
      <c r="U8" s="20"/>
      <c r="V8" s="20"/>
      <c r="W8" s="20">
        <v>2848499</v>
      </c>
      <c r="X8" s="20">
        <v>61282445</v>
      </c>
      <c r="Y8" s="20">
        <v>-58433946</v>
      </c>
      <c r="Z8" s="21">
        <v>-95.351851578376156</v>
      </c>
      <c r="AA8" s="22">
        <v>163581276</v>
      </c>
    </row>
    <row r="9" spans="1:27" ht="13.5" x14ac:dyDescent="0.25">
      <c r="A9" s="23" t="s">
        <v>37</v>
      </c>
      <c r="B9" s="17" t="s">
        <v>32</v>
      </c>
      <c r="C9" s="18">
        <v>302282774</v>
      </c>
      <c r="D9" s="18"/>
      <c r="E9" s="19">
        <v>295143504</v>
      </c>
      <c r="F9" s="20">
        <v>295143504</v>
      </c>
      <c r="G9" s="20"/>
      <c r="H9" s="20">
        <v>13886</v>
      </c>
      <c r="I9" s="20">
        <v>877710</v>
      </c>
      <c r="J9" s="20">
        <v>891596</v>
      </c>
      <c r="K9" s="20">
        <v>1741952</v>
      </c>
      <c r="L9" s="20">
        <v>418155026</v>
      </c>
      <c r="M9" s="20">
        <v>1049409</v>
      </c>
      <c r="N9" s="20">
        <v>420946387</v>
      </c>
      <c r="O9" s="20"/>
      <c r="P9" s="20"/>
      <c r="Q9" s="20"/>
      <c r="R9" s="20"/>
      <c r="S9" s="20"/>
      <c r="T9" s="20"/>
      <c r="U9" s="20"/>
      <c r="V9" s="20"/>
      <c r="W9" s="20">
        <v>421837983</v>
      </c>
      <c r="X9" s="20">
        <v>295143504</v>
      </c>
      <c r="Y9" s="20">
        <v>126694479</v>
      </c>
      <c r="Z9" s="21">
        <v>42.926399288123925</v>
      </c>
      <c r="AA9" s="22">
        <v>295143504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-23038901</v>
      </c>
      <c r="D11" s="18"/>
      <c r="E11" s="19">
        <v>-26906123</v>
      </c>
      <c r="F11" s="20">
        <v>-26706123</v>
      </c>
      <c r="G11" s="20">
        <v>-123534</v>
      </c>
      <c r="H11" s="20">
        <v>-88651</v>
      </c>
      <c r="I11" s="20">
        <v>-183339</v>
      </c>
      <c r="J11" s="20">
        <v>-395524</v>
      </c>
      <c r="K11" s="20">
        <v>-194101</v>
      </c>
      <c r="L11" s="20">
        <v>-1593192</v>
      </c>
      <c r="M11" s="20">
        <v>-168454</v>
      </c>
      <c r="N11" s="20">
        <v>-1955747</v>
      </c>
      <c r="O11" s="20"/>
      <c r="P11" s="20"/>
      <c r="Q11" s="20"/>
      <c r="R11" s="20"/>
      <c r="S11" s="20"/>
      <c r="T11" s="20"/>
      <c r="U11" s="20"/>
      <c r="V11" s="20"/>
      <c r="W11" s="20">
        <v>-2351271</v>
      </c>
      <c r="X11" s="20">
        <v>-22758985</v>
      </c>
      <c r="Y11" s="20">
        <v>20407714</v>
      </c>
      <c r="Z11" s="21">
        <v>-89.668823104369551</v>
      </c>
      <c r="AA11" s="22">
        <v>-26706123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510231649</v>
      </c>
      <c r="D12" s="29">
        <f>SUM(D6:D11)</f>
        <v>0</v>
      </c>
      <c r="E12" s="30">
        <f t="shared" si="0"/>
        <v>474557892</v>
      </c>
      <c r="F12" s="31">
        <f t="shared" si="0"/>
        <v>454919346</v>
      </c>
      <c r="G12" s="31">
        <f t="shared" si="0"/>
        <v>12193518</v>
      </c>
      <c r="H12" s="31">
        <f t="shared" si="0"/>
        <v>4052129</v>
      </c>
      <c r="I12" s="31">
        <f t="shared" si="0"/>
        <v>695061</v>
      </c>
      <c r="J12" s="31">
        <f t="shared" si="0"/>
        <v>16940708</v>
      </c>
      <c r="K12" s="31">
        <f t="shared" si="0"/>
        <v>1531304</v>
      </c>
      <c r="L12" s="31">
        <f t="shared" si="0"/>
        <v>1103720803</v>
      </c>
      <c r="M12" s="31">
        <f t="shared" si="0"/>
        <v>-17421386</v>
      </c>
      <c r="N12" s="31">
        <f t="shared" si="0"/>
        <v>1087830721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1104771429</v>
      </c>
      <c r="X12" s="31">
        <f t="shared" si="0"/>
        <v>409759236</v>
      </c>
      <c r="Y12" s="31">
        <f t="shared" si="0"/>
        <v>695012193</v>
      </c>
      <c r="Z12" s="32">
        <f>+IF(X12&lt;&gt;0,+(Y12/X12)*100,0)</f>
        <v>169.61477178271585</v>
      </c>
      <c r="AA12" s="33">
        <f>SUM(AA6:AA11)</f>
        <v>454919346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-4941323</v>
      </c>
      <c r="D19" s="18"/>
      <c r="E19" s="19">
        <v>23013375</v>
      </c>
      <c r="F19" s="20">
        <v>42851921</v>
      </c>
      <c r="G19" s="20"/>
      <c r="H19" s="20"/>
      <c r="I19" s="20">
        <v>5086566</v>
      </c>
      <c r="J19" s="20">
        <v>5086566</v>
      </c>
      <c r="K19" s="20">
        <v>-24816615</v>
      </c>
      <c r="L19" s="20">
        <v>5420915</v>
      </c>
      <c r="M19" s="20">
        <v>4180479</v>
      </c>
      <c r="N19" s="20">
        <v>-15215221</v>
      </c>
      <c r="O19" s="20"/>
      <c r="P19" s="20"/>
      <c r="Q19" s="20"/>
      <c r="R19" s="20"/>
      <c r="S19" s="20"/>
      <c r="T19" s="20"/>
      <c r="U19" s="20"/>
      <c r="V19" s="20"/>
      <c r="W19" s="20">
        <v>-10128655</v>
      </c>
      <c r="X19" s="20">
        <v>7505565</v>
      </c>
      <c r="Y19" s="20">
        <v>-17634220</v>
      </c>
      <c r="Z19" s="21">
        <v>-234.94860147104185</v>
      </c>
      <c r="AA19" s="22">
        <v>42851921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6760036</v>
      </c>
      <c r="D22" s="18"/>
      <c r="E22" s="19">
        <v>6389815</v>
      </c>
      <c r="F22" s="20">
        <v>6389815</v>
      </c>
      <c r="G22" s="20"/>
      <c r="H22" s="20"/>
      <c r="I22" s="20"/>
      <c r="J22" s="20"/>
      <c r="K22" s="20">
        <v>9638866</v>
      </c>
      <c r="L22" s="20"/>
      <c r="M22" s="20"/>
      <c r="N22" s="20">
        <v>9638866</v>
      </c>
      <c r="O22" s="20"/>
      <c r="P22" s="20"/>
      <c r="Q22" s="20"/>
      <c r="R22" s="20"/>
      <c r="S22" s="20"/>
      <c r="T22" s="20"/>
      <c r="U22" s="20"/>
      <c r="V22" s="20"/>
      <c r="W22" s="20">
        <v>9638866</v>
      </c>
      <c r="X22" s="20">
        <v>6636629</v>
      </c>
      <c r="Y22" s="20">
        <v>3002237</v>
      </c>
      <c r="Z22" s="21">
        <v>45.237378795771164</v>
      </c>
      <c r="AA22" s="22">
        <v>6389815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1776837</v>
      </c>
      <c r="D24" s="29">
        <f>SUM(D15:D23)</f>
        <v>0</v>
      </c>
      <c r="E24" s="36">
        <f t="shared" si="1"/>
        <v>29403190</v>
      </c>
      <c r="F24" s="37">
        <f t="shared" si="1"/>
        <v>49241736</v>
      </c>
      <c r="G24" s="37">
        <f t="shared" si="1"/>
        <v>0</v>
      </c>
      <c r="H24" s="37">
        <f t="shared" si="1"/>
        <v>0</v>
      </c>
      <c r="I24" s="37">
        <f t="shared" si="1"/>
        <v>5086566</v>
      </c>
      <c r="J24" s="37">
        <f t="shared" si="1"/>
        <v>5086566</v>
      </c>
      <c r="K24" s="37">
        <f t="shared" si="1"/>
        <v>-15177749</v>
      </c>
      <c r="L24" s="37">
        <f t="shared" si="1"/>
        <v>5420915</v>
      </c>
      <c r="M24" s="37">
        <f t="shared" si="1"/>
        <v>4180479</v>
      </c>
      <c r="N24" s="37">
        <f t="shared" si="1"/>
        <v>-5576355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-489789</v>
      </c>
      <c r="X24" s="37">
        <f t="shared" si="1"/>
        <v>14142194</v>
      </c>
      <c r="Y24" s="37">
        <f t="shared" si="1"/>
        <v>-14631983</v>
      </c>
      <c r="Z24" s="38">
        <f>+IF(X24&lt;&gt;0,+(Y24/X24)*100,0)</f>
        <v>-103.46331693653757</v>
      </c>
      <c r="AA24" s="39">
        <f>SUM(AA15:AA23)</f>
        <v>49241736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512008486</v>
      </c>
      <c r="D25" s="29">
        <f>+D12+D24</f>
        <v>0</v>
      </c>
      <c r="E25" s="30">
        <f t="shared" si="2"/>
        <v>503961082</v>
      </c>
      <c r="F25" s="31">
        <f t="shared" si="2"/>
        <v>504161082</v>
      </c>
      <c r="G25" s="31">
        <f t="shared" si="2"/>
        <v>12193518</v>
      </c>
      <c r="H25" s="31">
        <f t="shared" si="2"/>
        <v>4052129</v>
      </c>
      <c r="I25" s="31">
        <f t="shared" si="2"/>
        <v>5781627</v>
      </c>
      <c r="J25" s="31">
        <f t="shared" si="2"/>
        <v>22027274</v>
      </c>
      <c r="K25" s="31">
        <f t="shared" si="2"/>
        <v>-13646445</v>
      </c>
      <c r="L25" s="31">
        <f t="shared" si="2"/>
        <v>1109141718</v>
      </c>
      <c r="M25" s="31">
        <f t="shared" si="2"/>
        <v>-13240907</v>
      </c>
      <c r="N25" s="31">
        <f t="shared" si="2"/>
        <v>1082254366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1104281640</v>
      </c>
      <c r="X25" s="31">
        <f t="shared" si="2"/>
        <v>423901430</v>
      </c>
      <c r="Y25" s="31">
        <f t="shared" si="2"/>
        <v>680380210</v>
      </c>
      <c r="Z25" s="32">
        <f>+IF(X25&lt;&gt;0,+(Y25/X25)*100,0)</f>
        <v>160.50434413490891</v>
      </c>
      <c r="AA25" s="33">
        <f>+AA12+AA24</f>
        <v>504161082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12185636</v>
      </c>
      <c r="J30" s="20">
        <v>12185636</v>
      </c>
      <c r="K30" s="20"/>
      <c r="L30" s="20"/>
      <c r="M30" s="20">
        <v>-5895618</v>
      </c>
      <c r="N30" s="20">
        <v>-5895618</v>
      </c>
      <c r="O30" s="20"/>
      <c r="P30" s="20"/>
      <c r="Q30" s="20"/>
      <c r="R30" s="20"/>
      <c r="S30" s="20"/>
      <c r="T30" s="20"/>
      <c r="U30" s="20"/>
      <c r="V30" s="20"/>
      <c r="W30" s="20">
        <v>6290018</v>
      </c>
      <c r="X30" s="20"/>
      <c r="Y30" s="20">
        <v>6290018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10750546</v>
      </c>
      <c r="D31" s="18"/>
      <c r="E31" s="19">
        <v>10750546</v>
      </c>
      <c r="F31" s="20">
        <v>10750546</v>
      </c>
      <c r="G31" s="20"/>
      <c r="H31" s="20"/>
      <c r="I31" s="20"/>
      <c r="J31" s="20"/>
      <c r="K31" s="20"/>
      <c r="L31" s="20">
        <v>11347036</v>
      </c>
      <c r="M31" s="20"/>
      <c r="N31" s="20">
        <v>11347036</v>
      </c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10750546</v>
      </c>
      <c r="Y31" s="20">
        <v>596490</v>
      </c>
      <c r="Z31" s="21">
        <v>5.5484623757714253</v>
      </c>
      <c r="AA31" s="22">
        <v>10750546</v>
      </c>
    </row>
    <row r="32" spans="1:27" ht="13.5" x14ac:dyDescent="0.25">
      <c r="A32" s="23" t="s">
        <v>58</v>
      </c>
      <c r="B32" s="17" t="s">
        <v>32</v>
      </c>
      <c r="C32" s="18">
        <v>74595395</v>
      </c>
      <c r="D32" s="18"/>
      <c r="E32" s="19">
        <v>83350821</v>
      </c>
      <c r="F32" s="20">
        <v>83150821</v>
      </c>
      <c r="G32" s="20">
        <v>15255</v>
      </c>
      <c r="H32" s="20">
        <v>118385</v>
      </c>
      <c r="I32" s="20">
        <v>7273834</v>
      </c>
      <c r="J32" s="20">
        <v>7407474</v>
      </c>
      <c r="K32" s="20">
        <v>14371742</v>
      </c>
      <c r="L32" s="20">
        <v>7988487</v>
      </c>
      <c r="M32" s="20">
        <v>5172</v>
      </c>
      <c r="N32" s="20">
        <v>22365401</v>
      </c>
      <c r="O32" s="20"/>
      <c r="P32" s="20"/>
      <c r="Q32" s="20"/>
      <c r="R32" s="20"/>
      <c r="S32" s="20"/>
      <c r="T32" s="20"/>
      <c r="U32" s="20"/>
      <c r="V32" s="20"/>
      <c r="W32" s="20">
        <v>29772875</v>
      </c>
      <c r="X32" s="20">
        <v>33953466</v>
      </c>
      <c r="Y32" s="20">
        <v>-4180591</v>
      </c>
      <c r="Z32" s="21">
        <v>-12.312707633441605</v>
      </c>
      <c r="AA32" s="22">
        <v>83150821</v>
      </c>
    </row>
    <row r="33" spans="1:27" ht="13.5" x14ac:dyDescent="0.25">
      <c r="A33" s="23" t="s">
        <v>59</v>
      </c>
      <c r="B33" s="17" t="s">
        <v>32</v>
      </c>
      <c r="C33" s="18">
        <v>-134181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85211760</v>
      </c>
      <c r="D34" s="29">
        <f>SUM(D29:D33)</f>
        <v>0</v>
      </c>
      <c r="E34" s="30">
        <f t="shared" si="3"/>
        <v>94101367</v>
      </c>
      <c r="F34" s="31">
        <f t="shared" si="3"/>
        <v>93901367</v>
      </c>
      <c r="G34" s="31">
        <f t="shared" si="3"/>
        <v>15255</v>
      </c>
      <c r="H34" s="31">
        <f t="shared" si="3"/>
        <v>118385</v>
      </c>
      <c r="I34" s="31">
        <f t="shared" si="3"/>
        <v>19459470</v>
      </c>
      <c r="J34" s="31">
        <f t="shared" si="3"/>
        <v>19593110</v>
      </c>
      <c r="K34" s="31">
        <f t="shared" si="3"/>
        <v>14371742</v>
      </c>
      <c r="L34" s="31">
        <f t="shared" si="3"/>
        <v>19335523</v>
      </c>
      <c r="M34" s="31">
        <f t="shared" si="3"/>
        <v>-5890446</v>
      </c>
      <c r="N34" s="31">
        <f t="shared" si="3"/>
        <v>27816819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47409929</v>
      </c>
      <c r="X34" s="31">
        <f t="shared" si="3"/>
        <v>44704012</v>
      </c>
      <c r="Y34" s="31">
        <f t="shared" si="3"/>
        <v>2705917</v>
      </c>
      <c r="Z34" s="32">
        <f>+IF(X34&lt;&gt;0,+(Y34/X34)*100,0)</f>
        <v>6.0529623157760426</v>
      </c>
      <c r="AA34" s="33">
        <f>SUM(AA29:AA33)</f>
        <v>93901367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126806483</v>
      </c>
      <c r="J37" s="20">
        <v>126806483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126806483</v>
      </c>
      <c r="X37" s="20"/>
      <c r="Y37" s="20">
        <v>126806483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126806483</v>
      </c>
      <c r="J39" s="37">
        <f t="shared" si="4"/>
        <v>126806483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126806483</v>
      </c>
      <c r="X39" s="37">
        <f t="shared" si="4"/>
        <v>0</v>
      </c>
      <c r="Y39" s="37">
        <f t="shared" si="4"/>
        <v>126806483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85211760</v>
      </c>
      <c r="D40" s="29">
        <f>+D34+D39</f>
        <v>0</v>
      </c>
      <c r="E40" s="30">
        <f t="shared" si="5"/>
        <v>94101367</v>
      </c>
      <c r="F40" s="31">
        <f t="shared" si="5"/>
        <v>93901367</v>
      </c>
      <c r="G40" s="31">
        <f t="shared" si="5"/>
        <v>15255</v>
      </c>
      <c r="H40" s="31">
        <f t="shared" si="5"/>
        <v>118385</v>
      </c>
      <c r="I40" s="31">
        <f t="shared" si="5"/>
        <v>146265953</v>
      </c>
      <c r="J40" s="31">
        <f t="shared" si="5"/>
        <v>146399593</v>
      </c>
      <c r="K40" s="31">
        <f t="shared" si="5"/>
        <v>14371742</v>
      </c>
      <c r="L40" s="31">
        <f t="shared" si="5"/>
        <v>19335523</v>
      </c>
      <c r="M40" s="31">
        <f t="shared" si="5"/>
        <v>-5890446</v>
      </c>
      <c r="N40" s="31">
        <f t="shared" si="5"/>
        <v>27816819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174216412</v>
      </c>
      <c r="X40" s="31">
        <f t="shared" si="5"/>
        <v>44704012</v>
      </c>
      <c r="Y40" s="31">
        <f t="shared" si="5"/>
        <v>129512400</v>
      </c>
      <c r="Z40" s="32">
        <f>+IF(X40&lt;&gt;0,+(Y40/X40)*100,0)</f>
        <v>289.7109100632847</v>
      </c>
      <c r="AA40" s="33">
        <f>+AA34+AA39</f>
        <v>93901367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426796726</v>
      </c>
      <c r="D42" s="43">
        <f>+D25-D40</f>
        <v>0</v>
      </c>
      <c r="E42" s="44">
        <f t="shared" si="6"/>
        <v>409859715</v>
      </c>
      <c r="F42" s="45">
        <f t="shared" si="6"/>
        <v>410259715</v>
      </c>
      <c r="G42" s="45">
        <f t="shared" si="6"/>
        <v>12178263</v>
      </c>
      <c r="H42" s="45">
        <f t="shared" si="6"/>
        <v>3933744</v>
      </c>
      <c r="I42" s="45">
        <f t="shared" si="6"/>
        <v>-140484326</v>
      </c>
      <c r="J42" s="45">
        <f t="shared" si="6"/>
        <v>-124372319</v>
      </c>
      <c r="K42" s="45">
        <f t="shared" si="6"/>
        <v>-28018187</v>
      </c>
      <c r="L42" s="45">
        <f t="shared" si="6"/>
        <v>1089806195</v>
      </c>
      <c r="M42" s="45">
        <f t="shared" si="6"/>
        <v>-7350461</v>
      </c>
      <c r="N42" s="45">
        <f t="shared" si="6"/>
        <v>1054437547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930065228</v>
      </c>
      <c r="X42" s="45">
        <f t="shared" si="6"/>
        <v>379197418</v>
      </c>
      <c r="Y42" s="45">
        <f t="shared" si="6"/>
        <v>550867810</v>
      </c>
      <c r="Z42" s="46">
        <f>+IF(X42&lt;&gt;0,+(Y42/X42)*100,0)</f>
        <v>145.27203610864251</v>
      </c>
      <c r="AA42" s="47">
        <f>+AA25-AA40</f>
        <v>410259715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11340507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-7551071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3789436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2408105</v>
      </c>
      <c r="D6" s="18"/>
      <c r="E6" s="19">
        <v>-7320387</v>
      </c>
      <c r="F6" s="20">
        <v>-6320387</v>
      </c>
      <c r="G6" s="20">
        <v>13460</v>
      </c>
      <c r="H6" s="20">
        <v>6008</v>
      </c>
      <c r="I6" s="20">
        <v>1200</v>
      </c>
      <c r="J6" s="20">
        <v>20668</v>
      </c>
      <c r="K6" s="20"/>
      <c r="L6" s="20">
        <v>1743</v>
      </c>
      <c r="M6" s="20">
        <v>3547</v>
      </c>
      <c r="N6" s="20">
        <v>5290</v>
      </c>
      <c r="O6" s="20"/>
      <c r="P6" s="20"/>
      <c r="Q6" s="20"/>
      <c r="R6" s="20"/>
      <c r="S6" s="20"/>
      <c r="T6" s="20"/>
      <c r="U6" s="20"/>
      <c r="V6" s="20"/>
      <c r="W6" s="20">
        <v>25958</v>
      </c>
      <c r="X6" s="20">
        <v>-1217410</v>
      </c>
      <c r="Y6" s="20">
        <v>1243368</v>
      </c>
      <c r="Z6" s="21">
        <v>-102.1322315407299</v>
      </c>
      <c r="AA6" s="22">
        <v>-6320387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78530400</v>
      </c>
      <c r="F8" s="20">
        <v>78530400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32019590</v>
      </c>
      <c r="Y8" s="20">
        <v>-32019590</v>
      </c>
      <c r="Z8" s="21">
        <v>-100</v>
      </c>
      <c r="AA8" s="22">
        <v>78530400</v>
      </c>
    </row>
    <row r="9" spans="1:27" ht="13.5" x14ac:dyDescent="0.25">
      <c r="A9" s="23" t="s">
        <v>37</v>
      </c>
      <c r="B9" s="17" t="s">
        <v>32</v>
      </c>
      <c r="C9" s="18">
        <v>2501172</v>
      </c>
      <c r="D9" s="18"/>
      <c r="E9" s="19">
        <v>-72500</v>
      </c>
      <c r="F9" s="20">
        <v>-72500</v>
      </c>
      <c r="G9" s="20">
        <v>60701</v>
      </c>
      <c r="H9" s="20">
        <v>23631</v>
      </c>
      <c r="I9" s="20">
        <v>41804</v>
      </c>
      <c r="J9" s="20">
        <v>126136</v>
      </c>
      <c r="K9" s="20">
        <v>55647</v>
      </c>
      <c r="L9" s="20">
        <v>92392</v>
      </c>
      <c r="M9" s="20">
        <v>62534</v>
      </c>
      <c r="N9" s="20">
        <v>210573</v>
      </c>
      <c r="O9" s="20"/>
      <c r="P9" s="20"/>
      <c r="Q9" s="20"/>
      <c r="R9" s="20"/>
      <c r="S9" s="20"/>
      <c r="T9" s="20"/>
      <c r="U9" s="20"/>
      <c r="V9" s="20"/>
      <c r="W9" s="20">
        <v>336709</v>
      </c>
      <c r="X9" s="20">
        <v>-45650</v>
      </c>
      <c r="Y9" s="20">
        <v>382359</v>
      </c>
      <c r="Z9" s="21">
        <v>-837.58817086527927</v>
      </c>
      <c r="AA9" s="22">
        <v>-72500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-3036098</v>
      </c>
      <c r="D11" s="18"/>
      <c r="E11" s="19">
        <v>-7197095</v>
      </c>
      <c r="F11" s="20">
        <v>-7197095</v>
      </c>
      <c r="G11" s="20">
        <v>-77272</v>
      </c>
      <c r="H11" s="20">
        <v>-182402</v>
      </c>
      <c r="I11" s="20">
        <v>-317080</v>
      </c>
      <c r="J11" s="20">
        <v>-576754</v>
      </c>
      <c r="K11" s="20">
        <v>-442923</v>
      </c>
      <c r="L11" s="20">
        <v>-170130</v>
      </c>
      <c r="M11" s="20">
        <v>-139256</v>
      </c>
      <c r="N11" s="20">
        <v>-752309</v>
      </c>
      <c r="O11" s="20"/>
      <c r="P11" s="20"/>
      <c r="Q11" s="20"/>
      <c r="R11" s="20"/>
      <c r="S11" s="20"/>
      <c r="T11" s="20"/>
      <c r="U11" s="20"/>
      <c r="V11" s="20"/>
      <c r="W11" s="20">
        <v>-1329063</v>
      </c>
      <c r="X11" s="20">
        <v>-3598542</v>
      </c>
      <c r="Y11" s="20">
        <v>2269479</v>
      </c>
      <c r="Z11" s="21">
        <v>-63.066625316586553</v>
      </c>
      <c r="AA11" s="22">
        <v>-7197095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1873179</v>
      </c>
      <c r="D12" s="29">
        <f>SUM(D6:D11)</f>
        <v>0</v>
      </c>
      <c r="E12" s="30">
        <f t="shared" si="0"/>
        <v>63940418</v>
      </c>
      <c r="F12" s="31">
        <f t="shared" si="0"/>
        <v>64940418</v>
      </c>
      <c r="G12" s="31">
        <f t="shared" si="0"/>
        <v>-3111</v>
      </c>
      <c r="H12" s="31">
        <f t="shared" si="0"/>
        <v>-152763</v>
      </c>
      <c r="I12" s="31">
        <f t="shared" si="0"/>
        <v>-274076</v>
      </c>
      <c r="J12" s="31">
        <f t="shared" si="0"/>
        <v>-429950</v>
      </c>
      <c r="K12" s="31">
        <f t="shared" si="0"/>
        <v>-387276</v>
      </c>
      <c r="L12" s="31">
        <f t="shared" si="0"/>
        <v>-75995</v>
      </c>
      <c r="M12" s="31">
        <f t="shared" si="0"/>
        <v>-73175</v>
      </c>
      <c r="N12" s="31">
        <f t="shared" si="0"/>
        <v>-536446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-966396</v>
      </c>
      <c r="X12" s="31">
        <f t="shared" si="0"/>
        <v>27157988</v>
      </c>
      <c r="Y12" s="31">
        <f t="shared" si="0"/>
        <v>-28124384</v>
      </c>
      <c r="Z12" s="32">
        <f>+IF(X12&lt;&gt;0,+(Y12/X12)*100,0)</f>
        <v>-103.55842266371131</v>
      </c>
      <c r="AA12" s="33">
        <f>SUM(AA6:AA11)</f>
        <v>64940418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-9380833</v>
      </c>
      <c r="D19" s="18"/>
      <c r="E19" s="19">
        <v>-7079813</v>
      </c>
      <c r="F19" s="20">
        <v>-8079813</v>
      </c>
      <c r="G19" s="20">
        <v>377548</v>
      </c>
      <c r="H19" s="20">
        <v>-6008</v>
      </c>
      <c r="I19" s="20"/>
      <c r="J19" s="20">
        <v>371540</v>
      </c>
      <c r="K19" s="20">
        <v>-3004</v>
      </c>
      <c r="L19" s="20">
        <v>69359</v>
      </c>
      <c r="M19" s="20"/>
      <c r="N19" s="20">
        <v>66355</v>
      </c>
      <c r="O19" s="20"/>
      <c r="P19" s="20"/>
      <c r="Q19" s="20"/>
      <c r="R19" s="20"/>
      <c r="S19" s="20"/>
      <c r="T19" s="20"/>
      <c r="U19" s="20"/>
      <c r="V19" s="20"/>
      <c r="W19" s="20">
        <v>437895</v>
      </c>
      <c r="X19" s="20">
        <v>1219310</v>
      </c>
      <c r="Y19" s="20">
        <v>-781415</v>
      </c>
      <c r="Z19" s="21">
        <v>-64.086655567493096</v>
      </c>
      <c r="AA19" s="22">
        <v>-8079813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-42752</v>
      </c>
      <c r="D22" s="18"/>
      <c r="E22" s="19">
        <v>-49500</v>
      </c>
      <c r="F22" s="20">
        <v>-49500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-49500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-9423585</v>
      </c>
      <c r="D24" s="29">
        <f>SUM(D15:D23)</f>
        <v>0</v>
      </c>
      <c r="E24" s="36">
        <f t="shared" si="1"/>
        <v>-7129313</v>
      </c>
      <c r="F24" s="37">
        <f t="shared" si="1"/>
        <v>-8129313</v>
      </c>
      <c r="G24" s="37">
        <f t="shared" si="1"/>
        <v>377548</v>
      </c>
      <c r="H24" s="37">
        <f t="shared" si="1"/>
        <v>-6008</v>
      </c>
      <c r="I24" s="37">
        <f t="shared" si="1"/>
        <v>0</v>
      </c>
      <c r="J24" s="37">
        <f t="shared" si="1"/>
        <v>371540</v>
      </c>
      <c r="K24" s="37">
        <f t="shared" si="1"/>
        <v>-3004</v>
      </c>
      <c r="L24" s="37">
        <f t="shared" si="1"/>
        <v>69359</v>
      </c>
      <c r="M24" s="37">
        <f t="shared" si="1"/>
        <v>0</v>
      </c>
      <c r="N24" s="37">
        <f t="shared" si="1"/>
        <v>66355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437895</v>
      </c>
      <c r="X24" s="37">
        <f t="shared" si="1"/>
        <v>1219310</v>
      </c>
      <c r="Y24" s="37">
        <f t="shared" si="1"/>
        <v>-781415</v>
      </c>
      <c r="Z24" s="38">
        <f>+IF(X24&lt;&gt;0,+(Y24/X24)*100,0)</f>
        <v>-64.086655567493096</v>
      </c>
      <c r="AA24" s="39">
        <f>SUM(AA15:AA23)</f>
        <v>-8129313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-7550406</v>
      </c>
      <c r="D25" s="29">
        <f>+D12+D24</f>
        <v>0</v>
      </c>
      <c r="E25" s="30">
        <f t="shared" si="2"/>
        <v>56811105</v>
      </c>
      <c r="F25" s="31">
        <f t="shared" si="2"/>
        <v>56811105</v>
      </c>
      <c r="G25" s="31">
        <f t="shared" si="2"/>
        <v>374437</v>
      </c>
      <c r="H25" s="31">
        <f t="shared" si="2"/>
        <v>-158771</v>
      </c>
      <c r="I25" s="31">
        <f t="shared" si="2"/>
        <v>-274076</v>
      </c>
      <c r="J25" s="31">
        <f t="shared" si="2"/>
        <v>-58410</v>
      </c>
      <c r="K25" s="31">
        <f t="shared" si="2"/>
        <v>-390280</v>
      </c>
      <c r="L25" s="31">
        <f t="shared" si="2"/>
        <v>-6636</v>
      </c>
      <c r="M25" s="31">
        <f t="shared" si="2"/>
        <v>-73175</v>
      </c>
      <c r="N25" s="31">
        <f t="shared" si="2"/>
        <v>-470091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-528501</v>
      </c>
      <c r="X25" s="31">
        <f t="shared" si="2"/>
        <v>28377298</v>
      </c>
      <c r="Y25" s="31">
        <f t="shared" si="2"/>
        <v>-28905799</v>
      </c>
      <c r="Z25" s="32">
        <f>+IF(X25&lt;&gt;0,+(Y25/X25)*100,0)</f>
        <v>-101.86240775989314</v>
      </c>
      <c r="AA25" s="33">
        <f>+AA12+AA24</f>
        <v>56811105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48818002</v>
      </c>
      <c r="D32" s="18"/>
      <c r="E32" s="19">
        <v>20190973</v>
      </c>
      <c r="F32" s="20">
        <v>19090973</v>
      </c>
      <c r="G32" s="20">
        <v>2564361</v>
      </c>
      <c r="H32" s="20">
        <v>2533715</v>
      </c>
      <c r="I32" s="20">
        <v>3719968</v>
      </c>
      <c r="J32" s="20">
        <v>8818044</v>
      </c>
      <c r="K32" s="20">
        <v>3127106</v>
      </c>
      <c r="L32" s="20">
        <v>3124050</v>
      </c>
      <c r="M32" s="20">
        <v>3602892</v>
      </c>
      <c r="N32" s="20">
        <v>9854048</v>
      </c>
      <c r="O32" s="20"/>
      <c r="P32" s="20"/>
      <c r="Q32" s="20"/>
      <c r="R32" s="20"/>
      <c r="S32" s="20"/>
      <c r="T32" s="20"/>
      <c r="U32" s="20"/>
      <c r="V32" s="20"/>
      <c r="W32" s="20">
        <v>18672092</v>
      </c>
      <c r="X32" s="20">
        <v>5140438</v>
      </c>
      <c r="Y32" s="20">
        <v>13531654</v>
      </c>
      <c r="Z32" s="21">
        <v>263.23931929535968</v>
      </c>
      <c r="AA32" s="22">
        <v>19090973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264500</v>
      </c>
      <c r="F33" s="20">
        <v>264500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165970</v>
      </c>
      <c r="Y33" s="20">
        <v>-165970</v>
      </c>
      <c r="Z33" s="21">
        <v>-100</v>
      </c>
      <c r="AA33" s="22">
        <v>264500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48818002</v>
      </c>
      <c r="D34" s="29">
        <f>SUM(D29:D33)</f>
        <v>0</v>
      </c>
      <c r="E34" s="30">
        <f t="shared" si="3"/>
        <v>20455473</v>
      </c>
      <c r="F34" s="31">
        <f t="shared" si="3"/>
        <v>19355473</v>
      </c>
      <c r="G34" s="31">
        <f t="shared" si="3"/>
        <v>2564361</v>
      </c>
      <c r="H34" s="31">
        <f t="shared" si="3"/>
        <v>2533715</v>
      </c>
      <c r="I34" s="31">
        <f t="shared" si="3"/>
        <v>3719968</v>
      </c>
      <c r="J34" s="31">
        <f t="shared" si="3"/>
        <v>8818044</v>
      </c>
      <c r="K34" s="31">
        <f t="shared" si="3"/>
        <v>3127106</v>
      </c>
      <c r="L34" s="31">
        <f t="shared" si="3"/>
        <v>3124050</v>
      </c>
      <c r="M34" s="31">
        <f t="shared" si="3"/>
        <v>3602892</v>
      </c>
      <c r="N34" s="31">
        <f t="shared" si="3"/>
        <v>9854048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18672092</v>
      </c>
      <c r="X34" s="31">
        <f t="shared" si="3"/>
        <v>5306408</v>
      </c>
      <c r="Y34" s="31">
        <f t="shared" si="3"/>
        <v>13365684</v>
      </c>
      <c r="Z34" s="32">
        <f>+IF(X34&lt;&gt;0,+(Y34/X34)*100,0)</f>
        <v>251.87818200183628</v>
      </c>
      <c r="AA34" s="33">
        <f>SUM(AA29:AA33)</f>
        <v>19355473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48818002</v>
      </c>
      <c r="D40" s="29">
        <f>+D34+D39</f>
        <v>0</v>
      </c>
      <c r="E40" s="30">
        <f t="shared" si="5"/>
        <v>20455473</v>
      </c>
      <c r="F40" s="31">
        <f t="shared" si="5"/>
        <v>19355473</v>
      </c>
      <c r="G40" s="31">
        <f t="shared" si="5"/>
        <v>2564361</v>
      </c>
      <c r="H40" s="31">
        <f t="shared" si="5"/>
        <v>2533715</v>
      </c>
      <c r="I40" s="31">
        <f t="shared" si="5"/>
        <v>3719968</v>
      </c>
      <c r="J40" s="31">
        <f t="shared" si="5"/>
        <v>8818044</v>
      </c>
      <c r="K40" s="31">
        <f t="shared" si="5"/>
        <v>3127106</v>
      </c>
      <c r="L40" s="31">
        <f t="shared" si="5"/>
        <v>3124050</v>
      </c>
      <c r="M40" s="31">
        <f t="shared" si="5"/>
        <v>3602892</v>
      </c>
      <c r="N40" s="31">
        <f t="shared" si="5"/>
        <v>9854048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18672092</v>
      </c>
      <c r="X40" s="31">
        <f t="shared" si="5"/>
        <v>5306408</v>
      </c>
      <c r="Y40" s="31">
        <f t="shared" si="5"/>
        <v>13365684</v>
      </c>
      <c r="Z40" s="32">
        <f>+IF(X40&lt;&gt;0,+(Y40/X40)*100,0)</f>
        <v>251.87818200183628</v>
      </c>
      <c r="AA40" s="33">
        <f>+AA34+AA39</f>
        <v>19355473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-56368408</v>
      </c>
      <c r="D42" s="43">
        <f>+D25-D40</f>
        <v>0</v>
      </c>
      <c r="E42" s="44">
        <f t="shared" si="6"/>
        <v>36355632</v>
      </c>
      <c r="F42" s="45">
        <f t="shared" si="6"/>
        <v>37455632</v>
      </c>
      <c r="G42" s="45">
        <f t="shared" si="6"/>
        <v>-2189924</v>
      </c>
      <c r="H42" s="45">
        <f t="shared" si="6"/>
        <v>-2692486</v>
      </c>
      <c r="I42" s="45">
        <f t="shared" si="6"/>
        <v>-3994044</v>
      </c>
      <c r="J42" s="45">
        <f t="shared" si="6"/>
        <v>-8876454</v>
      </c>
      <c r="K42" s="45">
        <f t="shared" si="6"/>
        <v>-3517386</v>
      </c>
      <c r="L42" s="45">
        <f t="shared" si="6"/>
        <v>-3130686</v>
      </c>
      <c r="M42" s="45">
        <f t="shared" si="6"/>
        <v>-3676067</v>
      </c>
      <c r="N42" s="45">
        <f t="shared" si="6"/>
        <v>-10324139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-19200593</v>
      </c>
      <c r="X42" s="45">
        <f t="shared" si="6"/>
        <v>23070890</v>
      </c>
      <c r="Y42" s="45">
        <f t="shared" si="6"/>
        <v>-42271483</v>
      </c>
      <c r="Z42" s="46">
        <f>+IF(X42&lt;&gt;0,+(Y42/X42)*100,0)</f>
        <v>-183.2243272799619</v>
      </c>
      <c r="AA42" s="47">
        <f>+AA25-AA40</f>
        <v>37455632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146086985</v>
      </c>
      <c r="D45" s="18"/>
      <c r="E45" s="19">
        <v>93983893</v>
      </c>
      <c r="F45" s="20">
        <v>93983893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93983893</v>
      </c>
    </row>
    <row r="46" spans="1:27" ht="13.5" x14ac:dyDescent="0.25">
      <c r="A46" s="23" t="s">
        <v>69</v>
      </c>
      <c r="B46" s="17" t="s">
        <v>32</v>
      </c>
      <c r="C46" s="18">
        <v>12215156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158302141</v>
      </c>
      <c r="D48" s="51">
        <f>SUM(D45:D47)</f>
        <v>0</v>
      </c>
      <c r="E48" s="52">
        <f t="shared" si="7"/>
        <v>93983893</v>
      </c>
      <c r="F48" s="53">
        <f t="shared" si="7"/>
        <v>93983893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93983893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3948079</v>
      </c>
      <c r="D6" s="18"/>
      <c r="E6" s="19"/>
      <c r="F6" s="20">
        <v>169479208</v>
      </c>
      <c r="G6" s="20">
        <v>2254565</v>
      </c>
      <c r="H6" s="20">
        <v>60612</v>
      </c>
      <c r="I6" s="20">
        <v>58988</v>
      </c>
      <c r="J6" s="20">
        <v>2374165</v>
      </c>
      <c r="K6" s="20">
        <v>55885</v>
      </c>
      <c r="L6" s="20">
        <v>-1156532</v>
      </c>
      <c r="M6" s="20">
        <v>813315</v>
      </c>
      <c r="N6" s="20">
        <v>-287332</v>
      </c>
      <c r="O6" s="20"/>
      <c r="P6" s="20"/>
      <c r="Q6" s="20"/>
      <c r="R6" s="20"/>
      <c r="S6" s="20"/>
      <c r="T6" s="20"/>
      <c r="U6" s="20"/>
      <c r="V6" s="20"/>
      <c r="W6" s="20">
        <v>2086833</v>
      </c>
      <c r="X6" s="20">
        <v>84739602</v>
      </c>
      <c r="Y6" s="20">
        <v>-82652769</v>
      </c>
      <c r="Z6" s="21">
        <v>-97.537358034794636</v>
      </c>
      <c r="AA6" s="22">
        <v>169479208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32145872</v>
      </c>
      <c r="D8" s="18"/>
      <c r="E8" s="19">
        <v>745427</v>
      </c>
      <c r="F8" s="20">
        <v>-5427670</v>
      </c>
      <c r="G8" s="20">
        <v>5398432</v>
      </c>
      <c r="H8" s="20">
        <v>123240</v>
      </c>
      <c r="I8" s="20">
        <v>4627243</v>
      </c>
      <c r="J8" s="20">
        <v>10148915</v>
      </c>
      <c r="K8" s="20">
        <v>4679998</v>
      </c>
      <c r="L8" s="20">
        <v>5360733</v>
      </c>
      <c r="M8" s="20">
        <v>5126385</v>
      </c>
      <c r="N8" s="20">
        <v>15167116</v>
      </c>
      <c r="O8" s="20"/>
      <c r="P8" s="20"/>
      <c r="Q8" s="20"/>
      <c r="R8" s="20"/>
      <c r="S8" s="20"/>
      <c r="T8" s="20"/>
      <c r="U8" s="20"/>
      <c r="V8" s="20"/>
      <c r="W8" s="20">
        <v>25316031</v>
      </c>
      <c r="X8" s="20">
        <v>-2713830</v>
      </c>
      <c r="Y8" s="20">
        <v>28029861</v>
      </c>
      <c r="Z8" s="21">
        <v>-1032.8524999723636</v>
      </c>
      <c r="AA8" s="22">
        <v>-5427670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-1226519</v>
      </c>
      <c r="D11" s="18"/>
      <c r="E11" s="19"/>
      <c r="F11" s="20"/>
      <c r="G11" s="20">
        <v>-107605</v>
      </c>
      <c r="H11" s="20">
        <v>-131662</v>
      </c>
      <c r="I11" s="20">
        <v>-110573</v>
      </c>
      <c r="J11" s="20">
        <v>-349840</v>
      </c>
      <c r="K11" s="20">
        <v>-96999</v>
      </c>
      <c r="L11" s="20">
        <v>-107903</v>
      </c>
      <c r="M11" s="20">
        <v>-90915</v>
      </c>
      <c r="N11" s="20">
        <v>-295817</v>
      </c>
      <c r="O11" s="20"/>
      <c r="P11" s="20"/>
      <c r="Q11" s="20"/>
      <c r="R11" s="20"/>
      <c r="S11" s="20"/>
      <c r="T11" s="20"/>
      <c r="U11" s="20"/>
      <c r="V11" s="20"/>
      <c r="W11" s="20">
        <v>-645657</v>
      </c>
      <c r="X11" s="20"/>
      <c r="Y11" s="20">
        <v>-645657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34867432</v>
      </c>
      <c r="D12" s="29">
        <f>SUM(D6:D11)</f>
        <v>0</v>
      </c>
      <c r="E12" s="30">
        <f t="shared" si="0"/>
        <v>745427</v>
      </c>
      <c r="F12" s="31">
        <f t="shared" si="0"/>
        <v>164051538</v>
      </c>
      <c r="G12" s="31">
        <f t="shared" si="0"/>
        <v>7545392</v>
      </c>
      <c r="H12" s="31">
        <f t="shared" si="0"/>
        <v>52190</v>
      </c>
      <c r="I12" s="31">
        <f t="shared" si="0"/>
        <v>4575658</v>
      </c>
      <c r="J12" s="31">
        <f t="shared" si="0"/>
        <v>12173240</v>
      </c>
      <c r="K12" s="31">
        <f t="shared" si="0"/>
        <v>4638884</v>
      </c>
      <c r="L12" s="31">
        <f t="shared" si="0"/>
        <v>4096298</v>
      </c>
      <c r="M12" s="31">
        <f t="shared" si="0"/>
        <v>5848785</v>
      </c>
      <c r="N12" s="31">
        <f t="shared" si="0"/>
        <v>14583967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26757207</v>
      </c>
      <c r="X12" s="31">
        <f t="shared" si="0"/>
        <v>82025772</v>
      </c>
      <c r="Y12" s="31">
        <f t="shared" si="0"/>
        <v>-55268565</v>
      </c>
      <c r="Z12" s="32">
        <f>+IF(X12&lt;&gt;0,+(Y12/X12)*100,0)</f>
        <v>-67.379512136746484</v>
      </c>
      <c r="AA12" s="33">
        <f>SUM(AA6:AA11)</f>
        <v>164051538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5558188</v>
      </c>
      <c r="D19" s="18"/>
      <c r="E19" s="19">
        <v>20882304</v>
      </c>
      <c r="F19" s="20">
        <v>29060595</v>
      </c>
      <c r="G19" s="20">
        <v>-10994</v>
      </c>
      <c r="H19" s="20">
        <v>-5814</v>
      </c>
      <c r="I19" s="20">
        <v>78036</v>
      </c>
      <c r="J19" s="20">
        <v>61228</v>
      </c>
      <c r="K19" s="20">
        <v>-3939</v>
      </c>
      <c r="L19" s="20">
        <v>606527</v>
      </c>
      <c r="M19" s="20">
        <v>357885</v>
      </c>
      <c r="N19" s="20">
        <v>960473</v>
      </c>
      <c r="O19" s="20"/>
      <c r="P19" s="20"/>
      <c r="Q19" s="20"/>
      <c r="R19" s="20"/>
      <c r="S19" s="20"/>
      <c r="T19" s="20"/>
      <c r="U19" s="20"/>
      <c r="V19" s="20"/>
      <c r="W19" s="20">
        <v>1021701</v>
      </c>
      <c r="X19" s="20">
        <v>14530296</v>
      </c>
      <c r="Y19" s="20">
        <v>-13508595</v>
      </c>
      <c r="Z19" s="21">
        <v>-92.968477724060122</v>
      </c>
      <c r="AA19" s="22">
        <v>29060595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5558188</v>
      </c>
      <c r="D24" s="29">
        <f>SUM(D15:D23)</f>
        <v>0</v>
      </c>
      <c r="E24" s="36">
        <f t="shared" si="1"/>
        <v>20882304</v>
      </c>
      <c r="F24" s="37">
        <f t="shared" si="1"/>
        <v>29060595</v>
      </c>
      <c r="G24" s="37">
        <f t="shared" si="1"/>
        <v>-10994</v>
      </c>
      <c r="H24" s="37">
        <f t="shared" si="1"/>
        <v>-5814</v>
      </c>
      <c r="I24" s="37">
        <f t="shared" si="1"/>
        <v>78036</v>
      </c>
      <c r="J24" s="37">
        <f t="shared" si="1"/>
        <v>61228</v>
      </c>
      <c r="K24" s="37">
        <f t="shared" si="1"/>
        <v>-3939</v>
      </c>
      <c r="L24" s="37">
        <f t="shared" si="1"/>
        <v>606527</v>
      </c>
      <c r="M24" s="37">
        <f t="shared" si="1"/>
        <v>357885</v>
      </c>
      <c r="N24" s="37">
        <f t="shared" si="1"/>
        <v>960473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1021701</v>
      </c>
      <c r="X24" s="37">
        <f t="shared" si="1"/>
        <v>14530296</v>
      </c>
      <c r="Y24" s="37">
        <f t="shared" si="1"/>
        <v>-13508595</v>
      </c>
      <c r="Z24" s="38">
        <f>+IF(X24&lt;&gt;0,+(Y24/X24)*100,0)</f>
        <v>-92.968477724060122</v>
      </c>
      <c r="AA24" s="39">
        <f>SUM(AA15:AA23)</f>
        <v>29060595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40425620</v>
      </c>
      <c r="D25" s="29">
        <f>+D12+D24</f>
        <v>0</v>
      </c>
      <c r="E25" s="30">
        <f t="shared" si="2"/>
        <v>21627731</v>
      </c>
      <c r="F25" s="31">
        <f t="shared" si="2"/>
        <v>193112133</v>
      </c>
      <c r="G25" s="31">
        <f t="shared" si="2"/>
        <v>7534398</v>
      </c>
      <c r="H25" s="31">
        <f t="shared" si="2"/>
        <v>46376</v>
      </c>
      <c r="I25" s="31">
        <f t="shared" si="2"/>
        <v>4653694</v>
      </c>
      <c r="J25" s="31">
        <f t="shared" si="2"/>
        <v>12234468</v>
      </c>
      <c r="K25" s="31">
        <f t="shared" si="2"/>
        <v>4634945</v>
      </c>
      <c r="L25" s="31">
        <f t="shared" si="2"/>
        <v>4702825</v>
      </c>
      <c r="M25" s="31">
        <f t="shared" si="2"/>
        <v>6206670</v>
      </c>
      <c r="N25" s="31">
        <f t="shared" si="2"/>
        <v>15544440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27778908</v>
      </c>
      <c r="X25" s="31">
        <f t="shared" si="2"/>
        <v>96556068</v>
      </c>
      <c r="Y25" s="31">
        <f t="shared" si="2"/>
        <v>-68777160</v>
      </c>
      <c r="Z25" s="32">
        <f>+IF(X25&lt;&gt;0,+(Y25/X25)*100,0)</f>
        <v>-71.230282492447799</v>
      </c>
      <c r="AA25" s="33">
        <f>+AA12+AA24</f>
        <v>193112133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28801864</v>
      </c>
      <c r="D32" s="18"/>
      <c r="E32" s="19"/>
      <c r="F32" s="20">
        <v>26835589</v>
      </c>
      <c r="G32" s="20">
        <v>757329</v>
      </c>
      <c r="H32" s="20">
        <v>1027366</v>
      </c>
      <c r="I32" s="20">
        <v>1083774</v>
      </c>
      <c r="J32" s="20">
        <v>2868469</v>
      </c>
      <c r="K32" s="20">
        <v>1199317</v>
      </c>
      <c r="L32" s="20">
        <v>1014563</v>
      </c>
      <c r="M32" s="20">
        <v>1271239</v>
      </c>
      <c r="N32" s="20">
        <v>3485119</v>
      </c>
      <c r="O32" s="20"/>
      <c r="P32" s="20"/>
      <c r="Q32" s="20"/>
      <c r="R32" s="20"/>
      <c r="S32" s="20"/>
      <c r="T32" s="20"/>
      <c r="U32" s="20"/>
      <c r="V32" s="20"/>
      <c r="W32" s="20">
        <v>6353588</v>
      </c>
      <c r="X32" s="20">
        <v>13417818</v>
      </c>
      <c r="Y32" s="20">
        <v>-7064230</v>
      </c>
      <c r="Z32" s="21">
        <v>-52.648128033932196</v>
      </c>
      <c r="AA32" s="22">
        <v>26835589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28801864</v>
      </c>
      <c r="D34" s="29">
        <f>SUM(D29:D33)</f>
        <v>0</v>
      </c>
      <c r="E34" s="30">
        <f t="shared" si="3"/>
        <v>0</v>
      </c>
      <c r="F34" s="31">
        <f t="shared" si="3"/>
        <v>26835589</v>
      </c>
      <c r="G34" s="31">
        <f t="shared" si="3"/>
        <v>757329</v>
      </c>
      <c r="H34" s="31">
        <f t="shared" si="3"/>
        <v>1027366</v>
      </c>
      <c r="I34" s="31">
        <f t="shared" si="3"/>
        <v>1083774</v>
      </c>
      <c r="J34" s="31">
        <f t="shared" si="3"/>
        <v>2868469</v>
      </c>
      <c r="K34" s="31">
        <f t="shared" si="3"/>
        <v>1199317</v>
      </c>
      <c r="L34" s="31">
        <f t="shared" si="3"/>
        <v>1014563</v>
      </c>
      <c r="M34" s="31">
        <f t="shared" si="3"/>
        <v>1271239</v>
      </c>
      <c r="N34" s="31">
        <f t="shared" si="3"/>
        <v>3485119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6353588</v>
      </c>
      <c r="X34" s="31">
        <f t="shared" si="3"/>
        <v>13417818</v>
      </c>
      <c r="Y34" s="31">
        <f t="shared" si="3"/>
        <v>-7064230</v>
      </c>
      <c r="Z34" s="32">
        <f>+IF(X34&lt;&gt;0,+(Y34/X34)*100,0)</f>
        <v>-52.648128033932196</v>
      </c>
      <c r="AA34" s="33">
        <f>SUM(AA29:AA33)</f>
        <v>26835589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>
        <v>158787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79392</v>
      </c>
      <c r="Y37" s="20">
        <v>-79392</v>
      </c>
      <c r="Z37" s="21">
        <v>-100</v>
      </c>
      <c r="AA37" s="22">
        <v>158787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158787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79392</v>
      </c>
      <c r="Y39" s="37">
        <f t="shared" si="4"/>
        <v>-79392</v>
      </c>
      <c r="Z39" s="38">
        <f>+IF(X39&lt;&gt;0,+(Y39/X39)*100,0)</f>
        <v>-100</v>
      </c>
      <c r="AA39" s="39">
        <f>SUM(AA37:AA38)</f>
        <v>158787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28801864</v>
      </c>
      <c r="D40" s="29">
        <f>+D34+D39</f>
        <v>0</v>
      </c>
      <c r="E40" s="30">
        <f t="shared" si="5"/>
        <v>0</v>
      </c>
      <c r="F40" s="31">
        <f t="shared" si="5"/>
        <v>26994376</v>
      </c>
      <c r="G40" s="31">
        <f t="shared" si="5"/>
        <v>757329</v>
      </c>
      <c r="H40" s="31">
        <f t="shared" si="5"/>
        <v>1027366</v>
      </c>
      <c r="I40" s="31">
        <f t="shared" si="5"/>
        <v>1083774</v>
      </c>
      <c r="J40" s="31">
        <f t="shared" si="5"/>
        <v>2868469</v>
      </c>
      <c r="K40" s="31">
        <f t="shared" si="5"/>
        <v>1199317</v>
      </c>
      <c r="L40" s="31">
        <f t="shared" si="5"/>
        <v>1014563</v>
      </c>
      <c r="M40" s="31">
        <f t="shared" si="5"/>
        <v>1271239</v>
      </c>
      <c r="N40" s="31">
        <f t="shared" si="5"/>
        <v>3485119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6353588</v>
      </c>
      <c r="X40" s="31">
        <f t="shared" si="5"/>
        <v>13497210</v>
      </c>
      <c r="Y40" s="31">
        <f t="shared" si="5"/>
        <v>-7143622</v>
      </c>
      <c r="Z40" s="32">
        <f>+IF(X40&lt;&gt;0,+(Y40/X40)*100,0)</f>
        <v>-52.926656694235334</v>
      </c>
      <c r="AA40" s="33">
        <f>+AA34+AA39</f>
        <v>26994376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11623756</v>
      </c>
      <c r="D42" s="43">
        <f>+D25-D40</f>
        <v>0</v>
      </c>
      <c r="E42" s="44">
        <f t="shared" si="6"/>
        <v>21627731</v>
      </c>
      <c r="F42" s="45">
        <f t="shared" si="6"/>
        <v>166117757</v>
      </c>
      <c r="G42" s="45">
        <f t="shared" si="6"/>
        <v>6777069</v>
      </c>
      <c r="H42" s="45">
        <f t="shared" si="6"/>
        <v>-980990</v>
      </c>
      <c r="I42" s="45">
        <f t="shared" si="6"/>
        <v>3569920</v>
      </c>
      <c r="J42" s="45">
        <f t="shared" si="6"/>
        <v>9365999</v>
      </c>
      <c r="K42" s="45">
        <f t="shared" si="6"/>
        <v>3435628</v>
      </c>
      <c r="L42" s="45">
        <f t="shared" si="6"/>
        <v>3688262</v>
      </c>
      <c r="M42" s="45">
        <f t="shared" si="6"/>
        <v>4935431</v>
      </c>
      <c r="N42" s="45">
        <f t="shared" si="6"/>
        <v>12059321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21425320</v>
      </c>
      <c r="X42" s="45">
        <f t="shared" si="6"/>
        <v>83058858</v>
      </c>
      <c r="Y42" s="45">
        <f t="shared" si="6"/>
        <v>-61633538</v>
      </c>
      <c r="Z42" s="46">
        <f>+IF(X42&lt;&gt;0,+(Y42/X42)*100,0)</f>
        <v>-74.204653764924146</v>
      </c>
      <c r="AA42" s="47">
        <f>+AA25-AA40</f>
        <v>166117757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309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-6914757</v>
      </c>
      <c r="F6" s="20">
        <v>-65041656</v>
      </c>
      <c r="G6" s="20"/>
      <c r="H6" s="20"/>
      <c r="I6" s="20"/>
      <c r="J6" s="20"/>
      <c r="K6" s="20">
        <v>-3744334</v>
      </c>
      <c r="L6" s="20">
        <v>-2369953</v>
      </c>
      <c r="M6" s="20">
        <v>-5231462</v>
      </c>
      <c r="N6" s="20">
        <v>-11345749</v>
      </c>
      <c r="O6" s="20"/>
      <c r="P6" s="20"/>
      <c r="Q6" s="20"/>
      <c r="R6" s="20"/>
      <c r="S6" s="20"/>
      <c r="T6" s="20"/>
      <c r="U6" s="20"/>
      <c r="V6" s="20"/>
      <c r="W6" s="20">
        <v>-11345749</v>
      </c>
      <c r="X6" s="20">
        <v>-29610636</v>
      </c>
      <c r="Y6" s="20">
        <v>18264887</v>
      </c>
      <c r="Z6" s="21">
        <v>-61.683534929813732</v>
      </c>
      <c r="AA6" s="22">
        <v>-65041656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5683518</v>
      </c>
      <c r="D8" s="18"/>
      <c r="E8" s="19">
        <v>6134355</v>
      </c>
      <c r="F8" s="20">
        <v>5616258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5649895</v>
      </c>
      <c r="Y8" s="20">
        <v>-5649895</v>
      </c>
      <c r="Z8" s="21">
        <v>-100</v>
      </c>
      <c r="AA8" s="22">
        <v>5616258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1174228</v>
      </c>
      <c r="D11" s="18"/>
      <c r="E11" s="19">
        <v>-1424102</v>
      </c>
      <c r="F11" s="20">
        <v>-1424102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-124930</v>
      </c>
      <c r="Y11" s="20">
        <v>124930</v>
      </c>
      <c r="Z11" s="21">
        <v>-100</v>
      </c>
      <c r="AA11" s="22">
        <v>-1424102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6857746</v>
      </c>
      <c r="D12" s="29">
        <f>SUM(D6:D11)</f>
        <v>0</v>
      </c>
      <c r="E12" s="30">
        <f t="shared" si="0"/>
        <v>-2204504</v>
      </c>
      <c r="F12" s="31">
        <f t="shared" si="0"/>
        <v>-60849500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-3744334</v>
      </c>
      <c r="L12" s="31">
        <f t="shared" si="0"/>
        <v>-2369953</v>
      </c>
      <c r="M12" s="31">
        <f t="shared" si="0"/>
        <v>-5231462</v>
      </c>
      <c r="N12" s="31">
        <f t="shared" si="0"/>
        <v>-11345749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-11345749</v>
      </c>
      <c r="X12" s="31">
        <f t="shared" si="0"/>
        <v>-24085671</v>
      </c>
      <c r="Y12" s="31">
        <f t="shared" si="0"/>
        <v>12739922</v>
      </c>
      <c r="Z12" s="32">
        <f>+IF(X12&lt;&gt;0,+(Y12/X12)*100,0)</f>
        <v>-52.894195889331876</v>
      </c>
      <c r="AA12" s="33">
        <f>SUM(AA6:AA11)</f>
        <v>-60849500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307274876</v>
      </c>
      <c r="D19" s="18"/>
      <c r="E19" s="19">
        <v>348525036</v>
      </c>
      <c r="F19" s="20">
        <v>332605755</v>
      </c>
      <c r="G19" s="20">
        <v>520828</v>
      </c>
      <c r="H19" s="20">
        <v>1475073</v>
      </c>
      <c r="I19" s="20">
        <v>1228805</v>
      </c>
      <c r="J19" s="20">
        <v>3224706</v>
      </c>
      <c r="K19" s="20">
        <v>933488</v>
      </c>
      <c r="L19" s="20">
        <v>290022</v>
      </c>
      <c r="M19" s="20">
        <v>1777069</v>
      </c>
      <c r="N19" s="20">
        <v>3000579</v>
      </c>
      <c r="O19" s="20"/>
      <c r="P19" s="20"/>
      <c r="Q19" s="20"/>
      <c r="R19" s="20"/>
      <c r="S19" s="20"/>
      <c r="T19" s="20"/>
      <c r="U19" s="20"/>
      <c r="V19" s="20"/>
      <c r="W19" s="20">
        <v>6225285</v>
      </c>
      <c r="X19" s="20">
        <v>318291078</v>
      </c>
      <c r="Y19" s="20">
        <v>-312065793</v>
      </c>
      <c r="Z19" s="21">
        <v>-98.044153471370635</v>
      </c>
      <c r="AA19" s="22">
        <v>332605755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307274876</v>
      </c>
      <c r="D24" s="29">
        <f>SUM(D15:D23)</f>
        <v>0</v>
      </c>
      <c r="E24" s="36">
        <f t="shared" si="1"/>
        <v>348525036</v>
      </c>
      <c r="F24" s="37">
        <f t="shared" si="1"/>
        <v>332605755</v>
      </c>
      <c r="G24" s="37">
        <f t="shared" si="1"/>
        <v>520828</v>
      </c>
      <c r="H24" s="37">
        <f t="shared" si="1"/>
        <v>1475073</v>
      </c>
      <c r="I24" s="37">
        <f t="shared" si="1"/>
        <v>1228805</v>
      </c>
      <c r="J24" s="37">
        <f t="shared" si="1"/>
        <v>3224706</v>
      </c>
      <c r="K24" s="37">
        <f t="shared" si="1"/>
        <v>933488</v>
      </c>
      <c r="L24" s="37">
        <f t="shared" si="1"/>
        <v>290022</v>
      </c>
      <c r="M24" s="37">
        <f t="shared" si="1"/>
        <v>1777069</v>
      </c>
      <c r="N24" s="37">
        <f t="shared" si="1"/>
        <v>3000579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6225285</v>
      </c>
      <c r="X24" s="37">
        <f t="shared" si="1"/>
        <v>318291078</v>
      </c>
      <c r="Y24" s="37">
        <f t="shared" si="1"/>
        <v>-312065793</v>
      </c>
      <c r="Z24" s="38">
        <f>+IF(X24&lt;&gt;0,+(Y24/X24)*100,0)</f>
        <v>-98.044153471370635</v>
      </c>
      <c r="AA24" s="39">
        <f>SUM(AA15:AA23)</f>
        <v>332605755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314132622</v>
      </c>
      <c r="D25" s="29">
        <f>+D12+D24</f>
        <v>0</v>
      </c>
      <c r="E25" s="30">
        <f t="shared" si="2"/>
        <v>346320532</v>
      </c>
      <c r="F25" s="31">
        <f t="shared" si="2"/>
        <v>271756255</v>
      </c>
      <c r="G25" s="31">
        <f t="shared" si="2"/>
        <v>520828</v>
      </c>
      <c r="H25" s="31">
        <f t="shared" si="2"/>
        <v>1475073</v>
      </c>
      <c r="I25" s="31">
        <f t="shared" si="2"/>
        <v>1228805</v>
      </c>
      <c r="J25" s="31">
        <f t="shared" si="2"/>
        <v>3224706</v>
      </c>
      <c r="K25" s="31">
        <f t="shared" si="2"/>
        <v>-2810846</v>
      </c>
      <c r="L25" s="31">
        <f t="shared" si="2"/>
        <v>-2079931</v>
      </c>
      <c r="M25" s="31">
        <f t="shared" si="2"/>
        <v>-3454393</v>
      </c>
      <c r="N25" s="31">
        <f t="shared" si="2"/>
        <v>-8345170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-5120464</v>
      </c>
      <c r="X25" s="31">
        <f t="shared" si="2"/>
        <v>294205407</v>
      </c>
      <c r="Y25" s="31">
        <f t="shared" si="2"/>
        <v>-299325871</v>
      </c>
      <c r="Z25" s="32">
        <f>+IF(X25&lt;&gt;0,+(Y25/X25)*100,0)</f>
        <v>-101.7404384413642</v>
      </c>
      <c r="AA25" s="33">
        <f>+AA12+AA24</f>
        <v>271756255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4097330</v>
      </c>
      <c r="D32" s="18"/>
      <c r="E32" s="19">
        <v>1484639</v>
      </c>
      <c r="F32" s="20">
        <v>3984639</v>
      </c>
      <c r="G32" s="20">
        <v>2500000</v>
      </c>
      <c r="H32" s="20"/>
      <c r="I32" s="20"/>
      <c r="J32" s="20">
        <v>2500000</v>
      </c>
      <c r="K32" s="20"/>
      <c r="L32" s="20"/>
      <c r="M32" s="20">
        <v>-2495299</v>
      </c>
      <c r="N32" s="20">
        <v>-2495299</v>
      </c>
      <c r="O32" s="20"/>
      <c r="P32" s="20"/>
      <c r="Q32" s="20"/>
      <c r="R32" s="20"/>
      <c r="S32" s="20"/>
      <c r="T32" s="20"/>
      <c r="U32" s="20"/>
      <c r="V32" s="20"/>
      <c r="W32" s="20">
        <v>4701</v>
      </c>
      <c r="X32" s="20">
        <v>4046108</v>
      </c>
      <c r="Y32" s="20">
        <v>-4041407</v>
      </c>
      <c r="Z32" s="21">
        <v>-99.883814272876549</v>
      </c>
      <c r="AA32" s="22">
        <v>3984639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4097330</v>
      </c>
      <c r="D34" s="29">
        <f>SUM(D29:D33)</f>
        <v>0</v>
      </c>
      <c r="E34" s="30">
        <f t="shared" si="3"/>
        <v>1484639</v>
      </c>
      <c r="F34" s="31">
        <f t="shared" si="3"/>
        <v>3984639</v>
      </c>
      <c r="G34" s="31">
        <f t="shared" si="3"/>
        <v>2500000</v>
      </c>
      <c r="H34" s="31">
        <f t="shared" si="3"/>
        <v>0</v>
      </c>
      <c r="I34" s="31">
        <f t="shared" si="3"/>
        <v>0</v>
      </c>
      <c r="J34" s="31">
        <f t="shared" si="3"/>
        <v>2500000</v>
      </c>
      <c r="K34" s="31">
        <f t="shared" si="3"/>
        <v>0</v>
      </c>
      <c r="L34" s="31">
        <f t="shared" si="3"/>
        <v>0</v>
      </c>
      <c r="M34" s="31">
        <f t="shared" si="3"/>
        <v>-2495299</v>
      </c>
      <c r="N34" s="31">
        <f t="shared" si="3"/>
        <v>-2495299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4701</v>
      </c>
      <c r="X34" s="31">
        <f t="shared" si="3"/>
        <v>4046108</v>
      </c>
      <c r="Y34" s="31">
        <f t="shared" si="3"/>
        <v>-4041407</v>
      </c>
      <c r="Z34" s="32">
        <f>+IF(X34&lt;&gt;0,+(Y34/X34)*100,0)</f>
        <v>-99.883814272876549</v>
      </c>
      <c r="AA34" s="33">
        <f>SUM(AA29:AA33)</f>
        <v>3984639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4097330</v>
      </c>
      <c r="D40" s="29">
        <f>+D34+D39</f>
        <v>0</v>
      </c>
      <c r="E40" s="30">
        <f t="shared" si="5"/>
        <v>1484639</v>
      </c>
      <c r="F40" s="31">
        <f t="shared" si="5"/>
        <v>3984639</v>
      </c>
      <c r="G40" s="31">
        <f t="shared" si="5"/>
        <v>2500000</v>
      </c>
      <c r="H40" s="31">
        <f t="shared" si="5"/>
        <v>0</v>
      </c>
      <c r="I40" s="31">
        <f t="shared" si="5"/>
        <v>0</v>
      </c>
      <c r="J40" s="31">
        <f t="shared" si="5"/>
        <v>2500000</v>
      </c>
      <c r="K40" s="31">
        <f t="shared" si="5"/>
        <v>0</v>
      </c>
      <c r="L40" s="31">
        <f t="shared" si="5"/>
        <v>0</v>
      </c>
      <c r="M40" s="31">
        <f t="shared" si="5"/>
        <v>-2495299</v>
      </c>
      <c r="N40" s="31">
        <f t="shared" si="5"/>
        <v>-2495299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4701</v>
      </c>
      <c r="X40" s="31">
        <f t="shared" si="5"/>
        <v>4046108</v>
      </c>
      <c r="Y40" s="31">
        <f t="shared" si="5"/>
        <v>-4041407</v>
      </c>
      <c r="Z40" s="32">
        <f>+IF(X40&lt;&gt;0,+(Y40/X40)*100,0)</f>
        <v>-99.883814272876549</v>
      </c>
      <c r="AA40" s="33">
        <f>+AA34+AA39</f>
        <v>3984639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310035292</v>
      </c>
      <c r="D42" s="43">
        <f>+D25-D40</f>
        <v>0</v>
      </c>
      <c r="E42" s="44">
        <f t="shared" si="6"/>
        <v>344835893</v>
      </c>
      <c r="F42" s="45">
        <f t="shared" si="6"/>
        <v>267771616</v>
      </c>
      <c r="G42" s="45">
        <f t="shared" si="6"/>
        <v>-1979172</v>
      </c>
      <c r="H42" s="45">
        <f t="shared" si="6"/>
        <v>1475073</v>
      </c>
      <c r="I42" s="45">
        <f t="shared" si="6"/>
        <v>1228805</v>
      </c>
      <c r="J42" s="45">
        <f t="shared" si="6"/>
        <v>724706</v>
      </c>
      <c r="K42" s="45">
        <f t="shared" si="6"/>
        <v>-2810846</v>
      </c>
      <c r="L42" s="45">
        <f t="shared" si="6"/>
        <v>-2079931</v>
      </c>
      <c r="M42" s="45">
        <f t="shared" si="6"/>
        <v>-959094</v>
      </c>
      <c r="N42" s="45">
        <f t="shared" si="6"/>
        <v>-5849871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-5125165</v>
      </c>
      <c r="X42" s="45">
        <f t="shared" si="6"/>
        <v>290159299</v>
      </c>
      <c r="Y42" s="45">
        <f t="shared" si="6"/>
        <v>-295284464</v>
      </c>
      <c r="Z42" s="46">
        <f>+IF(X42&lt;&gt;0,+(Y42/X42)*100,0)</f>
        <v>-101.76632801969927</v>
      </c>
      <c r="AA42" s="47">
        <f>+AA25-AA40</f>
        <v>267771616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59809</v>
      </c>
      <c r="D6" s="18"/>
      <c r="E6" s="19">
        <v>-36933481</v>
      </c>
      <c r="F6" s="20">
        <v>-36933481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-13424236</v>
      </c>
      <c r="Y6" s="20">
        <v>13424236</v>
      </c>
      <c r="Z6" s="21">
        <v>-100</v>
      </c>
      <c r="AA6" s="22">
        <v>-36933481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132097300</v>
      </c>
      <c r="F8" s="20">
        <v>132097300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66048666</v>
      </c>
      <c r="Y8" s="20">
        <v>-66048666</v>
      </c>
      <c r="Z8" s="21">
        <v>-100</v>
      </c>
      <c r="AA8" s="22">
        <v>132097300</v>
      </c>
    </row>
    <row r="9" spans="1:27" ht="13.5" x14ac:dyDescent="0.25">
      <c r="A9" s="23" t="s">
        <v>37</v>
      </c>
      <c r="B9" s="17" t="s">
        <v>32</v>
      </c>
      <c r="C9" s="18">
        <v>10910085</v>
      </c>
      <c r="D9" s="18"/>
      <c r="E9" s="19"/>
      <c r="F9" s="20"/>
      <c r="G9" s="20">
        <v>233258</v>
      </c>
      <c r="H9" s="20">
        <v>756425</v>
      </c>
      <c r="I9" s="20">
        <v>1225605</v>
      </c>
      <c r="J9" s="20">
        <v>2215288</v>
      </c>
      <c r="K9" s="20">
        <v>1055527</v>
      </c>
      <c r="L9" s="20">
        <v>1606897</v>
      </c>
      <c r="M9" s="20">
        <v>1200989</v>
      </c>
      <c r="N9" s="20">
        <v>3863413</v>
      </c>
      <c r="O9" s="20"/>
      <c r="P9" s="20"/>
      <c r="Q9" s="20"/>
      <c r="R9" s="20"/>
      <c r="S9" s="20"/>
      <c r="T9" s="20"/>
      <c r="U9" s="20"/>
      <c r="V9" s="20"/>
      <c r="W9" s="20">
        <v>6078701</v>
      </c>
      <c r="X9" s="20"/>
      <c r="Y9" s="20">
        <v>6078701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-2069802</v>
      </c>
      <c r="D11" s="18"/>
      <c r="E11" s="19">
        <v>-150477</v>
      </c>
      <c r="F11" s="20">
        <v>-150477</v>
      </c>
      <c r="G11" s="20">
        <v>-455915</v>
      </c>
      <c r="H11" s="20">
        <v>-194782</v>
      </c>
      <c r="I11" s="20">
        <v>-233502</v>
      </c>
      <c r="J11" s="20">
        <v>-884199</v>
      </c>
      <c r="K11" s="20">
        <v>-283130</v>
      </c>
      <c r="L11" s="20">
        <v>-308155</v>
      </c>
      <c r="M11" s="20">
        <v>-236612</v>
      </c>
      <c r="N11" s="20">
        <v>-827897</v>
      </c>
      <c r="O11" s="20"/>
      <c r="P11" s="20"/>
      <c r="Q11" s="20"/>
      <c r="R11" s="20"/>
      <c r="S11" s="20"/>
      <c r="T11" s="20"/>
      <c r="U11" s="20"/>
      <c r="V11" s="20"/>
      <c r="W11" s="20">
        <v>-1712096</v>
      </c>
      <c r="X11" s="20">
        <v>-75238</v>
      </c>
      <c r="Y11" s="20">
        <v>-1636858</v>
      </c>
      <c r="Z11" s="21">
        <v>2175.573513384194</v>
      </c>
      <c r="AA11" s="22">
        <v>-150477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8900092</v>
      </c>
      <c r="D12" s="29">
        <f>SUM(D6:D11)</f>
        <v>0</v>
      </c>
      <c r="E12" s="30">
        <f t="shared" si="0"/>
        <v>95013342</v>
      </c>
      <c r="F12" s="31">
        <f t="shared" si="0"/>
        <v>95013342</v>
      </c>
      <c r="G12" s="31">
        <f t="shared" si="0"/>
        <v>-222657</v>
      </c>
      <c r="H12" s="31">
        <f t="shared" si="0"/>
        <v>561643</v>
      </c>
      <c r="I12" s="31">
        <f t="shared" si="0"/>
        <v>992103</v>
      </c>
      <c r="J12" s="31">
        <f t="shared" si="0"/>
        <v>1331089</v>
      </c>
      <c r="K12" s="31">
        <f t="shared" si="0"/>
        <v>772397</v>
      </c>
      <c r="L12" s="31">
        <f t="shared" si="0"/>
        <v>1298742</v>
      </c>
      <c r="M12" s="31">
        <f t="shared" si="0"/>
        <v>964377</v>
      </c>
      <c r="N12" s="31">
        <f t="shared" si="0"/>
        <v>3035516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4366605</v>
      </c>
      <c r="X12" s="31">
        <f t="shared" si="0"/>
        <v>52549192</v>
      </c>
      <c r="Y12" s="31">
        <f t="shared" si="0"/>
        <v>-48182587</v>
      </c>
      <c r="Z12" s="32">
        <f>+IF(X12&lt;&gt;0,+(Y12/X12)*100,0)</f>
        <v>-91.690443118516455</v>
      </c>
      <c r="AA12" s="33">
        <f>SUM(AA6:AA11)</f>
        <v>95013342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22560386</v>
      </c>
      <c r="F19" s="20">
        <v>22560386</v>
      </c>
      <c r="G19" s="20"/>
      <c r="H19" s="20"/>
      <c r="I19" s="20">
        <v>2917634</v>
      </c>
      <c r="J19" s="20">
        <v>2917634</v>
      </c>
      <c r="K19" s="20">
        <v>2527030</v>
      </c>
      <c r="L19" s="20">
        <v>5479790</v>
      </c>
      <c r="M19" s="20">
        <v>2937011</v>
      </c>
      <c r="N19" s="20">
        <v>10943831</v>
      </c>
      <c r="O19" s="20"/>
      <c r="P19" s="20"/>
      <c r="Q19" s="20"/>
      <c r="R19" s="20"/>
      <c r="S19" s="20"/>
      <c r="T19" s="20"/>
      <c r="U19" s="20"/>
      <c r="V19" s="20"/>
      <c r="W19" s="20">
        <v>13861465</v>
      </c>
      <c r="X19" s="20">
        <v>6237640</v>
      </c>
      <c r="Y19" s="20">
        <v>7623825</v>
      </c>
      <c r="Z19" s="21">
        <v>122.2229080229061</v>
      </c>
      <c r="AA19" s="22">
        <v>22560386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22560386</v>
      </c>
      <c r="F24" s="37">
        <f t="shared" si="1"/>
        <v>22560386</v>
      </c>
      <c r="G24" s="37">
        <f t="shared" si="1"/>
        <v>0</v>
      </c>
      <c r="H24" s="37">
        <f t="shared" si="1"/>
        <v>0</v>
      </c>
      <c r="I24" s="37">
        <f t="shared" si="1"/>
        <v>2917634</v>
      </c>
      <c r="J24" s="37">
        <f t="shared" si="1"/>
        <v>2917634</v>
      </c>
      <c r="K24" s="37">
        <f t="shared" si="1"/>
        <v>2527030</v>
      </c>
      <c r="L24" s="37">
        <f t="shared" si="1"/>
        <v>5479790</v>
      </c>
      <c r="M24" s="37">
        <f t="shared" si="1"/>
        <v>2937011</v>
      </c>
      <c r="N24" s="37">
        <f t="shared" si="1"/>
        <v>10943831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13861465</v>
      </c>
      <c r="X24" s="37">
        <f t="shared" si="1"/>
        <v>6237640</v>
      </c>
      <c r="Y24" s="37">
        <f t="shared" si="1"/>
        <v>7623825</v>
      </c>
      <c r="Z24" s="38">
        <f>+IF(X24&lt;&gt;0,+(Y24/X24)*100,0)</f>
        <v>122.2229080229061</v>
      </c>
      <c r="AA24" s="39">
        <f>SUM(AA15:AA23)</f>
        <v>22560386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8900092</v>
      </c>
      <c r="D25" s="29">
        <f>+D12+D24</f>
        <v>0</v>
      </c>
      <c r="E25" s="30">
        <f t="shared" si="2"/>
        <v>117573728</v>
      </c>
      <c r="F25" s="31">
        <f t="shared" si="2"/>
        <v>117573728</v>
      </c>
      <c r="G25" s="31">
        <f t="shared" si="2"/>
        <v>-222657</v>
      </c>
      <c r="H25" s="31">
        <f t="shared" si="2"/>
        <v>561643</v>
      </c>
      <c r="I25" s="31">
        <f t="shared" si="2"/>
        <v>3909737</v>
      </c>
      <c r="J25" s="31">
        <f t="shared" si="2"/>
        <v>4248723</v>
      </c>
      <c r="K25" s="31">
        <f t="shared" si="2"/>
        <v>3299427</v>
      </c>
      <c r="L25" s="31">
        <f t="shared" si="2"/>
        <v>6778532</v>
      </c>
      <c r="M25" s="31">
        <f t="shared" si="2"/>
        <v>3901388</v>
      </c>
      <c r="N25" s="31">
        <f t="shared" si="2"/>
        <v>13979347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18228070</v>
      </c>
      <c r="X25" s="31">
        <f t="shared" si="2"/>
        <v>58786832</v>
      </c>
      <c r="Y25" s="31">
        <f t="shared" si="2"/>
        <v>-40558762</v>
      </c>
      <c r="Z25" s="32">
        <f>+IF(X25&lt;&gt;0,+(Y25/X25)*100,0)</f>
        <v>-68.992937057741102</v>
      </c>
      <c r="AA25" s="33">
        <f>+AA12+AA24</f>
        <v>117573728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107550806</v>
      </c>
      <c r="D32" s="18"/>
      <c r="E32" s="19">
        <v>90327570</v>
      </c>
      <c r="F32" s="20">
        <v>90327570</v>
      </c>
      <c r="G32" s="20">
        <v>1814476</v>
      </c>
      <c r="H32" s="20">
        <v>6025051</v>
      </c>
      <c r="I32" s="20">
        <v>9919711</v>
      </c>
      <c r="J32" s="20">
        <v>17759238</v>
      </c>
      <c r="K32" s="20">
        <v>8513805</v>
      </c>
      <c r="L32" s="20">
        <v>12837994</v>
      </c>
      <c r="M32" s="20">
        <v>16520703</v>
      </c>
      <c r="N32" s="20">
        <v>37872502</v>
      </c>
      <c r="O32" s="20"/>
      <c r="P32" s="20"/>
      <c r="Q32" s="20"/>
      <c r="R32" s="20"/>
      <c r="S32" s="20"/>
      <c r="T32" s="20"/>
      <c r="U32" s="20"/>
      <c r="V32" s="20"/>
      <c r="W32" s="20">
        <v>55631740</v>
      </c>
      <c r="X32" s="20">
        <v>37108033</v>
      </c>
      <c r="Y32" s="20">
        <v>18523707</v>
      </c>
      <c r="Z32" s="21">
        <v>49.918320919893546</v>
      </c>
      <c r="AA32" s="22">
        <v>90327570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107550806</v>
      </c>
      <c r="D34" s="29">
        <f>SUM(D29:D33)</f>
        <v>0</v>
      </c>
      <c r="E34" s="30">
        <f t="shared" si="3"/>
        <v>90327570</v>
      </c>
      <c r="F34" s="31">
        <f t="shared" si="3"/>
        <v>90327570</v>
      </c>
      <c r="G34" s="31">
        <f t="shared" si="3"/>
        <v>1814476</v>
      </c>
      <c r="H34" s="31">
        <f t="shared" si="3"/>
        <v>6025051</v>
      </c>
      <c r="I34" s="31">
        <f t="shared" si="3"/>
        <v>9919711</v>
      </c>
      <c r="J34" s="31">
        <f t="shared" si="3"/>
        <v>17759238</v>
      </c>
      <c r="K34" s="31">
        <f t="shared" si="3"/>
        <v>8513805</v>
      </c>
      <c r="L34" s="31">
        <f t="shared" si="3"/>
        <v>12837994</v>
      </c>
      <c r="M34" s="31">
        <f t="shared" si="3"/>
        <v>16520703</v>
      </c>
      <c r="N34" s="31">
        <f t="shared" si="3"/>
        <v>37872502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55631740</v>
      </c>
      <c r="X34" s="31">
        <f t="shared" si="3"/>
        <v>37108033</v>
      </c>
      <c r="Y34" s="31">
        <f t="shared" si="3"/>
        <v>18523707</v>
      </c>
      <c r="Z34" s="32">
        <f>+IF(X34&lt;&gt;0,+(Y34/X34)*100,0)</f>
        <v>49.918320919893546</v>
      </c>
      <c r="AA34" s="33">
        <f>SUM(AA29:AA33)</f>
        <v>90327570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107550806</v>
      </c>
      <c r="D40" s="29">
        <f>+D34+D39</f>
        <v>0</v>
      </c>
      <c r="E40" s="30">
        <f t="shared" si="5"/>
        <v>90327570</v>
      </c>
      <c r="F40" s="31">
        <f t="shared" si="5"/>
        <v>90327570</v>
      </c>
      <c r="G40" s="31">
        <f t="shared" si="5"/>
        <v>1814476</v>
      </c>
      <c r="H40" s="31">
        <f t="shared" si="5"/>
        <v>6025051</v>
      </c>
      <c r="I40" s="31">
        <f t="shared" si="5"/>
        <v>9919711</v>
      </c>
      <c r="J40" s="31">
        <f t="shared" si="5"/>
        <v>17759238</v>
      </c>
      <c r="K40" s="31">
        <f t="shared" si="5"/>
        <v>8513805</v>
      </c>
      <c r="L40" s="31">
        <f t="shared" si="5"/>
        <v>12837994</v>
      </c>
      <c r="M40" s="31">
        <f t="shared" si="5"/>
        <v>16520703</v>
      </c>
      <c r="N40" s="31">
        <f t="shared" si="5"/>
        <v>37872502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55631740</v>
      </c>
      <c r="X40" s="31">
        <f t="shared" si="5"/>
        <v>37108033</v>
      </c>
      <c r="Y40" s="31">
        <f t="shared" si="5"/>
        <v>18523707</v>
      </c>
      <c r="Z40" s="32">
        <f>+IF(X40&lt;&gt;0,+(Y40/X40)*100,0)</f>
        <v>49.918320919893546</v>
      </c>
      <c r="AA40" s="33">
        <f>+AA34+AA39</f>
        <v>90327570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-98650714</v>
      </c>
      <c r="D42" s="43">
        <f>+D25-D40</f>
        <v>0</v>
      </c>
      <c r="E42" s="44">
        <f t="shared" si="6"/>
        <v>27246158</v>
      </c>
      <c r="F42" s="45">
        <f t="shared" si="6"/>
        <v>27246158</v>
      </c>
      <c r="G42" s="45">
        <f t="shared" si="6"/>
        <v>-2037133</v>
      </c>
      <c r="H42" s="45">
        <f t="shared" si="6"/>
        <v>-5463408</v>
      </c>
      <c r="I42" s="45">
        <f t="shared" si="6"/>
        <v>-6009974</v>
      </c>
      <c r="J42" s="45">
        <f t="shared" si="6"/>
        <v>-13510515</v>
      </c>
      <c r="K42" s="45">
        <f t="shared" si="6"/>
        <v>-5214378</v>
      </c>
      <c r="L42" s="45">
        <f t="shared" si="6"/>
        <v>-6059462</v>
      </c>
      <c r="M42" s="45">
        <f t="shared" si="6"/>
        <v>-12619315</v>
      </c>
      <c r="N42" s="45">
        <f t="shared" si="6"/>
        <v>-23893155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-37403670</v>
      </c>
      <c r="X42" s="45">
        <f t="shared" si="6"/>
        <v>21678799</v>
      </c>
      <c r="Y42" s="45">
        <f t="shared" si="6"/>
        <v>-59082469</v>
      </c>
      <c r="Z42" s="46">
        <f>+IF(X42&lt;&gt;0,+(Y42/X42)*100,0)</f>
        <v>-272.53571104192622</v>
      </c>
      <c r="AA42" s="47">
        <f>+AA25-AA40</f>
        <v>27246158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-10005630</v>
      </c>
      <c r="F6" s="20">
        <v>-10005630</v>
      </c>
      <c r="G6" s="20"/>
      <c r="H6" s="20"/>
      <c r="I6" s="20"/>
      <c r="J6" s="20"/>
      <c r="K6" s="20">
        <v>-389318</v>
      </c>
      <c r="L6" s="20">
        <v>-423810</v>
      </c>
      <c r="M6" s="20">
        <v>-647510</v>
      </c>
      <c r="N6" s="20">
        <v>-1460638</v>
      </c>
      <c r="O6" s="20"/>
      <c r="P6" s="20"/>
      <c r="Q6" s="20"/>
      <c r="R6" s="20"/>
      <c r="S6" s="20"/>
      <c r="T6" s="20"/>
      <c r="U6" s="20"/>
      <c r="V6" s="20"/>
      <c r="W6" s="20">
        <v>-1460638</v>
      </c>
      <c r="X6" s="20">
        <v>-5065449</v>
      </c>
      <c r="Y6" s="20">
        <v>3604811</v>
      </c>
      <c r="Z6" s="21">
        <v>-71.164688460983413</v>
      </c>
      <c r="AA6" s="22">
        <v>-10005630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3818500</v>
      </c>
      <c r="F8" s="20">
        <v>3818500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2819816</v>
      </c>
      <c r="Y8" s="20">
        <v>-2819816</v>
      </c>
      <c r="Z8" s="21">
        <v>-100</v>
      </c>
      <c r="AA8" s="22">
        <v>3818500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670</v>
      </c>
      <c r="F9" s="20">
        <v>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639</v>
      </c>
      <c r="Y9" s="20">
        <v>-639</v>
      </c>
      <c r="Z9" s="21">
        <v>-100</v>
      </c>
      <c r="AA9" s="22">
        <v>670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22362</v>
      </c>
      <c r="D11" s="18"/>
      <c r="E11" s="19">
        <v>13225</v>
      </c>
      <c r="F11" s="20">
        <v>13225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13225</v>
      </c>
      <c r="Y11" s="20">
        <v>-13225</v>
      </c>
      <c r="Z11" s="21">
        <v>-100</v>
      </c>
      <c r="AA11" s="22">
        <v>13225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22362</v>
      </c>
      <c r="D12" s="29">
        <f>SUM(D6:D11)</f>
        <v>0</v>
      </c>
      <c r="E12" s="30">
        <f t="shared" si="0"/>
        <v>-6173235</v>
      </c>
      <c r="F12" s="31">
        <f t="shared" si="0"/>
        <v>-6173235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-389318</v>
      </c>
      <c r="L12" s="31">
        <f t="shared" si="0"/>
        <v>-423810</v>
      </c>
      <c r="M12" s="31">
        <f t="shared" si="0"/>
        <v>-647510</v>
      </c>
      <c r="N12" s="31">
        <f t="shared" si="0"/>
        <v>-1460638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-1460638</v>
      </c>
      <c r="X12" s="31">
        <f t="shared" si="0"/>
        <v>-2231769</v>
      </c>
      <c r="Y12" s="31">
        <f t="shared" si="0"/>
        <v>771131</v>
      </c>
      <c r="Z12" s="32">
        <f>+IF(X12&lt;&gt;0,+(Y12/X12)*100,0)</f>
        <v>-34.552455921737419</v>
      </c>
      <c r="AA12" s="33">
        <f>SUM(AA6:AA11)</f>
        <v>-6173235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42712796</v>
      </c>
      <c r="D19" s="18"/>
      <c r="E19" s="19">
        <v>45005125</v>
      </c>
      <c r="F19" s="20">
        <v>45005125</v>
      </c>
      <c r="G19" s="20">
        <v>-97540</v>
      </c>
      <c r="H19" s="20">
        <v>-97540</v>
      </c>
      <c r="I19" s="20">
        <v>-97540</v>
      </c>
      <c r="J19" s="20">
        <v>-292620</v>
      </c>
      <c r="K19" s="20">
        <v>-97790</v>
      </c>
      <c r="L19" s="20">
        <v>-97521</v>
      </c>
      <c r="M19" s="20">
        <v>-97502</v>
      </c>
      <c r="N19" s="20">
        <v>-292813</v>
      </c>
      <c r="O19" s="20"/>
      <c r="P19" s="20"/>
      <c r="Q19" s="20"/>
      <c r="R19" s="20"/>
      <c r="S19" s="20"/>
      <c r="T19" s="20"/>
      <c r="U19" s="20"/>
      <c r="V19" s="20"/>
      <c r="W19" s="20">
        <v>-585433</v>
      </c>
      <c r="X19" s="20">
        <v>43294530</v>
      </c>
      <c r="Y19" s="20">
        <v>-43879963</v>
      </c>
      <c r="Z19" s="21">
        <v>-101.35221008289037</v>
      </c>
      <c r="AA19" s="22">
        <v>45005125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42712796</v>
      </c>
      <c r="D24" s="29">
        <f>SUM(D15:D23)</f>
        <v>0</v>
      </c>
      <c r="E24" s="36">
        <f t="shared" si="1"/>
        <v>45005125</v>
      </c>
      <c r="F24" s="37">
        <f t="shared" si="1"/>
        <v>45005125</v>
      </c>
      <c r="G24" s="37">
        <f t="shared" si="1"/>
        <v>-97540</v>
      </c>
      <c r="H24" s="37">
        <f t="shared" si="1"/>
        <v>-97540</v>
      </c>
      <c r="I24" s="37">
        <f t="shared" si="1"/>
        <v>-97540</v>
      </c>
      <c r="J24" s="37">
        <f t="shared" si="1"/>
        <v>-292620</v>
      </c>
      <c r="K24" s="37">
        <f t="shared" si="1"/>
        <v>-97790</v>
      </c>
      <c r="L24" s="37">
        <f t="shared" si="1"/>
        <v>-97521</v>
      </c>
      <c r="M24" s="37">
        <f t="shared" si="1"/>
        <v>-97502</v>
      </c>
      <c r="N24" s="37">
        <f t="shared" si="1"/>
        <v>-292813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-585433</v>
      </c>
      <c r="X24" s="37">
        <f t="shared" si="1"/>
        <v>43294530</v>
      </c>
      <c r="Y24" s="37">
        <f t="shared" si="1"/>
        <v>-43879963</v>
      </c>
      <c r="Z24" s="38">
        <f>+IF(X24&lt;&gt;0,+(Y24/X24)*100,0)</f>
        <v>-101.35221008289037</v>
      </c>
      <c r="AA24" s="39">
        <f>SUM(AA15:AA23)</f>
        <v>45005125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42735158</v>
      </c>
      <c r="D25" s="29">
        <f>+D12+D24</f>
        <v>0</v>
      </c>
      <c r="E25" s="30">
        <f t="shared" si="2"/>
        <v>38831890</v>
      </c>
      <c r="F25" s="31">
        <f t="shared" si="2"/>
        <v>38831890</v>
      </c>
      <c r="G25" s="31">
        <f t="shared" si="2"/>
        <v>-97540</v>
      </c>
      <c r="H25" s="31">
        <f t="shared" si="2"/>
        <v>-97540</v>
      </c>
      <c r="I25" s="31">
        <f t="shared" si="2"/>
        <v>-97540</v>
      </c>
      <c r="J25" s="31">
        <f t="shared" si="2"/>
        <v>-292620</v>
      </c>
      <c r="K25" s="31">
        <f t="shared" si="2"/>
        <v>-487108</v>
      </c>
      <c r="L25" s="31">
        <f t="shared" si="2"/>
        <v>-521331</v>
      </c>
      <c r="M25" s="31">
        <f t="shared" si="2"/>
        <v>-745012</v>
      </c>
      <c r="N25" s="31">
        <f t="shared" si="2"/>
        <v>-1753451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-2046071</v>
      </c>
      <c r="X25" s="31">
        <f t="shared" si="2"/>
        <v>41062761</v>
      </c>
      <c r="Y25" s="31">
        <f t="shared" si="2"/>
        <v>-43108832</v>
      </c>
      <c r="Z25" s="32">
        <f>+IF(X25&lt;&gt;0,+(Y25/X25)*100,0)</f>
        <v>-104.98278963755018</v>
      </c>
      <c r="AA25" s="33">
        <f>+AA12+AA24</f>
        <v>38831890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2363709</v>
      </c>
      <c r="D31" s="18"/>
      <c r="E31" s="19">
        <v>2102170</v>
      </c>
      <c r="F31" s="20">
        <v>2102170</v>
      </c>
      <c r="G31" s="20">
        <v>8627</v>
      </c>
      <c r="H31" s="20">
        <v>3885</v>
      </c>
      <c r="I31" s="20">
        <v>12340</v>
      </c>
      <c r="J31" s="20">
        <v>24852</v>
      </c>
      <c r="K31" s="20">
        <v>13449</v>
      </c>
      <c r="L31" s="20">
        <v>20832</v>
      </c>
      <c r="M31" s="20">
        <v>788</v>
      </c>
      <c r="N31" s="20">
        <v>35069</v>
      </c>
      <c r="O31" s="20"/>
      <c r="P31" s="20"/>
      <c r="Q31" s="20"/>
      <c r="R31" s="20"/>
      <c r="S31" s="20"/>
      <c r="T31" s="20"/>
      <c r="U31" s="20"/>
      <c r="V31" s="20"/>
      <c r="W31" s="20">
        <v>59921</v>
      </c>
      <c r="X31" s="20">
        <v>2102170</v>
      </c>
      <c r="Y31" s="20">
        <v>-2042249</v>
      </c>
      <c r="Z31" s="21">
        <v>-97.149564497638153</v>
      </c>
      <c r="AA31" s="22">
        <v>2102170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13856277</v>
      </c>
      <c r="L32" s="20">
        <v>-61278</v>
      </c>
      <c r="M32" s="20">
        <v>-6700000</v>
      </c>
      <c r="N32" s="20">
        <v>7094999</v>
      </c>
      <c r="O32" s="20"/>
      <c r="P32" s="20"/>
      <c r="Q32" s="20"/>
      <c r="R32" s="20"/>
      <c r="S32" s="20"/>
      <c r="T32" s="20"/>
      <c r="U32" s="20"/>
      <c r="V32" s="20"/>
      <c r="W32" s="20">
        <v>7094999</v>
      </c>
      <c r="X32" s="20"/>
      <c r="Y32" s="20">
        <v>7094999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2363709</v>
      </c>
      <c r="D34" s="29">
        <f>SUM(D29:D33)</f>
        <v>0</v>
      </c>
      <c r="E34" s="30">
        <f t="shared" si="3"/>
        <v>2102170</v>
      </c>
      <c r="F34" s="31">
        <f t="shared" si="3"/>
        <v>2102170</v>
      </c>
      <c r="G34" s="31">
        <f t="shared" si="3"/>
        <v>8627</v>
      </c>
      <c r="H34" s="31">
        <f t="shared" si="3"/>
        <v>3885</v>
      </c>
      <c r="I34" s="31">
        <f t="shared" si="3"/>
        <v>12340</v>
      </c>
      <c r="J34" s="31">
        <f t="shared" si="3"/>
        <v>24852</v>
      </c>
      <c r="K34" s="31">
        <f t="shared" si="3"/>
        <v>13869726</v>
      </c>
      <c r="L34" s="31">
        <f t="shared" si="3"/>
        <v>-40446</v>
      </c>
      <c r="M34" s="31">
        <f t="shared" si="3"/>
        <v>-6699212</v>
      </c>
      <c r="N34" s="31">
        <f t="shared" si="3"/>
        <v>7130068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7154920</v>
      </c>
      <c r="X34" s="31">
        <f t="shared" si="3"/>
        <v>2102170</v>
      </c>
      <c r="Y34" s="31">
        <f t="shared" si="3"/>
        <v>5052750</v>
      </c>
      <c r="Z34" s="32">
        <f>+IF(X34&lt;&gt;0,+(Y34/X34)*100,0)</f>
        <v>240.35877212594605</v>
      </c>
      <c r="AA34" s="33">
        <f>SUM(AA29:AA33)</f>
        <v>2102170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540200</v>
      </c>
      <c r="F37" s="20">
        <v>540200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476572</v>
      </c>
      <c r="Y37" s="20">
        <v>-476572</v>
      </c>
      <c r="Z37" s="21">
        <v>-100</v>
      </c>
      <c r="AA37" s="22">
        <v>540200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540200</v>
      </c>
      <c r="F39" s="37">
        <f t="shared" si="4"/>
        <v>540200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476572</v>
      </c>
      <c r="Y39" s="37">
        <f t="shared" si="4"/>
        <v>-476572</v>
      </c>
      <c r="Z39" s="38">
        <f>+IF(X39&lt;&gt;0,+(Y39/X39)*100,0)</f>
        <v>-100</v>
      </c>
      <c r="AA39" s="39">
        <f>SUM(AA37:AA38)</f>
        <v>540200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2363709</v>
      </c>
      <c r="D40" s="29">
        <f>+D34+D39</f>
        <v>0</v>
      </c>
      <c r="E40" s="30">
        <f t="shared" si="5"/>
        <v>2642370</v>
      </c>
      <c r="F40" s="31">
        <f t="shared" si="5"/>
        <v>2642370</v>
      </c>
      <c r="G40" s="31">
        <f t="shared" si="5"/>
        <v>8627</v>
      </c>
      <c r="H40" s="31">
        <f t="shared" si="5"/>
        <v>3885</v>
      </c>
      <c r="I40" s="31">
        <f t="shared" si="5"/>
        <v>12340</v>
      </c>
      <c r="J40" s="31">
        <f t="shared" si="5"/>
        <v>24852</v>
      </c>
      <c r="K40" s="31">
        <f t="shared" si="5"/>
        <v>13869726</v>
      </c>
      <c r="L40" s="31">
        <f t="shared" si="5"/>
        <v>-40446</v>
      </c>
      <c r="M40" s="31">
        <f t="shared" si="5"/>
        <v>-6699212</v>
      </c>
      <c r="N40" s="31">
        <f t="shared" si="5"/>
        <v>7130068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7154920</v>
      </c>
      <c r="X40" s="31">
        <f t="shared" si="5"/>
        <v>2578742</v>
      </c>
      <c r="Y40" s="31">
        <f t="shared" si="5"/>
        <v>4576178</v>
      </c>
      <c r="Z40" s="32">
        <f>+IF(X40&lt;&gt;0,+(Y40/X40)*100,0)</f>
        <v>177.45776816757939</v>
      </c>
      <c r="AA40" s="33">
        <f>+AA34+AA39</f>
        <v>2642370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40371449</v>
      </c>
      <c r="D42" s="43">
        <f>+D25-D40</f>
        <v>0</v>
      </c>
      <c r="E42" s="44">
        <f t="shared" si="6"/>
        <v>36189520</v>
      </c>
      <c r="F42" s="45">
        <f t="shared" si="6"/>
        <v>36189520</v>
      </c>
      <c r="G42" s="45">
        <f t="shared" si="6"/>
        <v>-106167</v>
      </c>
      <c r="H42" s="45">
        <f t="shared" si="6"/>
        <v>-101425</v>
      </c>
      <c r="I42" s="45">
        <f t="shared" si="6"/>
        <v>-109880</v>
      </c>
      <c r="J42" s="45">
        <f t="shared" si="6"/>
        <v>-317472</v>
      </c>
      <c r="K42" s="45">
        <f t="shared" si="6"/>
        <v>-14356834</v>
      </c>
      <c r="L42" s="45">
        <f t="shared" si="6"/>
        <v>-480885</v>
      </c>
      <c r="M42" s="45">
        <f t="shared" si="6"/>
        <v>5954200</v>
      </c>
      <c r="N42" s="45">
        <f t="shared" si="6"/>
        <v>-8883519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-9200991</v>
      </c>
      <c r="X42" s="45">
        <f t="shared" si="6"/>
        <v>38484019</v>
      </c>
      <c r="Y42" s="45">
        <f t="shared" si="6"/>
        <v>-47685010</v>
      </c>
      <c r="Z42" s="46">
        <f>+IF(X42&lt;&gt;0,+(Y42/X42)*100,0)</f>
        <v>-123.90860216548589</v>
      </c>
      <c r="AA42" s="47">
        <f>+AA25-AA40</f>
        <v>36189520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11225479</v>
      </c>
      <c r="D6" s="18"/>
      <c r="E6" s="19">
        <v>13997764</v>
      </c>
      <c r="F6" s="20">
        <v>3377794</v>
      </c>
      <c r="G6" s="20">
        <v>737058</v>
      </c>
      <c r="H6" s="20">
        <v>50235</v>
      </c>
      <c r="I6" s="20">
        <v>192090</v>
      </c>
      <c r="J6" s="20">
        <v>979383</v>
      </c>
      <c r="K6" s="20">
        <v>54850</v>
      </c>
      <c r="L6" s="20">
        <v>28296</v>
      </c>
      <c r="M6" s="20">
        <v>33535</v>
      </c>
      <c r="N6" s="20">
        <v>116681</v>
      </c>
      <c r="O6" s="20"/>
      <c r="P6" s="20"/>
      <c r="Q6" s="20"/>
      <c r="R6" s="20"/>
      <c r="S6" s="20"/>
      <c r="T6" s="20"/>
      <c r="U6" s="20"/>
      <c r="V6" s="20"/>
      <c r="W6" s="20">
        <v>1096064</v>
      </c>
      <c r="X6" s="20">
        <v>2743270</v>
      </c>
      <c r="Y6" s="20">
        <v>-1647206</v>
      </c>
      <c r="Z6" s="21">
        <v>-60.045347340947117</v>
      </c>
      <c r="AA6" s="22">
        <v>3377794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-872794</v>
      </c>
      <c r="F8" s="20">
        <v>-872794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-332728</v>
      </c>
      <c r="Y8" s="20">
        <v>332728</v>
      </c>
      <c r="Z8" s="21">
        <v>-100</v>
      </c>
      <c r="AA8" s="22">
        <v>-872794</v>
      </c>
    </row>
    <row r="9" spans="1:27" ht="13.5" x14ac:dyDescent="0.25">
      <c r="A9" s="23" t="s">
        <v>37</v>
      </c>
      <c r="B9" s="17" t="s">
        <v>32</v>
      </c>
      <c r="C9" s="18">
        <v>1113322</v>
      </c>
      <c r="D9" s="18"/>
      <c r="E9" s="19"/>
      <c r="F9" s="20"/>
      <c r="G9" s="20"/>
      <c r="H9" s="20">
        <v>140491</v>
      </c>
      <c r="I9" s="20">
        <v>209618</v>
      </c>
      <c r="J9" s="20">
        <v>350109</v>
      </c>
      <c r="K9" s="20">
        <v>364812</v>
      </c>
      <c r="L9" s="20">
        <v>272137</v>
      </c>
      <c r="M9" s="20">
        <v>293176</v>
      </c>
      <c r="N9" s="20">
        <v>930125</v>
      </c>
      <c r="O9" s="20"/>
      <c r="P9" s="20"/>
      <c r="Q9" s="20"/>
      <c r="R9" s="20"/>
      <c r="S9" s="20"/>
      <c r="T9" s="20"/>
      <c r="U9" s="20"/>
      <c r="V9" s="20"/>
      <c r="W9" s="20">
        <v>1280234</v>
      </c>
      <c r="X9" s="20">
        <v>-50</v>
      </c>
      <c r="Y9" s="20">
        <v>1280284</v>
      </c>
      <c r="Z9" s="21">
        <v>-2560568</v>
      </c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-1058371</v>
      </c>
      <c r="D11" s="18"/>
      <c r="E11" s="19"/>
      <c r="F11" s="20">
        <v>-1</v>
      </c>
      <c r="G11" s="20">
        <v>-76440</v>
      </c>
      <c r="H11" s="20">
        <v>-98476</v>
      </c>
      <c r="I11" s="20">
        <v>-53522</v>
      </c>
      <c r="J11" s="20">
        <v>-228438</v>
      </c>
      <c r="K11" s="20">
        <v>-166943</v>
      </c>
      <c r="L11" s="20">
        <v>-173883</v>
      </c>
      <c r="M11" s="20">
        <v>-106983</v>
      </c>
      <c r="N11" s="20">
        <v>-447809</v>
      </c>
      <c r="O11" s="20"/>
      <c r="P11" s="20"/>
      <c r="Q11" s="20"/>
      <c r="R11" s="20"/>
      <c r="S11" s="20"/>
      <c r="T11" s="20"/>
      <c r="U11" s="20"/>
      <c r="V11" s="20"/>
      <c r="W11" s="20">
        <v>-676247</v>
      </c>
      <c r="X11" s="20">
        <v>432152</v>
      </c>
      <c r="Y11" s="20">
        <v>-1108399</v>
      </c>
      <c r="Z11" s="21">
        <v>-256.48359836353876</v>
      </c>
      <c r="AA11" s="22">
        <v>-1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11280430</v>
      </c>
      <c r="D12" s="29">
        <f>SUM(D6:D11)</f>
        <v>0</v>
      </c>
      <c r="E12" s="30">
        <f t="shared" si="0"/>
        <v>13124970</v>
      </c>
      <c r="F12" s="31">
        <f t="shared" si="0"/>
        <v>2504999</v>
      </c>
      <c r="G12" s="31">
        <f t="shared" si="0"/>
        <v>660618</v>
      </c>
      <c r="H12" s="31">
        <f t="shared" si="0"/>
        <v>92250</v>
      </c>
      <c r="I12" s="31">
        <f t="shared" si="0"/>
        <v>348186</v>
      </c>
      <c r="J12" s="31">
        <f t="shared" si="0"/>
        <v>1101054</v>
      </c>
      <c r="K12" s="31">
        <f t="shared" si="0"/>
        <v>252719</v>
      </c>
      <c r="L12" s="31">
        <f t="shared" si="0"/>
        <v>126550</v>
      </c>
      <c r="M12" s="31">
        <f t="shared" si="0"/>
        <v>219728</v>
      </c>
      <c r="N12" s="31">
        <f t="shared" si="0"/>
        <v>598997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1700051</v>
      </c>
      <c r="X12" s="31">
        <f t="shared" si="0"/>
        <v>2842644</v>
      </c>
      <c r="Y12" s="31">
        <f t="shared" si="0"/>
        <v>-1142593</v>
      </c>
      <c r="Z12" s="32">
        <f>+IF(X12&lt;&gt;0,+(Y12/X12)*100,0)</f>
        <v>-40.194727162458612</v>
      </c>
      <c r="AA12" s="33">
        <f>SUM(AA6:AA11)</f>
        <v>2504999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19366498</v>
      </c>
      <c r="F19" s="20">
        <v>29986468</v>
      </c>
      <c r="G19" s="20"/>
      <c r="H19" s="20">
        <v>1482809</v>
      </c>
      <c r="I19" s="20">
        <v>1322491</v>
      </c>
      <c r="J19" s="20">
        <v>2805300</v>
      </c>
      <c r="K19" s="20">
        <v>2649439</v>
      </c>
      <c r="L19" s="20">
        <v>3471395</v>
      </c>
      <c r="M19" s="20">
        <v>3256447</v>
      </c>
      <c r="N19" s="20">
        <v>9377281</v>
      </c>
      <c r="O19" s="20"/>
      <c r="P19" s="20"/>
      <c r="Q19" s="20"/>
      <c r="R19" s="20"/>
      <c r="S19" s="20"/>
      <c r="T19" s="20"/>
      <c r="U19" s="20"/>
      <c r="V19" s="20"/>
      <c r="W19" s="20">
        <v>12182581</v>
      </c>
      <c r="X19" s="20">
        <v>14514502</v>
      </c>
      <c r="Y19" s="20">
        <v>-2331921</v>
      </c>
      <c r="Z19" s="21">
        <v>-16.066145431651737</v>
      </c>
      <c r="AA19" s="22">
        <v>29986468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19366498</v>
      </c>
      <c r="F24" s="37">
        <f t="shared" si="1"/>
        <v>29986468</v>
      </c>
      <c r="G24" s="37">
        <f t="shared" si="1"/>
        <v>0</v>
      </c>
      <c r="H24" s="37">
        <f t="shared" si="1"/>
        <v>1482809</v>
      </c>
      <c r="I24" s="37">
        <f t="shared" si="1"/>
        <v>1322491</v>
      </c>
      <c r="J24" s="37">
        <f t="shared" si="1"/>
        <v>2805300</v>
      </c>
      <c r="K24" s="37">
        <f t="shared" si="1"/>
        <v>2649439</v>
      </c>
      <c r="L24" s="37">
        <f t="shared" si="1"/>
        <v>3471395</v>
      </c>
      <c r="M24" s="37">
        <f t="shared" si="1"/>
        <v>3256447</v>
      </c>
      <c r="N24" s="37">
        <f t="shared" si="1"/>
        <v>9377281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12182581</v>
      </c>
      <c r="X24" s="37">
        <f t="shared" si="1"/>
        <v>14514502</v>
      </c>
      <c r="Y24" s="37">
        <f t="shared" si="1"/>
        <v>-2331921</v>
      </c>
      <c r="Z24" s="38">
        <f>+IF(X24&lt;&gt;0,+(Y24/X24)*100,0)</f>
        <v>-16.066145431651737</v>
      </c>
      <c r="AA24" s="39">
        <f>SUM(AA15:AA23)</f>
        <v>29986468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11280430</v>
      </c>
      <c r="D25" s="29">
        <f>+D12+D24</f>
        <v>0</v>
      </c>
      <c r="E25" s="30">
        <f t="shared" si="2"/>
        <v>32491468</v>
      </c>
      <c r="F25" s="31">
        <f t="shared" si="2"/>
        <v>32491467</v>
      </c>
      <c r="G25" s="31">
        <f t="shared" si="2"/>
        <v>660618</v>
      </c>
      <c r="H25" s="31">
        <f t="shared" si="2"/>
        <v>1575059</v>
      </c>
      <c r="I25" s="31">
        <f t="shared" si="2"/>
        <v>1670677</v>
      </c>
      <c r="J25" s="31">
        <f t="shared" si="2"/>
        <v>3906354</v>
      </c>
      <c r="K25" s="31">
        <f t="shared" si="2"/>
        <v>2902158</v>
      </c>
      <c r="L25" s="31">
        <f t="shared" si="2"/>
        <v>3597945</v>
      </c>
      <c r="M25" s="31">
        <f t="shared" si="2"/>
        <v>3476175</v>
      </c>
      <c r="N25" s="31">
        <f t="shared" si="2"/>
        <v>9976278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13882632</v>
      </c>
      <c r="X25" s="31">
        <f t="shared" si="2"/>
        <v>17357146</v>
      </c>
      <c r="Y25" s="31">
        <f t="shared" si="2"/>
        <v>-3474514</v>
      </c>
      <c r="Z25" s="32">
        <f>+IF(X25&lt;&gt;0,+(Y25/X25)*100,0)</f>
        <v>-20.017772507069999</v>
      </c>
      <c r="AA25" s="33">
        <f>+AA12+AA24</f>
        <v>32491467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27521626</v>
      </c>
      <c r="D32" s="18"/>
      <c r="E32" s="19">
        <v>15523948</v>
      </c>
      <c r="F32" s="20">
        <v>4346125</v>
      </c>
      <c r="G32" s="20">
        <v>1383085</v>
      </c>
      <c r="H32" s="20">
        <v>1138779</v>
      </c>
      <c r="I32" s="20">
        <v>1899213</v>
      </c>
      <c r="J32" s="20">
        <v>4421077</v>
      </c>
      <c r="K32" s="20">
        <v>2069585</v>
      </c>
      <c r="L32" s="20">
        <v>5401527</v>
      </c>
      <c r="M32" s="20">
        <v>9320297</v>
      </c>
      <c r="N32" s="20">
        <v>16791409</v>
      </c>
      <c r="O32" s="20"/>
      <c r="P32" s="20"/>
      <c r="Q32" s="20"/>
      <c r="R32" s="20"/>
      <c r="S32" s="20"/>
      <c r="T32" s="20"/>
      <c r="U32" s="20"/>
      <c r="V32" s="20"/>
      <c r="W32" s="20">
        <v>21212486</v>
      </c>
      <c r="X32" s="20">
        <v>9474364</v>
      </c>
      <c r="Y32" s="20">
        <v>11738122</v>
      </c>
      <c r="Z32" s="21">
        <v>123.89350884133225</v>
      </c>
      <c r="AA32" s="22">
        <v>4346125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27521626</v>
      </c>
      <c r="D34" s="29">
        <f>SUM(D29:D33)</f>
        <v>0</v>
      </c>
      <c r="E34" s="30">
        <f t="shared" si="3"/>
        <v>15523948</v>
      </c>
      <c r="F34" s="31">
        <f t="shared" si="3"/>
        <v>4346125</v>
      </c>
      <c r="G34" s="31">
        <f t="shared" si="3"/>
        <v>1383085</v>
      </c>
      <c r="H34" s="31">
        <f t="shared" si="3"/>
        <v>1138779</v>
      </c>
      <c r="I34" s="31">
        <f t="shared" si="3"/>
        <v>1899213</v>
      </c>
      <c r="J34" s="31">
        <f t="shared" si="3"/>
        <v>4421077</v>
      </c>
      <c r="K34" s="31">
        <f t="shared" si="3"/>
        <v>2069585</v>
      </c>
      <c r="L34" s="31">
        <f t="shared" si="3"/>
        <v>5401527</v>
      </c>
      <c r="M34" s="31">
        <f t="shared" si="3"/>
        <v>9320297</v>
      </c>
      <c r="N34" s="31">
        <f t="shared" si="3"/>
        <v>16791409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21212486</v>
      </c>
      <c r="X34" s="31">
        <f t="shared" si="3"/>
        <v>9474364</v>
      </c>
      <c r="Y34" s="31">
        <f t="shared" si="3"/>
        <v>11738122</v>
      </c>
      <c r="Z34" s="32">
        <f>+IF(X34&lt;&gt;0,+(Y34/X34)*100,0)</f>
        <v>123.89350884133225</v>
      </c>
      <c r="AA34" s="33">
        <f>SUM(AA29:AA33)</f>
        <v>4346125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27521626</v>
      </c>
      <c r="D40" s="29">
        <f>+D34+D39</f>
        <v>0</v>
      </c>
      <c r="E40" s="30">
        <f t="shared" si="5"/>
        <v>15523948</v>
      </c>
      <c r="F40" s="31">
        <f t="shared" si="5"/>
        <v>4346125</v>
      </c>
      <c r="G40" s="31">
        <f t="shared" si="5"/>
        <v>1383085</v>
      </c>
      <c r="H40" s="31">
        <f t="shared" si="5"/>
        <v>1138779</v>
      </c>
      <c r="I40" s="31">
        <f t="shared" si="5"/>
        <v>1899213</v>
      </c>
      <c r="J40" s="31">
        <f t="shared" si="5"/>
        <v>4421077</v>
      </c>
      <c r="K40" s="31">
        <f t="shared" si="5"/>
        <v>2069585</v>
      </c>
      <c r="L40" s="31">
        <f t="shared" si="5"/>
        <v>5401527</v>
      </c>
      <c r="M40" s="31">
        <f t="shared" si="5"/>
        <v>9320297</v>
      </c>
      <c r="N40" s="31">
        <f t="shared" si="5"/>
        <v>16791409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21212486</v>
      </c>
      <c r="X40" s="31">
        <f t="shared" si="5"/>
        <v>9474364</v>
      </c>
      <c r="Y40" s="31">
        <f t="shared" si="5"/>
        <v>11738122</v>
      </c>
      <c r="Z40" s="32">
        <f>+IF(X40&lt;&gt;0,+(Y40/X40)*100,0)</f>
        <v>123.89350884133225</v>
      </c>
      <c r="AA40" s="33">
        <f>+AA34+AA39</f>
        <v>4346125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-16241196</v>
      </c>
      <c r="D42" s="43">
        <f>+D25-D40</f>
        <v>0</v>
      </c>
      <c r="E42" s="44">
        <f t="shared" si="6"/>
        <v>16967520</v>
      </c>
      <c r="F42" s="45">
        <f t="shared" si="6"/>
        <v>28145342</v>
      </c>
      <c r="G42" s="45">
        <f t="shared" si="6"/>
        <v>-722467</v>
      </c>
      <c r="H42" s="45">
        <f t="shared" si="6"/>
        <v>436280</v>
      </c>
      <c r="I42" s="45">
        <f t="shared" si="6"/>
        <v>-228536</v>
      </c>
      <c r="J42" s="45">
        <f t="shared" si="6"/>
        <v>-514723</v>
      </c>
      <c r="K42" s="45">
        <f t="shared" si="6"/>
        <v>832573</v>
      </c>
      <c r="L42" s="45">
        <f t="shared" si="6"/>
        <v>-1803582</v>
      </c>
      <c r="M42" s="45">
        <f t="shared" si="6"/>
        <v>-5844122</v>
      </c>
      <c r="N42" s="45">
        <f t="shared" si="6"/>
        <v>-6815131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-7329854</v>
      </c>
      <c r="X42" s="45">
        <f t="shared" si="6"/>
        <v>7882782</v>
      </c>
      <c r="Y42" s="45">
        <f t="shared" si="6"/>
        <v>-15212636</v>
      </c>
      <c r="Z42" s="46">
        <f>+IF(X42&lt;&gt;0,+(Y42/X42)*100,0)</f>
        <v>-192.98562360344357</v>
      </c>
      <c r="AA42" s="47">
        <f>+AA25-AA40</f>
        <v>28145342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314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12708806</v>
      </c>
      <c r="D6" s="18"/>
      <c r="E6" s="19">
        <v>2287748</v>
      </c>
      <c r="F6" s="20">
        <v>2287748</v>
      </c>
      <c r="G6" s="20">
        <v>1003090</v>
      </c>
      <c r="H6" s="20">
        <v>9555</v>
      </c>
      <c r="I6" s="20">
        <v>21840</v>
      </c>
      <c r="J6" s="20">
        <v>1034485</v>
      </c>
      <c r="K6" s="20">
        <v>14347</v>
      </c>
      <c r="L6" s="20">
        <v>8109</v>
      </c>
      <c r="M6" s="20">
        <v>1636</v>
      </c>
      <c r="N6" s="20">
        <v>24092</v>
      </c>
      <c r="O6" s="20"/>
      <c r="P6" s="20"/>
      <c r="Q6" s="20"/>
      <c r="R6" s="20"/>
      <c r="S6" s="20"/>
      <c r="T6" s="20"/>
      <c r="U6" s="20"/>
      <c r="V6" s="20"/>
      <c r="W6" s="20">
        <v>1058577</v>
      </c>
      <c r="X6" s="20">
        <v>1143870</v>
      </c>
      <c r="Y6" s="20">
        <v>-85293</v>
      </c>
      <c r="Z6" s="21">
        <v>-7.4565291510398906</v>
      </c>
      <c r="AA6" s="22">
        <v>2287748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-504290</v>
      </c>
      <c r="F8" s="20">
        <v>-504290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-252150</v>
      </c>
      <c r="Y8" s="20">
        <v>252150</v>
      </c>
      <c r="Z8" s="21">
        <v>-100</v>
      </c>
      <c r="AA8" s="22">
        <v>-504290</v>
      </c>
    </row>
    <row r="9" spans="1:27" ht="13.5" x14ac:dyDescent="0.25">
      <c r="A9" s="23" t="s">
        <v>37</v>
      </c>
      <c r="B9" s="17" t="s">
        <v>32</v>
      </c>
      <c r="C9" s="18">
        <v>1555632</v>
      </c>
      <c r="D9" s="18"/>
      <c r="E9" s="19"/>
      <c r="F9" s="20"/>
      <c r="G9" s="20">
        <v>19233</v>
      </c>
      <c r="H9" s="20">
        <v>3851</v>
      </c>
      <c r="I9" s="20">
        <v>57863</v>
      </c>
      <c r="J9" s="20">
        <v>80947</v>
      </c>
      <c r="K9" s="20">
        <v>10637</v>
      </c>
      <c r="L9" s="20">
        <v>29374</v>
      </c>
      <c r="M9" s="20">
        <v>466363</v>
      </c>
      <c r="N9" s="20">
        <v>506374</v>
      </c>
      <c r="O9" s="20"/>
      <c r="P9" s="20"/>
      <c r="Q9" s="20"/>
      <c r="R9" s="20"/>
      <c r="S9" s="20"/>
      <c r="T9" s="20"/>
      <c r="U9" s="20"/>
      <c r="V9" s="20"/>
      <c r="W9" s="20">
        <v>587321</v>
      </c>
      <c r="X9" s="20"/>
      <c r="Y9" s="20">
        <v>587321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-1155084</v>
      </c>
      <c r="D11" s="18"/>
      <c r="E11" s="19">
        <v>-1632390</v>
      </c>
      <c r="F11" s="20">
        <v>-1632390</v>
      </c>
      <c r="G11" s="20">
        <v>-58883</v>
      </c>
      <c r="H11" s="20">
        <v>-136001</v>
      </c>
      <c r="I11" s="20">
        <v>-60974</v>
      </c>
      <c r="J11" s="20">
        <v>-255858</v>
      </c>
      <c r="K11" s="20">
        <v>-74020</v>
      </c>
      <c r="L11" s="20">
        <v>-24752</v>
      </c>
      <c r="M11" s="20">
        <v>-38425</v>
      </c>
      <c r="N11" s="20">
        <v>-137197</v>
      </c>
      <c r="O11" s="20"/>
      <c r="P11" s="20"/>
      <c r="Q11" s="20"/>
      <c r="R11" s="20"/>
      <c r="S11" s="20"/>
      <c r="T11" s="20"/>
      <c r="U11" s="20"/>
      <c r="V11" s="20"/>
      <c r="W11" s="20">
        <v>-393055</v>
      </c>
      <c r="X11" s="20">
        <v>-816192</v>
      </c>
      <c r="Y11" s="20">
        <v>423137</v>
      </c>
      <c r="Z11" s="21">
        <v>-51.842826197757383</v>
      </c>
      <c r="AA11" s="22">
        <v>-1632390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13109354</v>
      </c>
      <c r="D12" s="29">
        <f>SUM(D6:D11)</f>
        <v>0</v>
      </c>
      <c r="E12" s="30">
        <f t="shared" si="0"/>
        <v>151068</v>
      </c>
      <c r="F12" s="31">
        <f t="shared" si="0"/>
        <v>151068</v>
      </c>
      <c r="G12" s="31">
        <f t="shared" si="0"/>
        <v>963440</v>
      </c>
      <c r="H12" s="31">
        <f t="shared" si="0"/>
        <v>-122595</v>
      </c>
      <c r="I12" s="31">
        <f t="shared" si="0"/>
        <v>18729</v>
      </c>
      <c r="J12" s="31">
        <f t="shared" si="0"/>
        <v>859574</v>
      </c>
      <c r="K12" s="31">
        <f t="shared" si="0"/>
        <v>-49036</v>
      </c>
      <c r="L12" s="31">
        <f t="shared" si="0"/>
        <v>12731</v>
      </c>
      <c r="M12" s="31">
        <f t="shared" si="0"/>
        <v>429574</v>
      </c>
      <c r="N12" s="31">
        <f t="shared" si="0"/>
        <v>393269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1252843</v>
      </c>
      <c r="X12" s="31">
        <f t="shared" si="0"/>
        <v>75528</v>
      </c>
      <c r="Y12" s="31">
        <f t="shared" si="0"/>
        <v>1177315</v>
      </c>
      <c r="Z12" s="32">
        <f>+IF(X12&lt;&gt;0,+(Y12/X12)*100,0)</f>
        <v>1558.7795254739965</v>
      </c>
      <c r="AA12" s="33">
        <f>SUM(AA6:AA11)</f>
        <v>151068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12249491</v>
      </c>
      <c r="D19" s="18"/>
      <c r="E19" s="19">
        <v>15203367</v>
      </c>
      <c r="F19" s="20">
        <v>15203367</v>
      </c>
      <c r="G19" s="20"/>
      <c r="H19" s="20">
        <v>1453014</v>
      </c>
      <c r="I19" s="20">
        <v>430505</v>
      </c>
      <c r="J19" s="20">
        <v>1883519</v>
      </c>
      <c r="K19" s="20">
        <v>2268211</v>
      </c>
      <c r="L19" s="20">
        <v>194570</v>
      </c>
      <c r="M19" s="20">
        <v>4150090</v>
      </c>
      <c r="N19" s="20">
        <v>6612871</v>
      </c>
      <c r="O19" s="20"/>
      <c r="P19" s="20"/>
      <c r="Q19" s="20"/>
      <c r="R19" s="20"/>
      <c r="S19" s="20"/>
      <c r="T19" s="20"/>
      <c r="U19" s="20"/>
      <c r="V19" s="20"/>
      <c r="W19" s="20">
        <v>8496390</v>
      </c>
      <c r="X19" s="20">
        <v>7601682</v>
      </c>
      <c r="Y19" s="20">
        <v>894708</v>
      </c>
      <c r="Z19" s="21">
        <v>11.769868826399211</v>
      </c>
      <c r="AA19" s="22">
        <v>15203367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12249491</v>
      </c>
      <c r="D24" s="29">
        <f>SUM(D15:D23)</f>
        <v>0</v>
      </c>
      <c r="E24" s="36">
        <f t="shared" si="1"/>
        <v>15203367</v>
      </c>
      <c r="F24" s="37">
        <f t="shared" si="1"/>
        <v>15203367</v>
      </c>
      <c r="G24" s="37">
        <f t="shared" si="1"/>
        <v>0</v>
      </c>
      <c r="H24" s="37">
        <f t="shared" si="1"/>
        <v>1453014</v>
      </c>
      <c r="I24" s="37">
        <f t="shared" si="1"/>
        <v>430505</v>
      </c>
      <c r="J24" s="37">
        <f t="shared" si="1"/>
        <v>1883519</v>
      </c>
      <c r="K24" s="37">
        <f t="shared" si="1"/>
        <v>2268211</v>
      </c>
      <c r="L24" s="37">
        <f t="shared" si="1"/>
        <v>194570</v>
      </c>
      <c r="M24" s="37">
        <f t="shared" si="1"/>
        <v>4150090</v>
      </c>
      <c r="N24" s="37">
        <f t="shared" si="1"/>
        <v>6612871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8496390</v>
      </c>
      <c r="X24" s="37">
        <f t="shared" si="1"/>
        <v>7601682</v>
      </c>
      <c r="Y24" s="37">
        <f t="shared" si="1"/>
        <v>894708</v>
      </c>
      <c r="Z24" s="38">
        <f>+IF(X24&lt;&gt;0,+(Y24/X24)*100,0)</f>
        <v>11.769868826399211</v>
      </c>
      <c r="AA24" s="39">
        <f>SUM(AA15:AA23)</f>
        <v>15203367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25358845</v>
      </c>
      <c r="D25" s="29">
        <f>+D12+D24</f>
        <v>0</v>
      </c>
      <c r="E25" s="30">
        <f t="shared" si="2"/>
        <v>15354435</v>
      </c>
      <c r="F25" s="31">
        <f t="shared" si="2"/>
        <v>15354435</v>
      </c>
      <c r="G25" s="31">
        <f t="shared" si="2"/>
        <v>963440</v>
      </c>
      <c r="H25" s="31">
        <f t="shared" si="2"/>
        <v>1330419</v>
      </c>
      <c r="I25" s="31">
        <f t="shared" si="2"/>
        <v>449234</v>
      </c>
      <c r="J25" s="31">
        <f t="shared" si="2"/>
        <v>2743093</v>
      </c>
      <c r="K25" s="31">
        <f t="shared" si="2"/>
        <v>2219175</v>
      </c>
      <c r="L25" s="31">
        <f t="shared" si="2"/>
        <v>207301</v>
      </c>
      <c r="M25" s="31">
        <f t="shared" si="2"/>
        <v>4579664</v>
      </c>
      <c r="N25" s="31">
        <f t="shared" si="2"/>
        <v>7006140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9749233</v>
      </c>
      <c r="X25" s="31">
        <f t="shared" si="2"/>
        <v>7677210</v>
      </c>
      <c r="Y25" s="31">
        <f t="shared" si="2"/>
        <v>2072023</v>
      </c>
      <c r="Z25" s="32">
        <f>+IF(X25&lt;&gt;0,+(Y25/X25)*100,0)</f>
        <v>26.989270841881364</v>
      </c>
      <c r="AA25" s="33">
        <f>+AA12+AA24</f>
        <v>15354435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33379448</v>
      </c>
      <c r="D32" s="18"/>
      <c r="E32" s="19">
        <v>5783828</v>
      </c>
      <c r="F32" s="20">
        <v>5783828</v>
      </c>
      <c r="G32" s="20">
        <v>1693428</v>
      </c>
      <c r="H32" s="20">
        <v>1511085</v>
      </c>
      <c r="I32" s="20">
        <v>1540109</v>
      </c>
      <c r="J32" s="20">
        <v>4744622</v>
      </c>
      <c r="K32" s="20">
        <v>2940778</v>
      </c>
      <c r="L32" s="20">
        <v>1432833</v>
      </c>
      <c r="M32" s="20">
        <v>5157280</v>
      </c>
      <c r="N32" s="20">
        <v>9530891</v>
      </c>
      <c r="O32" s="20"/>
      <c r="P32" s="20"/>
      <c r="Q32" s="20"/>
      <c r="R32" s="20"/>
      <c r="S32" s="20"/>
      <c r="T32" s="20"/>
      <c r="U32" s="20"/>
      <c r="V32" s="20"/>
      <c r="W32" s="20">
        <v>14275513</v>
      </c>
      <c r="X32" s="20">
        <v>-659850</v>
      </c>
      <c r="Y32" s="20">
        <v>14935363</v>
      </c>
      <c r="Z32" s="21">
        <v>-2263.4482079260438</v>
      </c>
      <c r="AA32" s="22">
        <v>5783828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33379448</v>
      </c>
      <c r="D34" s="29">
        <f>SUM(D29:D33)</f>
        <v>0</v>
      </c>
      <c r="E34" s="30">
        <f t="shared" si="3"/>
        <v>5783828</v>
      </c>
      <c r="F34" s="31">
        <f t="shared" si="3"/>
        <v>5783828</v>
      </c>
      <c r="G34" s="31">
        <f t="shared" si="3"/>
        <v>1693428</v>
      </c>
      <c r="H34" s="31">
        <f t="shared" si="3"/>
        <v>1511085</v>
      </c>
      <c r="I34" s="31">
        <f t="shared" si="3"/>
        <v>1540109</v>
      </c>
      <c r="J34" s="31">
        <f t="shared" si="3"/>
        <v>4744622</v>
      </c>
      <c r="K34" s="31">
        <f t="shared" si="3"/>
        <v>2940778</v>
      </c>
      <c r="L34" s="31">
        <f t="shared" si="3"/>
        <v>1432833</v>
      </c>
      <c r="M34" s="31">
        <f t="shared" si="3"/>
        <v>5157280</v>
      </c>
      <c r="N34" s="31">
        <f t="shared" si="3"/>
        <v>9530891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14275513</v>
      </c>
      <c r="X34" s="31">
        <f t="shared" si="3"/>
        <v>-659850</v>
      </c>
      <c r="Y34" s="31">
        <f t="shared" si="3"/>
        <v>14935363</v>
      </c>
      <c r="Z34" s="32">
        <f>+IF(X34&lt;&gt;0,+(Y34/X34)*100,0)</f>
        <v>-2263.4482079260438</v>
      </c>
      <c r="AA34" s="33">
        <f>SUM(AA29:AA33)</f>
        <v>5783828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33379448</v>
      </c>
      <c r="D40" s="29">
        <f>+D34+D39</f>
        <v>0</v>
      </c>
      <c r="E40" s="30">
        <f t="shared" si="5"/>
        <v>5783828</v>
      </c>
      <c r="F40" s="31">
        <f t="shared" si="5"/>
        <v>5783828</v>
      </c>
      <c r="G40" s="31">
        <f t="shared" si="5"/>
        <v>1693428</v>
      </c>
      <c r="H40" s="31">
        <f t="shared" si="5"/>
        <v>1511085</v>
      </c>
      <c r="I40" s="31">
        <f t="shared" si="5"/>
        <v>1540109</v>
      </c>
      <c r="J40" s="31">
        <f t="shared" si="5"/>
        <v>4744622</v>
      </c>
      <c r="K40" s="31">
        <f t="shared" si="5"/>
        <v>2940778</v>
      </c>
      <c r="L40" s="31">
        <f t="shared" si="5"/>
        <v>1432833</v>
      </c>
      <c r="M40" s="31">
        <f t="shared" si="5"/>
        <v>5157280</v>
      </c>
      <c r="N40" s="31">
        <f t="shared" si="5"/>
        <v>9530891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14275513</v>
      </c>
      <c r="X40" s="31">
        <f t="shared" si="5"/>
        <v>-659850</v>
      </c>
      <c r="Y40" s="31">
        <f t="shared" si="5"/>
        <v>14935363</v>
      </c>
      <c r="Z40" s="32">
        <f>+IF(X40&lt;&gt;0,+(Y40/X40)*100,0)</f>
        <v>-2263.4482079260438</v>
      </c>
      <c r="AA40" s="33">
        <f>+AA34+AA39</f>
        <v>5783828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-8020603</v>
      </c>
      <c r="D42" s="43">
        <f>+D25-D40</f>
        <v>0</v>
      </c>
      <c r="E42" s="44">
        <f t="shared" si="6"/>
        <v>9570607</v>
      </c>
      <c r="F42" s="45">
        <f t="shared" si="6"/>
        <v>9570607</v>
      </c>
      <c r="G42" s="45">
        <f t="shared" si="6"/>
        <v>-729988</v>
      </c>
      <c r="H42" s="45">
        <f t="shared" si="6"/>
        <v>-180666</v>
      </c>
      <c r="I42" s="45">
        <f t="shared" si="6"/>
        <v>-1090875</v>
      </c>
      <c r="J42" s="45">
        <f t="shared" si="6"/>
        <v>-2001529</v>
      </c>
      <c r="K42" s="45">
        <f t="shared" si="6"/>
        <v>-721603</v>
      </c>
      <c r="L42" s="45">
        <f t="shared" si="6"/>
        <v>-1225532</v>
      </c>
      <c r="M42" s="45">
        <f t="shared" si="6"/>
        <v>-577616</v>
      </c>
      <c r="N42" s="45">
        <f t="shared" si="6"/>
        <v>-2524751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-4526280</v>
      </c>
      <c r="X42" s="45">
        <f t="shared" si="6"/>
        <v>8337060</v>
      </c>
      <c r="Y42" s="45">
        <f t="shared" si="6"/>
        <v>-12863340</v>
      </c>
      <c r="Z42" s="46">
        <f>+IF(X42&lt;&gt;0,+(Y42/X42)*100,0)</f>
        <v>-154.29108102856404</v>
      </c>
      <c r="AA42" s="47">
        <f>+AA25-AA40</f>
        <v>9570607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6071637</v>
      </c>
      <c r="D8" s="18"/>
      <c r="E8" s="19">
        <v>5703836</v>
      </c>
      <c r="F8" s="20">
        <v>5703836</v>
      </c>
      <c r="G8" s="20">
        <v>8875132</v>
      </c>
      <c r="H8" s="20">
        <v>80554</v>
      </c>
      <c r="I8" s="20">
        <v>-1829445</v>
      </c>
      <c r="J8" s="20">
        <v>7126241</v>
      </c>
      <c r="K8" s="20">
        <v>202442</v>
      </c>
      <c r="L8" s="20">
        <v>-18214</v>
      </c>
      <c r="M8" s="20">
        <v>141018</v>
      </c>
      <c r="N8" s="20">
        <v>325246</v>
      </c>
      <c r="O8" s="20"/>
      <c r="P8" s="20"/>
      <c r="Q8" s="20"/>
      <c r="R8" s="20"/>
      <c r="S8" s="20"/>
      <c r="T8" s="20"/>
      <c r="U8" s="20"/>
      <c r="V8" s="20"/>
      <c r="W8" s="20">
        <v>7451487</v>
      </c>
      <c r="X8" s="20">
        <v>2851908</v>
      </c>
      <c r="Y8" s="20">
        <v>4599579</v>
      </c>
      <c r="Z8" s="21">
        <v>161.28076361509557</v>
      </c>
      <c r="AA8" s="22">
        <v>5703836</v>
      </c>
    </row>
    <row r="9" spans="1:27" ht="13.5" x14ac:dyDescent="0.25">
      <c r="A9" s="23" t="s">
        <v>37</v>
      </c>
      <c r="B9" s="17" t="s">
        <v>32</v>
      </c>
      <c r="C9" s="18">
        <v>1089300</v>
      </c>
      <c r="D9" s="18"/>
      <c r="E9" s="19">
        <v>1154658</v>
      </c>
      <c r="F9" s="20">
        <v>1154658</v>
      </c>
      <c r="G9" s="20">
        <v>1089300</v>
      </c>
      <c r="H9" s="20"/>
      <c r="I9" s="20"/>
      <c r="J9" s="20">
        <v>1089300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1089300</v>
      </c>
      <c r="X9" s="20">
        <v>577332</v>
      </c>
      <c r="Y9" s="20">
        <v>511968</v>
      </c>
      <c r="Z9" s="21">
        <v>88.678264845877237</v>
      </c>
      <c r="AA9" s="22">
        <v>1154658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298832</v>
      </c>
      <c r="D11" s="18"/>
      <c r="E11" s="19">
        <v>433452</v>
      </c>
      <c r="F11" s="20">
        <v>433452</v>
      </c>
      <c r="G11" s="20">
        <v>241918</v>
      </c>
      <c r="H11" s="20">
        <v>54851</v>
      </c>
      <c r="I11" s="20">
        <v>21133</v>
      </c>
      <c r="J11" s="20">
        <v>317902</v>
      </c>
      <c r="K11" s="20">
        <v>12637</v>
      </c>
      <c r="L11" s="20">
        <v>-1499</v>
      </c>
      <c r="M11" s="20">
        <v>-4452</v>
      </c>
      <c r="N11" s="20">
        <v>6686</v>
      </c>
      <c r="O11" s="20"/>
      <c r="P11" s="20"/>
      <c r="Q11" s="20"/>
      <c r="R11" s="20"/>
      <c r="S11" s="20"/>
      <c r="T11" s="20"/>
      <c r="U11" s="20"/>
      <c r="V11" s="20"/>
      <c r="W11" s="20">
        <v>324588</v>
      </c>
      <c r="X11" s="20">
        <v>216726</v>
      </c>
      <c r="Y11" s="20">
        <v>107862</v>
      </c>
      <c r="Z11" s="21">
        <v>49.76883253509039</v>
      </c>
      <c r="AA11" s="22">
        <v>433452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7459769</v>
      </c>
      <c r="D12" s="29">
        <f>SUM(D6:D11)</f>
        <v>0</v>
      </c>
      <c r="E12" s="30">
        <f t="shared" si="0"/>
        <v>7291946</v>
      </c>
      <c r="F12" s="31">
        <f t="shared" si="0"/>
        <v>7291946</v>
      </c>
      <c r="G12" s="31">
        <f t="shared" si="0"/>
        <v>10206350</v>
      </c>
      <c r="H12" s="31">
        <f t="shared" si="0"/>
        <v>135405</v>
      </c>
      <c r="I12" s="31">
        <f t="shared" si="0"/>
        <v>-1808312</v>
      </c>
      <c r="J12" s="31">
        <f t="shared" si="0"/>
        <v>8533443</v>
      </c>
      <c r="K12" s="31">
        <f t="shared" si="0"/>
        <v>215079</v>
      </c>
      <c r="L12" s="31">
        <f t="shared" si="0"/>
        <v>-19713</v>
      </c>
      <c r="M12" s="31">
        <f t="shared" si="0"/>
        <v>136566</v>
      </c>
      <c r="N12" s="31">
        <f t="shared" si="0"/>
        <v>331932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8865375</v>
      </c>
      <c r="X12" s="31">
        <f t="shared" si="0"/>
        <v>3645966</v>
      </c>
      <c r="Y12" s="31">
        <f t="shared" si="0"/>
        <v>5219409</v>
      </c>
      <c r="Z12" s="32">
        <f>+IF(X12&lt;&gt;0,+(Y12/X12)*100,0)</f>
        <v>143.15572333916444</v>
      </c>
      <c r="AA12" s="33">
        <f>SUM(AA6:AA11)</f>
        <v>7291946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103683140</v>
      </c>
      <c r="D19" s="18"/>
      <c r="E19" s="19">
        <v>-1551019</v>
      </c>
      <c r="F19" s="20">
        <v>-1521019</v>
      </c>
      <c r="G19" s="20">
        <v>104051565</v>
      </c>
      <c r="H19" s="20">
        <v>-368427</v>
      </c>
      <c r="I19" s="20">
        <v>4200</v>
      </c>
      <c r="J19" s="20">
        <v>103687338</v>
      </c>
      <c r="K19" s="20">
        <v>-1355009</v>
      </c>
      <c r="L19" s="20">
        <v>-338752</v>
      </c>
      <c r="M19" s="20">
        <v>20910</v>
      </c>
      <c r="N19" s="20">
        <v>-1672851</v>
      </c>
      <c r="O19" s="20"/>
      <c r="P19" s="20"/>
      <c r="Q19" s="20"/>
      <c r="R19" s="20"/>
      <c r="S19" s="20"/>
      <c r="T19" s="20"/>
      <c r="U19" s="20"/>
      <c r="V19" s="20"/>
      <c r="W19" s="20">
        <v>102014487</v>
      </c>
      <c r="X19" s="20">
        <v>-565511</v>
      </c>
      <c r="Y19" s="20">
        <v>102579998</v>
      </c>
      <c r="Z19" s="21">
        <v>-18139.346184247519</v>
      </c>
      <c r="AA19" s="22">
        <v>-1521019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232223</v>
      </c>
      <c r="D22" s="18"/>
      <c r="E22" s="19"/>
      <c r="F22" s="20"/>
      <c r="G22" s="20">
        <v>233334</v>
      </c>
      <c r="H22" s="20">
        <v>-1111</v>
      </c>
      <c r="I22" s="20"/>
      <c r="J22" s="20">
        <v>232223</v>
      </c>
      <c r="K22" s="20">
        <v>-4444</v>
      </c>
      <c r="L22" s="20">
        <v>-1111</v>
      </c>
      <c r="M22" s="20">
        <v>-1111</v>
      </c>
      <c r="N22" s="20">
        <v>-6666</v>
      </c>
      <c r="O22" s="20"/>
      <c r="P22" s="20"/>
      <c r="Q22" s="20"/>
      <c r="R22" s="20"/>
      <c r="S22" s="20"/>
      <c r="T22" s="20"/>
      <c r="U22" s="20"/>
      <c r="V22" s="20"/>
      <c r="W22" s="20">
        <v>225557</v>
      </c>
      <c r="X22" s="20"/>
      <c r="Y22" s="20">
        <v>225557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103915363</v>
      </c>
      <c r="D24" s="29">
        <f>SUM(D15:D23)</f>
        <v>0</v>
      </c>
      <c r="E24" s="36">
        <f t="shared" si="1"/>
        <v>-1551019</v>
      </c>
      <c r="F24" s="37">
        <f t="shared" si="1"/>
        <v>-1521019</v>
      </c>
      <c r="G24" s="37">
        <f t="shared" si="1"/>
        <v>104284899</v>
      </c>
      <c r="H24" s="37">
        <f t="shared" si="1"/>
        <v>-369538</v>
      </c>
      <c r="I24" s="37">
        <f t="shared" si="1"/>
        <v>4200</v>
      </c>
      <c r="J24" s="37">
        <f t="shared" si="1"/>
        <v>103919561</v>
      </c>
      <c r="K24" s="37">
        <f t="shared" si="1"/>
        <v>-1359453</v>
      </c>
      <c r="L24" s="37">
        <f t="shared" si="1"/>
        <v>-339863</v>
      </c>
      <c r="M24" s="37">
        <f t="shared" si="1"/>
        <v>19799</v>
      </c>
      <c r="N24" s="37">
        <f t="shared" si="1"/>
        <v>-1679517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102240044</v>
      </c>
      <c r="X24" s="37">
        <f t="shared" si="1"/>
        <v>-565511</v>
      </c>
      <c r="Y24" s="37">
        <f t="shared" si="1"/>
        <v>102805555</v>
      </c>
      <c r="Z24" s="38">
        <f>+IF(X24&lt;&gt;0,+(Y24/X24)*100,0)</f>
        <v>-18179.231703715755</v>
      </c>
      <c r="AA24" s="39">
        <f>SUM(AA15:AA23)</f>
        <v>-1521019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111375132</v>
      </c>
      <c r="D25" s="29">
        <f>+D12+D24</f>
        <v>0</v>
      </c>
      <c r="E25" s="30">
        <f t="shared" si="2"/>
        <v>5740927</v>
      </c>
      <c r="F25" s="31">
        <f t="shared" si="2"/>
        <v>5770927</v>
      </c>
      <c r="G25" s="31">
        <f t="shared" si="2"/>
        <v>114491249</v>
      </c>
      <c r="H25" s="31">
        <f t="shared" si="2"/>
        <v>-234133</v>
      </c>
      <c r="I25" s="31">
        <f t="shared" si="2"/>
        <v>-1804112</v>
      </c>
      <c r="J25" s="31">
        <f t="shared" si="2"/>
        <v>112453004</v>
      </c>
      <c r="K25" s="31">
        <f t="shared" si="2"/>
        <v>-1144374</v>
      </c>
      <c r="L25" s="31">
        <f t="shared" si="2"/>
        <v>-359576</v>
      </c>
      <c r="M25" s="31">
        <f t="shared" si="2"/>
        <v>156365</v>
      </c>
      <c r="N25" s="31">
        <f t="shared" si="2"/>
        <v>-1347585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111105419</v>
      </c>
      <c r="X25" s="31">
        <f t="shared" si="2"/>
        <v>3080455</v>
      </c>
      <c r="Y25" s="31">
        <f t="shared" si="2"/>
        <v>108024964</v>
      </c>
      <c r="Z25" s="32">
        <f>+IF(X25&lt;&gt;0,+(Y25/X25)*100,0)</f>
        <v>3506.785978045451</v>
      </c>
      <c r="AA25" s="33">
        <f>+AA12+AA24</f>
        <v>5770927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1735106</v>
      </c>
      <c r="D32" s="18"/>
      <c r="E32" s="19">
        <v>16629793</v>
      </c>
      <c r="F32" s="20">
        <v>16629793</v>
      </c>
      <c r="G32" s="20">
        <v>5818997</v>
      </c>
      <c r="H32" s="20">
        <v>-2098177</v>
      </c>
      <c r="I32" s="20">
        <v>-2669405</v>
      </c>
      <c r="J32" s="20">
        <v>1051415</v>
      </c>
      <c r="K32" s="20">
        <v>2229241</v>
      </c>
      <c r="L32" s="20">
        <v>-764034</v>
      </c>
      <c r="M32" s="20">
        <v>3428587</v>
      </c>
      <c r="N32" s="20">
        <v>4893794</v>
      </c>
      <c r="O32" s="20"/>
      <c r="P32" s="20"/>
      <c r="Q32" s="20"/>
      <c r="R32" s="20"/>
      <c r="S32" s="20"/>
      <c r="T32" s="20"/>
      <c r="U32" s="20"/>
      <c r="V32" s="20"/>
      <c r="W32" s="20">
        <v>5945209</v>
      </c>
      <c r="X32" s="20">
        <v>8314896</v>
      </c>
      <c r="Y32" s="20">
        <v>-2369687</v>
      </c>
      <c r="Z32" s="21">
        <v>-28.499298127120294</v>
      </c>
      <c r="AA32" s="22">
        <v>16629793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1735106</v>
      </c>
      <c r="D34" s="29">
        <f>SUM(D29:D33)</f>
        <v>0</v>
      </c>
      <c r="E34" s="30">
        <f t="shared" si="3"/>
        <v>16629793</v>
      </c>
      <c r="F34" s="31">
        <f t="shared" si="3"/>
        <v>16629793</v>
      </c>
      <c r="G34" s="31">
        <f t="shared" si="3"/>
        <v>5818997</v>
      </c>
      <c r="H34" s="31">
        <f t="shared" si="3"/>
        <v>-2098177</v>
      </c>
      <c r="I34" s="31">
        <f t="shared" si="3"/>
        <v>-2669405</v>
      </c>
      <c r="J34" s="31">
        <f t="shared" si="3"/>
        <v>1051415</v>
      </c>
      <c r="K34" s="31">
        <f t="shared" si="3"/>
        <v>2229241</v>
      </c>
      <c r="L34" s="31">
        <f t="shared" si="3"/>
        <v>-764034</v>
      </c>
      <c r="M34" s="31">
        <f t="shared" si="3"/>
        <v>3428587</v>
      </c>
      <c r="N34" s="31">
        <f t="shared" si="3"/>
        <v>4893794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5945209</v>
      </c>
      <c r="X34" s="31">
        <f t="shared" si="3"/>
        <v>8314896</v>
      </c>
      <c r="Y34" s="31">
        <f t="shared" si="3"/>
        <v>-2369687</v>
      </c>
      <c r="Z34" s="32">
        <f>+IF(X34&lt;&gt;0,+(Y34/X34)*100,0)</f>
        <v>-28.499298127120294</v>
      </c>
      <c r="AA34" s="33">
        <f>SUM(AA29:AA33)</f>
        <v>16629793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1735106</v>
      </c>
      <c r="D40" s="29">
        <f>+D34+D39</f>
        <v>0</v>
      </c>
      <c r="E40" s="30">
        <f t="shared" si="5"/>
        <v>16629793</v>
      </c>
      <c r="F40" s="31">
        <f t="shared" si="5"/>
        <v>16629793</v>
      </c>
      <c r="G40" s="31">
        <f t="shared" si="5"/>
        <v>5818997</v>
      </c>
      <c r="H40" s="31">
        <f t="shared" si="5"/>
        <v>-2098177</v>
      </c>
      <c r="I40" s="31">
        <f t="shared" si="5"/>
        <v>-2669405</v>
      </c>
      <c r="J40" s="31">
        <f t="shared" si="5"/>
        <v>1051415</v>
      </c>
      <c r="K40" s="31">
        <f t="shared" si="5"/>
        <v>2229241</v>
      </c>
      <c r="L40" s="31">
        <f t="shared" si="5"/>
        <v>-764034</v>
      </c>
      <c r="M40" s="31">
        <f t="shared" si="5"/>
        <v>3428587</v>
      </c>
      <c r="N40" s="31">
        <f t="shared" si="5"/>
        <v>4893794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5945209</v>
      </c>
      <c r="X40" s="31">
        <f t="shared" si="5"/>
        <v>8314896</v>
      </c>
      <c r="Y40" s="31">
        <f t="shared" si="5"/>
        <v>-2369687</v>
      </c>
      <c r="Z40" s="32">
        <f>+IF(X40&lt;&gt;0,+(Y40/X40)*100,0)</f>
        <v>-28.499298127120294</v>
      </c>
      <c r="AA40" s="33">
        <f>+AA34+AA39</f>
        <v>16629793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109640026</v>
      </c>
      <c r="D42" s="43">
        <f>+D25-D40</f>
        <v>0</v>
      </c>
      <c r="E42" s="44">
        <f t="shared" si="6"/>
        <v>-10888866</v>
      </c>
      <c r="F42" s="45">
        <f t="shared" si="6"/>
        <v>-10858866</v>
      </c>
      <c r="G42" s="45">
        <f t="shared" si="6"/>
        <v>108672252</v>
      </c>
      <c r="H42" s="45">
        <f t="shared" si="6"/>
        <v>1864044</v>
      </c>
      <c r="I42" s="45">
        <f t="shared" si="6"/>
        <v>865293</v>
      </c>
      <c r="J42" s="45">
        <f t="shared" si="6"/>
        <v>111401589</v>
      </c>
      <c r="K42" s="45">
        <f t="shared" si="6"/>
        <v>-3373615</v>
      </c>
      <c r="L42" s="45">
        <f t="shared" si="6"/>
        <v>404458</v>
      </c>
      <c r="M42" s="45">
        <f t="shared" si="6"/>
        <v>-3272222</v>
      </c>
      <c r="N42" s="45">
        <f t="shared" si="6"/>
        <v>-6241379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105160210</v>
      </c>
      <c r="X42" s="45">
        <f t="shared" si="6"/>
        <v>-5234441</v>
      </c>
      <c r="Y42" s="45">
        <f t="shared" si="6"/>
        <v>110394651</v>
      </c>
      <c r="Z42" s="46">
        <f>+IF(X42&lt;&gt;0,+(Y42/X42)*100,0)</f>
        <v>-2109.0055461509642</v>
      </c>
      <c r="AA42" s="47">
        <f>+AA25-AA40</f>
        <v>-10858866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7484676</v>
      </c>
      <c r="D45" s="18"/>
      <c r="E45" s="19">
        <v>6215407</v>
      </c>
      <c r="F45" s="20">
        <v>3679755</v>
      </c>
      <c r="G45" s="20">
        <v>12198724</v>
      </c>
      <c r="H45" s="20">
        <v>1381084</v>
      </c>
      <c r="I45" s="20">
        <v>-1340638</v>
      </c>
      <c r="J45" s="20">
        <v>12239170</v>
      </c>
      <c r="K45" s="20">
        <v>-281041</v>
      </c>
      <c r="L45" s="20">
        <v>395695</v>
      </c>
      <c r="M45" s="20">
        <v>-1601396</v>
      </c>
      <c r="N45" s="20">
        <v>-1486742</v>
      </c>
      <c r="O45" s="20"/>
      <c r="P45" s="20"/>
      <c r="Q45" s="20"/>
      <c r="R45" s="20"/>
      <c r="S45" s="20"/>
      <c r="T45" s="20"/>
      <c r="U45" s="20"/>
      <c r="V45" s="20"/>
      <c r="W45" s="20">
        <v>10752428</v>
      </c>
      <c r="X45" s="20">
        <v>2745470</v>
      </c>
      <c r="Y45" s="20">
        <v>8006958</v>
      </c>
      <c r="Z45" s="48">
        <v>291.64252386658751</v>
      </c>
      <c r="AA45" s="22">
        <v>3679755</v>
      </c>
    </row>
    <row r="46" spans="1:27" ht="13.5" x14ac:dyDescent="0.25">
      <c r="A46" s="23" t="s">
        <v>69</v>
      </c>
      <c r="B46" s="17" t="s">
        <v>32</v>
      </c>
      <c r="C46" s="18">
        <v>-375695</v>
      </c>
      <c r="D46" s="18"/>
      <c r="E46" s="19"/>
      <c r="F46" s="20"/>
      <c r="G46" s="20">
        <v>-375695</v>
      </c>
      <c r="H46" s="20"/>
      <c r="I46" s="20"/>
      <c r="J46" s="20">
        <v>-375695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-375695</v>
      </c>
      <c r="X46" s="20"/>
      <c r="Y46" s="20">
        <v>-375695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7108981</v>
      </c>
      <c r="D48" s="51">
        <f>SUM(D45:D47)</f>
        <v>0</v>
      </c>
      <c r="E48" s="52">
        <f t="shared" si="7"/>
        <v>6215407</v>
      </c>
      <c r="F48" s="53">
        <f t="shared" si="7"/>
        <v>3679755</v>
      </c>
      <c r="G48" s="53">
        <f t="shared" si="7"/>
        <v>11823029</v>
      </c>
      <c r="H48" s="53">
        <f t="shared" si="7"/>
        <v>1381084</v>
      </c>
      <c r="I48" s="53">
        <f t="shared" si="7"/>
        <v>-1340638</v>
      </c>
      <c r="J48" s="53">
        <f t="shared" si="7"/>
        <v>11863475</v>
      </c>
      <c r="K48" s="53">
        <f t="shared" si="7"/>
        <v>-281041</v>
      </c>
      <c r="L48" s="53">
        <f t="shared" si="7"/>
        <v>395695</v>
      </c>
      <c r="M48" s="53">
        <f t="shared" si="7"/>
        <v>-1601396</v>
      </c>
      <c r="N48" s="53">
        <f t="shared" si="7"/>
        <v>-1486742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10376733</v>
      </c>
      <c r="X48" s="53">
        <f t="shared" si="7"/>
        <v>2745470</v>
      </c>
      <c r="Y48" s="53">
        <f t="shared" si="7"/>
        <v>7631263</v>
      </c>
      <c r="Z48" s="54">
        <f>+IF(X48&lt;&gt;0,+(Y48/X48)*100,0)</f>
        <v>277.95834592984079</v>
      </c>
      <c r="AA48" s="55">
        <f>SUM(AA45:AA47)</f>
        <v>3679755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-1562223</v>
      </c>
      <c r="D6" s="18"/>
      <c r="E6" s="19"/>
      <c r="F6" s="20"/>
      <c r="G6" s="20">
        <v>268589</v>
      </c>
      <c r="H6" s="20">
        <v>256402</v>
      </c>
      <c r="I6" s="20">
        <v>-2787448</v>
      </c>
      <c r="J6" s="20">
        <v>-2262457</v>
      </c>
      <c r="K6" s="20">
        <v>-2253700</v>
      </c>
      <c r="L6" s="20">
        <v>-3103818</v>
      </c>
      <c r="M6" s="20">
        <v>-4855335</v>
      </c>
      <c r="N6" s="20">
        <v>-10212853</v>
      </c>
      <c r="O6" s="20"/>
      <c r="P6" s="20"/>
      <c r="Q6" s="20"/>
      <c r="R6" s="20"/>
      <c r="S6" s="20"/>
      <c r="T6" s="20"/>
      <c r="U6" s="20"/>
      <c r="V6" s="20"/>
      <c r="W6" s="20">
        <v>-12475310</v>
      </c>
      <c r="X6" s="20"/>
      <c r="Y6" s="20">
        <v>-12475310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128581665</v>
      </c>
      <c r="D8" s="18"/>
      <c r="E8" s="19"/>
      <c r="F8" s="20"/>
      <c r="G8" s="20">
        <v>11457869</v>
      </c>
      <c r="H8" s="20">
        <v>11468774</v>
      </c>
      <c r="I8" s="20">
        <v>11037670</v>
      </c>
      <c r="J8" s="20">
        <v>33964313</v>
      </c>
      <c r="K8" s="20">
        <v>11242281</v>
      </c>
      <c r="L8" s="20">
        <v>11682415</v>
      </c>
      <c r="M8" s="20">
        <v>11455288</v>
      </c>
      <c r="N8" s="20">
        <v>34379984</v>
      </c>
      <c r="O8" s="20"/>
      <c r="P8" s="20"/>
      <c r="Q8" s="20"/>
      <c r="R8" s="20"/>
      <c r="S8" s="20"/>
      <c r="T8" s="20"/>
      <c r="U8" s="20"/>
      <c r="V8" s="20"/>
      <c r="W8" s="20">
        <v>68344297</v>
      </c>
      <c r="X8" s="20"/>
      <c r="Y8" s="20">
        <v>68344297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-5032690</v>
      </c>
      <c r="D11" s="18"/>
      <c r="E11" s="19"/>
      <c r="F11" s="20"/>
      <c r="G11" s="20">
        <v>-376135</v>
      </c>
      <c r="H11" s="20">
        <v>-393674</v>
      </c>
      <c r="I11" s="20">
        <v>-441467</v>
      </c>
      <c r="J11" s="20">
        <v>-1211276</v>
      </c>
      <c r="K11" s="20">
        <v>-446311</v>
      </c>
      <c r="L11" s="20">
        <v>-494682</v>
      </c>
      <c r="M11" s="20">
        <v>-394541</v>
      </c>
      <c r="N11" s="20">
        <v>-1335534</v>
      </c>
      <c r="O11" s="20"/>
      <c r="P11" s="20"/>
      <c r="Q11" s="20"/>
      <c r="R11" s="20"/>
      <c r="S11" s="20"/>
      <c r="T11" s="20"/>
      <c r="U11" s="20"/>
      <c r="V11" s="20"/>
      <c r="W11" s="20">
        <v>-2546810</v>
      </c>
      <c r="X11" s="20"/>
      <c r="Y11" s="20">
        <v>-2546810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121986752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11350323</v>
      </c>
      <c r="H12" s="31">
        <f t="shared" si="0"/>
        <v>11331502</v>
      </c>
      <c r="I12" s="31">
        <f t="shared" si="0"/>
        <v>7808755</v>
      </c>
      <c r="J12" s="31">
        <f t="shared" si="0"/>
        <v>30490580</v>
      </c>
      <c r="K12" s="31">
        <f t="shared" si="0"/>
        <v>8542270</v>
      </c>
      <c r="L12" s="31">
        <f t="shared" si="0"/>
        <v>8083915</v>
      </c>
      <c r="M12" s="31">
        <f t="shared" si="0"/>
        <v>6205412</v>
      </c>
      <c r="N12" s="31">
        <f t="shared" si="0"/>
        <v>22831597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53322177</v>
      </c>
      <c r="X12" s="31">
        <f t="shared" si="0"/>
        <v>0</v>
      </c>
      <c r="Y12" s="31">
        <f t="shared" si="0"/>
        <v>53322177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42039627</v>
      </c>
      <c r="D19" s="18"/>
      <c r="E19" s="19">
        <v>38137561</v>
      </c>
      <c r="F19" s="20">
        <v>38137561</v>
      </c>
      <c r="G19" s="20">
        <v>158349</v>
      </c>
      <c r="H19" s="20">
        <v>7394106</v>
      </c>
      <c r="I19" s="20">
        <v>3030174</v>
      </c>
      <c r="J19" s="20">
        <v>10582629</v>
      </c>
      <c r="K19" s="20">
        <v>2980203</v>
      </c>
      <c r="L19" s="20">
        <v>1800401</v>
      </c>
      <c r="M19" s="20">
        <v>3361119</v>
      </c>
      <c r="N19" s="20">
        <v>8141723</v>
      </c>
      <c r="O19" s="20"/>
      <c r="P19" s="20"/>
      <c r="Q19" s="20"/>
      <c r="R19" s="20"/>
      <c r="S19" s="20"/>
      <c r="T19" s="20"/>
      <c r="U19" s="20"/>
      <c r="V19" s="20"/>
      <c r="W19" s="20">
        <v>18724352</v>
      </c>
      <c r="X19" s="20">
        <v>19050905</v>
      </c>
      <c r="Y19" s="20">
        <v>-326553</v>
      </c>
      <c r="Z19" s="21">
        <v>-1.7141075450221392</v>
      </c>
      <c r="AA19" s="22">
        <v>38137561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42039627</v>
      </c>
      <c r="D24" s="29">
        <f>SUM(D15:D23)</f>
        <v>0</v>
      </c>
      <c r="E24" s="36">
        <f t="shared" si="1"/>
        <v>38137561</v>
      </c>
      <c r="F24" s="37">
        <f t="shared" si="1"/>
        <v>38137561</v>
      </c>
      <c r="G24" s="37">
        <f t="shared" si="1"/>
        <v>158349</v>
      </c>
      <c r="H24" s="37">
        <f t="shared" si="1"/>
        <v>7394106</v>
      </c>
      <c r="I24" s="37">
        <f t="shared" si="1"/>
        <v>3030174</v>
      </c>
      <c r="J24" s="37">
        <f t="shared" si="1"/>
        <v>10582629</v>
      </c>
      <c r="K24" s="37">
        <f t="shared" si="1"/>
        <v>2980203</v>
      </c>
      <c r="L24" s="37">
        <f t="shared" si="1"/>
        <v>1800401</v>
      </c>
      <c r="M24" s="37">
        <f t="shared" si="1"/>
        <v>3361119</v>
      </c>
      <c r="N24" s="37">
        <f t="shared" si="1"/>
        <v>8141723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18724352</v>
      </c>
      <c r="X24" s="37">
        <f t="shared" si="1"/>
        <v>19050905</v>
      </c>
      <c r="Y24" s="37">
        <f t="shared" si="1"/>
        <v>-326553</v>
      </c>
      <c r="Z24" s="38">
        <f>+IF(X24&lt;&gt;0,+(Y24/X24)*100,0)</f>
        <v>-1.7141075450221392</v>
      </c>
      <c r="AA24" s="39">
        <f>SUM(AA15:AA23)</f>
        <v>38137561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164026379</v>
      </c>
      <c r="D25" s="29">
        <f>+D12+D24</f>
        <v>0</v>
      </c>
      <c r="E25" s="30">
        <f t="shared" si="2"/>
        <v>38137561</v>
      </c>
      <c r="F25" s="31">
        <f t="shared" si="2"/>
        <v>38137561</v>
      </c>
      <c r="G25" s="31">
        <f t="shared" si="2"/>
        <v>11508672</v>
      </c>
      <c r="H25" s="31">
        <f t="shared" si="2"/>
        <v>18725608</v>
      </c>
      <c r="I25" s="31">
        <f t="shared" si="2"/>
        <v>10838929</v>
      </c>
      <c r="J25" s="31">
        <f t="shared" si="2"/>
        <v>41073209</v>
      </c>
      <c r="K25" s="31">
        <f t="shared" si="2"/>
        <v>11522473</v>
      </c>
      <c r="L25" s="31">
        <f t="shared" si="2"/>
        <v>9884316</v>
      </c>
      <c r="M25" s="31">
        <f t="shared" si="2"/>
        <v>9566531</v>
      </c>
      <c r="N25" s="31">
        <f t="shared" si="2"/>
        <v>30973320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72046529</v>
      </c>
      <c r="X25" s="31">
        <f t="shared" si="2"/>
        <v>19050905</v>
      </c>
      <c r="Y25" s="31">
        <f t="shared" si="2"/>
        <v>52995624</v>
      </c>
      <c r="Z25" s="32">
        <f>+IF(X25&lt;&gt;0,+(Y25/X25)*100,0)</f>
        <v>278.17903663894185</v>
      </c>
      <c r="AA25" s="33">
        <f>+AA12+AA24</f>
        <v>38137561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64181658</v>
      </c>
      <c r="D32" s="18"/>
      <c r="E32" s="19"/>
      <c r="F32" s="20"/>
      <c r="G32" s="20">
        <v>1265205</v>
      </c>
      <c r="H32" s="20">
        <v>4141758</v>
      </c>
      <c r="I32" s="20">
        <v>1633557</v>
      </c>
      <c r="J32" s="20">
        <v>7040520</v>
      </c>
      <c r="K32" s="20">
        <v>2423729</v>
      </c>
      <c r="L32" s="20">
        <v>24206</v>
      </c>
      <c r="M32" s="20">
        <v>1386564</v>
      </c>
      <c r="N32" s="20">
        <v>3834499</v>
      </c>
      <c r="O32" s="20"/>
      <c r="P32" s="20"/>
      <c r="Q32" s="20"/>
      <c r="R32" s="20"/>
      <c r="S32" s="20"/>
      <c r="T32" s="20"/>
      <c r="U32" s="20"/>
      <c r="V32" s="20"/>
      <c r="W32" s="20">
        <v>10875019</v>
      </c>
      <c r="X32" s="20"/>
      <c r="Y32" s="20">
        <v>10875019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64181658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1265205</v>
      </c>
      <c r="H34" s="31">
        <f t="shared" si="3"/>
        <v>4141758</v>
      </c>
      <c r="I34" s="31">
        <f t="shared" si="3"/>
        <v>1633557</v>
      </c>
      <c r="J34" s="31">
        <f t="shared" si="3"/>
        <v>7040520</v>
      </c>
      <c r="K34" s="31">
        <f t="shared" si="3"/>
        <v>2423729</v>
      </c>
      <c r="L34" s="31">
        <f t="shared" si="3"/>
        <v>24206</v>
      </c>
      <c r="M34" s="31">
        <f t="shared" si="3"/>
        <v>1386564</v>
      </c>
      <c r="N34" s="31">
        <f t="shared" si="3"/>
        <v>3834499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10875019</v>
      </c>
      <c r="X34" s="31">
        <f t="shared" si="3"/>
        <v>0</v>
      </c>
      <c r="Y34" s="31">
        <f t="shared" si="3"/>
        <v>10875019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64181658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1265205</v>
      </c>
      <c r="H40" s="31">
        <f t="shared" si="5"/>
        <v>4141758</v>
      </c>
      <c r="I40" s="31">
        <f t="shared" si="5"/>
        <v>1633557</v>
      </c>
      <c r="J40" s="31">
        <f t="shared" si="5"/>
        <v>7040520</v>
      </c>
      <c r="K40" s="31">
        <f t="shared" si="5"/>
        <v>2423729</v>
      </c>
      <c r="L40" s="31">
        <f t="shared" si="5"/>
        <v>24206</v>
      </c>
      <c r="M40" s="31">
        <f t="shared" si="5"/>
        <v>1386564</v>
      </c>
      <c r="N40" s="31">
        <f t="shared" si="5"/>
        <v>3834499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10875019</v>
      </c>
      <c r="X40" s="31">
        <f t="shared" si="5"/>
        <v>0</v>
      </c>
      <c r="Y40" s="31">
        <f t="shared" si="5"/>
        <v>10875019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99844721</v>
      </c>
      <c r="D42" s="43">
        <f>+D25-D40</f>
        <v>0</v>
      </c>
      <c r="E42" s="44">
        <f t="shared" si="6"/>
        <v>38137561</v>
      </c>
      <c r="F42" s="45">
        <f t="shared" si="6"/>
        <v>38137561</v>
      </c>
      <c r="G42" s="45">
        <f t="shared" si="6"/>
        <v>10243467</v>
      </c>
      <c r="H42" s="45">
        <f t="shared" si="6"/>
        <v>14583850</v>
      </c>
      <c r="I42" s="45">
        <f t="shared" si="6"/>
        <v>9205372</v>
      </c>
      <c r="J42" s="45">
        <f t="shared" si="6"/>
        <v>34032689</v>
      </c>
      <c r="K42" s="45">
        <f t="shared" si="6"/>
        <v>9098744</v>
      </c>
      <c r="L42" s="45">
        <f t="shared" si="6"/>
        <v>9860110</v>
      </c>
      <c r="M42" s="45">
        <f t="shared" si="6"/>
        <v>8179967</v>
      </c>
      <c r="N42" s="45">
        <f t="shared" si="6"/>
        <v>27138821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61171510</v>
      </c>
      <c r="X42" s="45">
        <f t="shared" si="6"/>
        <v>19050905</v>
      </c>
      <c r="Y42" s="45">
        <f t="shared" si="6"/>
        <v>42120605</v>
      </c>
      <c r="Z42" s="46">
        <f>+IF(X42&lt;&gt;0,+(Y42/X42)*100,0)</f>
        <v>221.0950345928448</v>
      </c>
      <c r="AA42" s="47">
        <f>+AA25-AA40</f>
        <v>38137561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588202</v>
      </c>
      <c r="D6" s="18"/>
      <c r="E6" s="19">
        <v>121672206</v>
      </c>
      <c r="F6" s="20">
        <v>155924812</v>
      </c>
      <c r="G6" s="20">
        <v>47027</v>
      </c>
      <c r="H6" s="20">
        <v>33964</v>
      </c>
      <c r="I6" s="20">
        <v>50582</v>
      </c>
      <c r="J6" s="20">
        <v>131573</v>
      </c>
      <c r="K6" s="20">
        <v>35935</v>
      </c>
      <c r="L6" s="20">
        <v>52323</v>
      </c>
      <c r="M6" s="20">
        <v>120092</v>
      </c>
      <c r="N6" s="20">
        <v>208350</v>
      </c>
      <c r="O6" s="20"/>
      <c r="P6" s="20"/>
      <c r="Q6" s="20"/>
      <c r="R6" s="20"/>
      <c r="S6" s="20"/>
      <c r="T6" s="20"/>
      <c r="U6" s="20"/>
      <c r="V6" s="20"/>
      <c r="W6" s="20">
        <v>339923</v>
      </c>
      <c r="X6" s="20">
        <v>74508840</v>
      </c>
      <c r="Y6" s="20">
        <v>-74168917</v>
      </c>
      <c r="Z6" s="21">
        <v>-99.543781650606817</v>
      </c>
      <c r="AA6" s="22">
        <v>155924812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2092385</v>
      </c>
      <c r="F8" s="20">
        <v>2092385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1046196</v>
      </c>
      <c r="Y8" s="20">
        <v>-1046196</v>
      </c>
      <c r="Z8" s="21">
        <v>-100</v>
      </c>
      <c r="AA8" s="22">
        <v>2092385</v>
      </c>
    </row>
    <row r="9" spans="1:27" ht="13.5" x14ac:dyDescent="0.25">
      <c r="A9" s="23" t="s">
        <v>37</v>
      </c>
      <c r="B9" s="17" t="s">
        <v>32</v>
      </c>
      <c r="C9" s="18">
        <v>-30152854</v>
      </c>
      <c r="D9" s="18"/>
      <c r="E9" s="19"/>
      <c r="F9" s="20"/>
      <c r="G9" s="20">
        <v>-2541527</v>
      </c>
      <c r="H9" s="20">
        <v>-1974232</v>
      </c>
      <c r="I9" s="20">
        <v>-1789207</v>
      </c>
      <c r="J9" s="20">
        <v>-6304966</v>
      </c>
      <c r="K9" s="20">
        <v>-2500657</v>
      </c>
      <c r="L9" s="20">
        <v>-4178215</v>
      </c>
      <c r="M9" s="20">
        <v>-2465717</v>
      </c>
      <c r="N9" s="20">
        <v>-9144589</v>
      </c>
      <c r="O9" s="20"/>
      <c r="P9" s="20"/>
      <c r="Q9" s="20"/>
      <c r="R9" s="20"/>
      <c r="S9" s="20"/>
      <c r="T9" s="20"/>
      <c r="U9" s="20"/>
      <c r="V9" s="20"/>
      <c r="W9" s="20">
        <v>-15449555</v>
      </c>
      <c r="X9" s="20"/>
      <c r="Y9" s="20">
        <v>-15449555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-1568326</v>
      </c>
      <c r="D11" s="18"/>
      <c r="E11" s="19">
        <v>-22892000</v>
      </c>
      <c r="F11" s="20">
        <v>-22892000</v>
      </c>
      <c r="G11" s="20">
        <v>-167219</v>
      </c>
      <c r="H11" s="20">
        <v>54329</v>
      </c>
      <c r="I11" s="20">
        <v>24661</v>
      </c>
      <c r="J11" s="20">
        <v>-88229</v>
      </c>
      <c r="K11" s="20">
        <v>-221280</v>
      </c>
      <c r="L11" s="20">
        <v>-190886</v>
      </c>
      <c r="M11" s="20">
        <v>-135114</v>
      </c>
      <c r="N11" s="20">
        <v>-547280</v>
      </c>
      <c r="O11" s="20"/>
      <c r="P11" s="20"/>
      <c r="Q11" s="20"/>
      <c r="R11" s="20"/>
      <c r="S11" s="20"/>
      <c r="T11" s="20"/>
      <c r="U11" s="20"/>
      <c r="V11" s="20"/>
      <c r="W11" s="20">
        <v>-635509</v>
      </c>
      <c r="X11" s="20">
        <v>-10342990</v>
      </c>
      <c r="Y11" s="20">
        <v>9707481</v>
      </c>
      <c r="Z11" s="21">
        <v>-93.855654892830799</v>
      </c>
      <c r="AA11" s="22">
        <v>-22892000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-31132978</v>
      </c>
      <c r="D12" s="29">
        <f>SUM(D6:D11)</f>
        <v>0</v>
      </c>
      <c r="E12" s="30">
        <f t="shared" si="0"/>
        <v>100872591</v>
      </c>
      <c r="F12" s="31">
        <f t="shared" si="0"/>
        <v>135125197</v>
      </c>
      <c r="G12" s="31">
        <f t="shared" si="0"/>
        <v>-2661719</v>
      </c>
      <c r="H12" s="31">
        <f t="shared" si="0"/>
        <v>-1885939</v>
      </c>
      <c r="I12" s="31">
        <f t="shared" si="0"/>
        <v>-1713964</v>
      </c>
      <c r="J12" s="31">
        <f t="shared" si="0"/>
        <v>-6261622</v>
      </c>
      <c r="K12" s="31">
        <f t="shared" si="0"/>
        <v>-2686002</v>
      </c>
      <c r="L12" s="31">
        <f t="shared" si="0"/>
        <v>-4316778</v>
      </c>
      <c r="M12" s="31">
        <f t="shared" si="0"/>
        <v>-2480739</v>
      </c>
      <c r="N12" s="31">
        <f t="shared" si="0"/>
        <v>-9483519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-15745141</v>
      </c>
      <c r="X12" s="31">
        <f t="shared" si="0"/>
        <v>65212046</v>
      </c>
      <c r="Y12" s="31">
        <f t="shared" si="0"/>
        <v>-80957187</v>
      </c>
      <c r="Z12" s="32">
        <f>+IF(X12&lt;&gt;0,+(Y12/X12)*100,0)</f>
        <v>-124.14452845107789</v>
      </c>
      <c r="AA12" s="33">
        <f>SUM(AA6:AA11)</f>
        <v>135125197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-15516184</v>
      </c>
      <c r="D19" s="18"/>
      <c r="E19" s="19">
        <v>19807896</v>
      </c>
      <c r="F19" s="20">
        <v>46268804</v>
      </c>
      <c r="G19" s="20">
        <v>63801</v>
      </c>
      <c r="H19" s="20">
        <v>859484</v>
      </c>
      <c r="I19" s="20">
        <v>2724213</v>
      </c>
      <c r="J19" s="20">
        <v>3647498</v>
      </c>
      <c r="K19" s="20">
        <v>207076</v>
      </c>
      <c r="L19" s="20">
        <v>232383</v>
      </c>
      <c r="M19" s="20">
        <v>1579317</v>
      </c>
      <c r="N19" s="20">
        <v>2018776</v>
      </c>
      <c r="O19" s="20"/>
      <c r="P19" s="20"/>
      <c r="Q19" s="20"/>
      <c r="R19" s="20"/>
      <c r="S19" s="20"/>
      <c r="T19" s="20"/>
      <c r="U19" s="20"/>
      <c r="V19" s="20"/>
      <c r="W19" s="20">
        <v>5666274</v>
      </c>
      <c r="X19" s="20">
        <v>2046264</v>
      </c>
      <c r="Y19" s="20">
        <v>3620010</v>
      </c>
      <c r="Z19" s="21">
        <v>176.90825817196608</v>
      </c>
      <c r="AA19" s="22">
        <v>46268804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-15516184</v>
      </c>
      <c r="D24" s="29">
        <f>SUM(D15:D23)</f>
        <v>0</v>
      </c>
      <c r="E24" s="36">
        <f t="shared" si="1"/>
        <v>19807896</v>
      </c>
      <c r="F24" s="37">
        <f t="shared" si="1"/>
        <v>46268804</v>
      </c>
      <c r="G24" s="37">
        <f t="shared" si="1"/>
        <v>63801</v>
      </c>
      <c r="H24" s="37">
        <f t="shared" si="1"/>
        <v>859484</v>
      </c>
      <c r="I24" s="37">
        <f t="shared" si="1"/>
        <v>2724213</v>
      </c>
      <c r="J24" s="37">
        <f t="shared" si="1"/>
        <v>3647498</v>
      </c>
      <c r="K24" s="37">
        <f t="shared" si="1"/>
        <v>207076</v>
      </c>
      <c r="L24" s="37">
        <f t="shared" si="1"/>
        <v>232383</v>
      </c>
      <c r="M24" s="37">
        <f t="shared" si="1"/>
        <v>1579317</v>
      </c>
      <c r="N24" s="37">
        <f t="shared" si="1"/>
        <v>2018776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5666274</v>
      </c>
      <c r="X24" s="37">
        <f t="shared" si="1"/>
        <v>2046264</v>
      </c>
      <c r="Y24" s="37">
        <f t="shared" si="1"/>
        <v>3620010</v>
      </c>
      <c r="Z24" s="38">
        <f>+IF(X24&lt;&gt;0,+(Y24/X24)*100,0)</f>
        <v>176.90825817196608</v>
      </c>
      <c r="AA24" s="39">
        <f>SUM(AA15:AA23)</f>
        <v>46268804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-46649162</v>
      </c>
      <c r="D25" s="29">
        <f>+D12+D24</f>
        <v>0</v>
      </c>
      <c r="E25" s="30">
        <f t="shared" si="2"/>
        <v>120680487</v>
      </c>
      <c r="F25" s="31">
        <f t="shared" si="2"/>
        <v>181394001</v>
      </c>
      <c r="G25" s="31">
        <f t="shared" si="2"/>
        <v>-2597918</v>
      </c>
      <c r="H25" s="31">
        <f t="shared" si="2"/>
        <v>-1026455</v>
      </c>
      <c r="I25" s="31">
        <f t="shared" si="2"/>
        <v>1010249</v>
      </c>
      <c r="J25" s="31">
        <f t="shared" si="2"/>
        <v>-2614124</v>
      </c>
      <c r="K25" s="31">
        <f t="shared" si="2"/>
        <v>-2478926</v>
      </c>
      <c r="L25" s="31">
        <f t="shared" si="2"/>
        <v>-4084395</v>
      </c>
      <c r="M25" s="31">
        <f t="shared" si="2"/>
        <v>-901422</v>
      </c>
      <c r="N25" s="31">
        <f t="shared" si="2"/>
        <v>-7464743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-10078867</v>
      </c>
      <c r="X25" s="31">
        <f t="shared" si="2"/>
        <v>67258310</v>
      </c>
      <c r="Y25" s="31">
        <f t="shared" si="2"/>
        <v>-77337177</v>
      </c>
      <c r="Z25" s="32">
        <f>+IF(X25&lt;&gt;0,+(Y25/X25)*100,0)</f>
        <v>-114.98531110876857</v>
      </c>
      <c r="AA25" s="33">
        <f>+AA12+AA24</f>
        <v>181394001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59268802</v>
      </c>
      <c r="D32" s="18"/>
      <c r="E32" s="19">
        <v>69374778</v>
      </c>
      <c r="F32" s="20">
        <v>69374778</v>
      </c>
      <c r="G32" s="20">
        <v>1924346</v>
      </c>
      <c r="H32" s="20">
        <v>7213639</v>
      </c>
      <c r="I32" s="20">
        <v>8968641</v>
      </c>
      <c r="J32" s="20">
        <v>18106626</v>
      </c>
      <c r="K32" s="20">
        <v>6337963</v>
      </c>
      <c r="L32" s="20">
        <v>3750926</v>
      </c>
      <c r="M32" s="20">
        <v>8319025</v>
      </c>
      <c r="N32" s="20">
        <v>18407914</v>
      </c>
      <c r="O32" s="20"/>
      <c r="P32" s="20"/>
      <c r="Q32" s="20"/>
      <c r="R32" s="20"/>
      <c r="S32" s="20"/>
      <c r="T32" s="20"/>
      <c r="U32" s="20"/>
      <c r="V32" s="20"/>
      <c r="W32" s="20">
        <v>36514540</v>
      </c>
      <c r="X32" s="20">
        <v>34338329</v>
      </c>
      <c r="Y32" s="20">
        <v>2176211</v>
      </c>
      <c r="Z32" s="21">
        <v>6.3375564955417598</v>
      </c>
      <c r="AA32" s="22">
        <v>69374778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1566230</v>
      </c>
      <c r="F33" s="20">
        <v>1566230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783120</v>
      </c>
      <c r="Y33" s="20">
        <v>-783120</v>
      </c>
      <c r="Z33" s="21">
        <v>-100</v>
      </c>
      <c r="AA33" s="22">
        <v>1566230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59268802</v>
      </c>
      <c r="D34" s="29">
        <f>SUM(D29:D33)</f>
        <v>0</v>
      </c>
      <c r="E34" s="30">
        <f t="shared" si="3"/>
        <v>70941008</v>
      </c>
      <c r="F34" s="31">
        <f t="shared" si="3"/>
        <v>70941008</v>
      </c>
      <c r="G34" s="31">
        <f t="shared" si="3"/>
        <v>1924346</v>
      </c>
      <c r="H34" s="31">
        <f t="shared" si="3"/>
        <v>7213639</v>
      </c>
      <c r="I34" s="31">
        <f t="shared" si="3"/>
        <v>8968641</v>
      </c>
      <c r="J34" s="31">
        <f t="shared" si="3"/>
        <v>18106626</v>
      </c>
      <c r="K34" s="31">
        <f t="shared" si="3"/>
        <v>6337963</v>
      </c>
      <c r="L34" s="31">
        <f t="shared" si="3"/>
        <v>3750926</v>
      </c>
      <c r="M34" s="31">
        <f t="shared" si="3"/>
        <v>8319025</v>
      </c>
      <c r="N34" s="31">
        <f t="shared" si="3"/>
        <v>18407914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36514540</v>
      </c>
      <c r="X34" s="31">
        <f t="shared" si="3"/>
        <v>35121449</v>
      </c>
      <c r="Y34" s="31">
        <f t="shared" si="3"/>
        <v>1393091</v>
      </c>
      <c r="Z34" s="32">
        <f>+IF(X34&lt;&gt;0,+(Y34/X34)*100,0)</f>
        <v>3.9664963709213708</v>
      </c>
      <c r="AA34" s="33">
        <f>SUM(AA29:AA33)</f>
        <v>70941008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59268802</v>
      </c>
      <c r="D40" s="29">
        <f>+D34+D39</f>
        <v>0</v>
      </c>
      <c r="E40" s="30">
        <f t="shared" si="5"/>
        <v>70941008</v>
      </c>
      <c r="F40" s="31">
        <f t="shared" si="5"/>
        <v>70941008</v>
      </c>
      <c r="G40" s="31">
        <f t="shared" si="5"/>
        <v>1924346</v>
      </c>
      <c r="H40" s="31">
        <f t="shared" si="5"/>
        <v>7213639</v>
      </c>
      <c r="I40" s="31">
        <f t="shared" si="5"/>
        <v>8968641</v>
      </c>
      <c r="J40" s="31">
        <f t="shared" si="5"/>
        <v>18106626</v>
      </c>
      <c r="K40" s="31">
        <f t="shared" si="5"/>
        <v>6337963</v>
      </c>
      <c r="L40" s="31">
        <f t="shared" si="5"/>
        <v>3750926</v>
      </c>
      <c r="M40" s="31">
        <f t="shared" si="5"/>
        <v>8319025</v>
      </c>
      <c r="N40" s="31">
        <f t="shared" si="5"/>
        <v>18407914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36514540</v>
      </c>
      <c r="X40" s="31">
        <f t="shared" si="5"/>
        <v>35121449</v>
      </c>
      <c r="Y40" s="31">
        <f t="shared" si="5"/>
        <v>1393091</v>
      </c>
      <c r="Z40" s="32">
        <f>+IF(X40&lt;&gt;0,+(Y40/X40)*100,0)</f>
        <v>3.9664963709213708</v>
      </c>
      <c r="AA40" s="33">
        <f>+AA34+AA39</f>
        <v>70941008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-105917964</v>
      </c>
      <c r="D42" s="43">
        <f>+D25-D40</f>
        <v>0</v>
      </c>
      <c r="E42" s="44">
        <f t="shared" si="6"/>
        <v>49739479</v>
      </c>
      <c r="F42" s="45">
        <f t="shared" si="6"/>
        <v>110452993</v>
      </c>
      <c r="G42" s="45">
        <f t="shared" si="6"/>
        <v>-4522264</v>
      </c>
      <c r="H42" s="45">
        <f t="shared" si="6"/>
        <v>-8240094</v>
      </c>
      <c r="I42" s="45">
        <f t="shared" si="6"/>
        <v>-7958392</v>
      </c>
      <c r="J42" s="45">
        <f t="shared" si="6"/>
        <v>-20720750</v>
      </c>
      <c r="K42" s="45">
        <f t="shared" si="6"/>
        <v>-8816889</v>
      </c>
      <c r="L42" s="45">
        <f t="shared" si="6"/>
        <v>-7835321</v>
      </c>
      <c r="M42" s="45">
        <f t="shared" si="6"/>
        <v>-9220447</v>
      </c>
      <c r="N42" s="45">
        <f t="shared" si="6"/>
        <v>-25872657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-46593407</v>
      </c>
      <c r="X42" s="45">
        <f t="shared" si="6"/>
        <v>32136861</v>
      </c>
      <c r="Y42" s="45">
        <f t="shared" si="6"/>
        <v>-78730268</v>
      </c>
      <c r="Z42" s="46">
        <f>+IF(X42&lt;&gt;0,+(Y42/X42)*100,0)</f>
        <v>-244.9843125624497</v>
      </c>
      <c r="AA42" s="47">
        <f>+AA25-AA40</f>
        <v>110452993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6310437</v>
      </c>
      <c r="D45" s="18"/>
      <c r="E45" s="19">
        <v>49743841</v>
      </c>
      <c r="F45" s="20">
        <v>93077355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93077355</v>
      </c>
    </row>
    <row r="46" spans="1:27" ht="13.5" x14ac:dyDescent="0.25">
      <c r="A46" s="23" t="s">
        <v>69</v>
      </c>
      <c r="B46" s="17" t="s">
        <v>32</v>
      </c>
      <c r="C46" s="18">
        <v>-6310437</v>
      </c>
      <c r="D46" s="18"/>
      <c r="E46" s="19">
        <v>4060848</v>
      </c>
      <c r="F46" s="20">
        <v>4060848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4060848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53804689</v>
      </c>
      <c r="F48" s="53">
        <f t="shared" si="7"/>
        <v>97138203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97138203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64990089</v>
      </c>
      <c r="D6" s="18"/>
      <c r="E6" s="19"/>
      <c r="F6" s="20"/>
      <c r="G6" s="20">
        <v>6232713</v>
      </c>
      <c r="H6" s="20">
        <v>5911681</v>
      </c>
      <c r="I6" s="20">
        <v>5074878</v>
      </c>
      <c r="J6" s="20">
        <v>17219272</v>
      </c>
      <c r="K6" s="20">
        <v>3605647</v>
      </c>
      <c r="L6" s="20">
        <v>3619067</v>
      </c>
      <c r="M6" s="20">
        <v>1004535</v>
      </c>
      <c r="N6" s="20">
        <v>8229249</v>
      </c>
      <c r="O6" s="20"/>
      <c r="P6" s="20"/>
      <c r="Q6" s="20"/>
      <c r="R6" s="20"/>
      <c r="S6" s="20"/>
      <c r="T6" s="20"/>
      <c r="U6" s="20"/>
      <c r="V6" s="20"/>
      <c r="W6" s="20">
        <v>25448521</v>
      </c>
      <c r="X6" s="20"/>
      <c r="Y6" s="20">
        <v>25448521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11369088</v>
      </c>
      <c r="D8" s="18"/>
      <c r="E8" s="19">
        <v>-48160800</v>
      </c>
      <c r="F8" s="20">
        <v>-48160800</v>
      </c>
      <c r="G8" s="20">
        <v>14437571</v>
      </c>
      <c r="H8" s="20">
        <v>-1586162</v>
      </c>
      <c r="I8" s="20">
        <v>-731475</v>
      </c>
      <c r="J8" s="20">
        <v>12119934</v>
      </c>
      <c r="K8" s="20">
        <v>-996302</v>
      </c>
      <c r="L8" s="20">
        <v>11995756</v>
      </c>
      <c r="M8" s="20">
        <v>197854</v>
      </c>
      <c r="N8" s="20">
        <v>11197308</v>
      </c>
      <c r="O8" s="20"/>
      <c r="P8" s="20"/>
      <c r="Q8" s="20"/>
      <c r="R8" s="20"/>
      <c r="S8" s="20"/>
      <c r="T8" s="20"/>
      <c r="U8" s="20"/>
      <c r="V8" s="20"/>
      <c r="W8" s="20">
        <v>23317242</v>
      </c>
      <c r="X8" s="20">
        <v>-24080400</v>
      </c>
      <c r="Y8" s="20">
        <v>47397642</v>
      </c>
      <c r="Z8" s="21">
        <v>-196.8307918473115</v>
      </c>
      <c r="AA8" s="22">
        <v>-48160800</v>
      </c>
    </row>
    <row r="9" spans="1:27" ht="13.5" x14ac:dyDescent="0.25">
      <c r="A9" s="23" t="s">
        <v>37</v>
      </c>
      <c r="B9" s="17" t="s">
        <v>32</v>
      </c>
      <c r="C9" s="18">
        <v>-126354</v>
      </c>
      <c r="D9" s="18"/>
      <c r="E9" s="19"/>
      <c r="F9" s="20"/>
      <c r="G9" s="20">
        <v>-3873</v>
      </c>
      <c r="H9" s="20">
        <v>-4571</v>
      </c>
      <c r="I9" s="20"/>
      <c r="J9" s="20">
        <v>-8444</v>
      </c>
      <c r="K9" s="20">
        <v>-8742</v>
      </c>
      <c r="L9" s="20">
        <v>-9372</v>
      </c>
      <c r="M9" s="20">
        <v>-630</v>
      </c>
      <c r="N9" s="20">
        <v>-18744</v>
      </c>
      <c r="O9" s="20"/>
      <c r="P9" s="20"/>
      <c r="Q9" s="20"/>
      <c r="R9" s="20"/>
      <c r="S9" s="20"/>
      <c r="T9" s="20"/>
      <c r="U9" s="20"/>
      <c r="V9" s="20"/>
      <c r="W9" s="20">
        <v>-27188</v>
      </c>
      <c r="X9" s="20"/>
      <c r="Y9" s="20">
        <v>-27188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-1541072</v>
      </c>
      <c r="D11" s="18"/>
      <c r="E11" s="19">
        <v>422000</v>
      </c>
      <c r="F11" s="20">
        <v>422000</v>
      </c>
      <c r="G11" s="20">
        <v>192100</v>
      </c>
      <c r="H11" s="20">
        <v>-94192</v>
      </c>
      <c r="I11" s="20">
        <v>-335749</v>
      </c>
      <c r="J11" s="20">
        <v>-237841</v>
      </c>
      <c r="K11" s="20">
        <v>-126915</v>
      </c>
      <c r="L11" s="20">
        <v>-87709</v>
      </c>
      <c r="M11" s="20">
        <v>-120218</v>
      </c>
      <c r="N11" s="20">
        <v>-334842</v>
      </c>
      <c r="O11" s="20"/>
      <c r="P11" s="20"/>
      <c r="Q11" s="20"/>
      <c r="R11" s="20"/>
      <c r="S11" s="20"/>
      <c r="T11" s="20"/>
      <c r="U11" s="20"/>
      <c r="V11" s="20"/>
      <c r="W11" s="20">
        <v>-572683</v>
      </c>
      <c r="X11" s="20">
        <v>211002</v>
      </c>
      <c r="Y11" s="20">
        <v>-783685</v>
      </c>
      <c r="Z11" s="21">
        <v>-371.41117145809045</v>
      </c>
      <c r="AA11" s="22">
        <v>422000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74691751</v>
      </c>
      <c r="D12" s="29">
        <f>SUM(D6:D11)</f>
        <v>0</v>
      </c>
      <c r="E12" s="30">
        <f t="shared" si="0"/>
        <v>-47738800</v>
      </c>
      <c r="F12" s="31">
        <f t="shared" si="0"/>
        <v>-47738800</v>
      </c>
      <c r="G12" s="31">
        <f t="shared" si="0"/>
        <v>20858511</v>
      </c>
      <c r="H12" s="31">
        <f t="shared" si="0"/>
        <v>4226756</v>
      </c>
      <c r="I12" s="31">
        <f t="shared" si="0"/>
        <v>4007654</v>
      </c>
      <c r="J12" s="31">
        <f t="shared" si="0"/>
        <v>29092921</v>
      </c>
      <c r="K12" s="31">
        <f t="shared" si="0"/>
        <v>2473688</v>
      </c>
      <c r="L12" s="31">
        <f t="shared" si="0"/>
        <v>15517742</v>
      </c>
      <c r="M12" s="31">
        <f t="shared" si="0"/>
        <v>1081541</v>
      </c>
      <c r="N12" s="31">
        <f t="shared" si="0"/>
        <v>19072971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48165892</v>
      </c>
      <c r="X12" s="31">
        <f t="shared" si="0"/>
        <v>-23869398</v>
      </c>
      <c r="Y12" s="31">
        <f t="shared" si="0"/>
        <v>72035290</v>
      </c>
      <c r="Z12" s="32">
        <f>+IF(X12&lt;&gt;0,+(Y12/X12)*100,0)</f>
        <v>-301.78930360958412</v>
      </c>
      <c r="AA12" s="33">
        <f>SUM(AA6:AA11)</f>
        <v>-47738800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41224443</v>
      </c>
      <c r="D19" s="18"/>
      <c r="E19" s="19">
        <v>14937300</v>
      </c>
      <c r="F19" s="20">
        <v>32031200</v>
      </c>
      <c r="G19" s="20"/>
      <c r="H19" s="20"/>
      <c r="I19" s="20">
        <v>2629980</v>
      </c>
      <c r="J19" s="20">
        <v>2629980</v>
      </c>
      <c r="K19" s="20">
        <v>2234647</v>
      </c>
      <c r="L19" s="20">
        <v>1967029</v>
      </c>
      <c r="M19" s="20">
        <v>3906523</v>
      </c>
      <c r="N19" s="20">
        <v>8108199</v>
      </c>
      <c r="O19" s="20"/>
      <c r="P19" s="20"/>
      <c r="Q19" s="20"/>
      <c r="R19" s="20"/>
      <c r="S19" s="20"/>
      <c r="T19" s="20"/>
      <c r="U19" s="20"/>
      <c r="V19" s="20"/>
      <c r="W19" s="20">
        <v>10738179</v>
      </c>
      <c r="X19" s="20">
        <v>16015602</v>
      </c>
      <c r="Y19" s="20">
        <v>-5277423</v>
      </c>
      <c r="Z19" s="21">
        <v>-32.951761663407972</v>
      </c>
      <c r="AA19" s="22">
        <v>32031200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41224443</v>
      </c>
      <c r="D24" s="29">
        <f>SUM(D15:D23)</f>
        <v>0</v>
      </c>
      <c r="E24" s="36">
        <f t="shared" si="1"/>
        <v>14937300</v>
      </c>
      <c r="F24" s="37">
        <f t="shared" si="1"/>
        <v>32031200</v>
      </c>
      <c r="G24" s="37">
        <f t="shared" si="1"/>
        <v>0</v>
      </c>
      <c r="H24" s="37">
        <f t="shared" si="1"/>
        <v>0</v>
      </c>
      <c r="I24" s="37">
        <f t="shared" si="1"/>
        <v>2629980</v>
      </c>
      <c r="J24" s="37">
        <f t="shared" si="1"/>
        <v>2629980</v>
      </c>
      <c r="K24" s="37">
        <f t="shared" si="1"/>
        <v>2234647</v>
      </c>
      <c r="L24" s="37">
        <f t="shared" si="1"/>
        <v>1967029</v>
      </c>
      <c r="M24" s="37">
        <f t="shared" si="1"/>
        <v>3906523</v>
      </c>
      <c r="N24" s="37">
        <f t="shared" si="1"/>
        <v>8108199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10738179</v>
      </c>
      <c r="X24" s="37">
        <f t="shared" si="1"/>
        <v>16015602</v>
      </c>
      <c r="Y24" s="37">
        <f t="shared" si="1"/>
        <v>-5277423</v>
      </c>
      <c r="Z24" s="38">
        <f>+IF(X24&lt;&gt;0,+(Y24/X24)*100,0)</f>
        <v>-32.951761663407972</v>
      </c>
      <c r="AA24" s="39">
        <f>SUM(AA15:AA23)</f>
        <v>32031200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115916194</v>
      </c>
      <c r="D25" s="29">
        <f>+D12+D24</f>
        <v>0</v>
      </c>
      <c r="E25" s="30">
        <f t="shared" si="2"/>
        <v>-32801500</v>
      </c>
      <c r="F25" s="31">
        <f t="shared" si="2"/>
        <v>-15707600</v>
      </c>
      <c r="G25" s="31">
        <f t="shared" si="2"/>
        <v>20858511</v>
      </c>
      <c r="H25" s="31">
        <f t="shared" si="2"/>
        <v>4226756</v>
      </c>
      <c r="I25" s="31">
        <f t="shared" si="2"/>
        <v>6637634</v>
      </c>
      <c r="J25" s="31">
        <f t="shared" si="2"/>
        <v>31722901</v>
      </c>
      <c r="K25" s="31">
        <f t="shared" si="2"/>
        <v>4708335</v>
      </c>
      <c r="L25" s="31">
        <f t="shared" si="2"/>
        <v>17484771</v>
      </c>
      <c r="M25" s="31">
        <f t="shared" si="2"/>
        <v>4988064</v>
      </c>
      <c r="N25" s="31">
        <f t="shared" si="2"/>
        <v>27181170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58904071</v>
      </c>
      <c r="X25" s="31">
        <f t="shared" si="2"/>
        <v>-7853796</v>
      </c>
      <c r="Y25" s="31">
        <f t="shared" si="2"/>
        <v>66757867</v>
      </c>
      <c r="Z25" s="32">
        <f>+IF(X25&lt;&gt;0,+(Y25/X25)*100,0)</f>
        <v>-850.00765235053211</v>
      </c>
      <c r="AA25" s="33">
        <f>+AA12+AA24</f>
        <v>-15707600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37486600</v>
      </c>
      <c r="D32" s="18"/>
      <c r="E32" s="19"/>
      <c r="F32" s="20"/>
      <c r="G32" s="20">
        <v>190229</v>
      </c>
      <c r="H32" s="20">
        <v>-1228120</v>
      </c>
      <c r="I32" s="20">
        <v>142467</v>
      </c>
      <c r="J32" s="20">
        <v>-895424</v>
      </c>
      <c r="K32" s="20">
        <v>-76453</v>
      </c>
      <c r="L32" s="20">
        <v>189764</v>
      </c>
      <c r="M32" s="20">
        <v>-161795</v>
      </c>
      <c r="N32" s="20">
        <v>-48484</v>
      </c>
      <c r="O32" s="20"/>
      <c r="P32" s="20"/>
      <c r="Q32" s="20"/>
      <c r="R32" s="20"/>
      <c r="S32" s="20"/>
      <c r="T32" s="20"/>
      <c r="U32" s="20"/>
      <c r="V32" s="20"/>
      <c r="W32" s="20">
        <v>-943908</v>
      </c>
      <c r="X32" s="20"/>
      <c r="Y32" s="20">
        <v>-943908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-3152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37483448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190229</v>
      </c>
      <c r="H34" s="31">
        <f t="shared" si="3"/>
        <v>-1228120</v>
      </c>
      <c r="I34" s="31">
        <f t="shared" si="3"/>
        <v>142467</v>
      </c>
      <c r="J34" s="31">
        <f t="shared" si="3"/>
        <v>-895424</v>
      </c>
      <c r="K34" s="31">
        <f t="shared" si="3"/>
        <v>-76453</v>
      </c>
      <c r="L34" s="31">
        <f t="shared" si="3"/>
        <v>189764</v>
      </c>
      <c r="M34" s="31">
        <f t="shared" si="3"/>
        <v>-161795</v>
      </c>
      <c r="N34" s="31">
        <f t="shared" si="3"/>
        <v>-48484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-943908</v>
      </c>
      <c r="X34" s="31">
        <f t="shared" si="3"/>
        <v>0</v>
      </c>
      <c r="Y34" s="31">
        <f t="shared" si="3"/>
        <v>-943908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-36305</v>
      </c>
      <c r="D38" s="18"/>
      <c r="E38" s="19"/>
      <c r="F38" s="20"/>
      <c r="G38" s="20"/>
      <c r="H38" s="20"/>
      <c r="I38" s="20"/>
      <c r="J38" s="20"/>
      <c r="K38" s="20">
        <v>-15848</v>
      </c>
      <c r="L38" s="20">
        <v>-11104</v>
      </c>
      <c r="M38" s="20"/>
      <c r="N38" s="20">
        <v>-26952</v>
      </c>
      <c r="O38" s="20"/>
      <c r="P38" s="20"/>
      <c r="Q38" s="20"/>
      <c r="R38" s="20"/>
      <c r="S38" s="20"/>
      <c r="T38" s="20"/>
      <c r="U38" s="20"/>
      <c r="V38" s="20"/>
      <c r="W38" s="20">
        <v>-26952</v>
      </c>
      <c r="X38" s="20"/>
      <c r="Y38" s="20">
        <v>-26952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-36305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-15848</v>
      </c>
      <c r="L39" s="37">
        <f t="shared" si="4"/>
        <v>-11104</v>
      </c>
      <c r="M39" s="37">
        <f t="shared" si="4"/>
        <v>0</v>
      </c>
      <c r="N39" s="37">
        <f t="shared" si="4"/>
        <v>-26952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-26952</v>
      </c>
      <c r="X39" s="37">
        <f t="shared" si="4"/>
        <v>0</v>
      </c>
      <c r="Y39" s="37">
        <f t="shared" si="4"/>
        <v>-26952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37447143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190229</v>
      </c>
      <c r="H40" s="31">
        <f t="shared" si="5"/>
        <v>-1228120</v>
      </c>
      <c r="I40" s="31">
        <f t="shared" si="5"/>
        <v>142467</v>
      </c>
      <c r="J40" s="31">
        <f t="shared" si="5"/>
        <v>-895424</v>
      </c>
      <c r="K40" s="31">
        <f t="shared" si="5"/>
        <v>-92301</v>
      </c>
      <c r="L40" s="31">
        <f t="shared" si="5"/>
        <v>178660</v>
      </c>
      <c r="M40" s="31">
        <f t="shared" si="5"/>
        <v>-161795</v>
      </c>
      <c r="N40" s="31">
        <f t="shared" si="5"/>
        <v>-75436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-970860</v>
      </c>
      <c r="X40" s="31">
        <f t="shared" si="5"/>
        <v>0</v>
      </c>
      <c r="Y40" s="31">
        <f t="shared" si="5"/>
        <v>-970860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78469051</v>
      </c>
      <c r="D42" s="43">
        <f>+D25-D40</f>
        <v>0</v>
      </c>
      <c r="E42" s="44">
        <f t="shared" si="6"/>
        <v>-32801500</v>
      </c>
      <c r="F42" s="45">
        <f t="shared" si="6"/>
        <v>-15707600</v>
      </c>
      <c r="G42" s="45">
        <f t="shared" si="6"/>
        <v>20668282</v>
      </c>
      <c r="H42" s="45">
        <f t="shared" si="6"/>
        <v>5454876</v>
      </c>
      <c r="I42" s="45">
        <f t="shared" si="6"/>
        <v>6495167</v>
      </c>
      <c r="J42" s="45">
        <f t="shared" si="6"/>
        <v>32618325</v>
      </c>
      <c r="K42" s="45">
        <f t="shared" si="6"/>
        <v>4800636</v>
      </c>
      <c r="L42" s="45">
        <f t="shared" si="6"/>
        <v>17306111</v>
      </c>
      <c r="M42" s="45">
        <f t="shared" si="6"/>
        <v>5149859</v>
      </c>
      <c r="N42" s="45">
        <f t="shared" si="6"/>
        <v>27256606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59874931</v>
      </c>
      <c r="X42" s="45">
        <f t="shared" si="6"/>
        <v>-7853796</v>
      </c>
      <c r="Y42" s="45">
        <f t="shared" si="6"/>
        <v>67728727</v>
      </c>
      <c r="Z42" s="46">
        <f>+IF(X42&lt;&gt;0,+(Y42/X42)*100,0)</f>
        <v>-862.36931797057105</v>
      </c>
      <c r="AA42" s="47">
        <f>+AA25-AA40</f>
        <v>-15707600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-18300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-18300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23986</v>
      </c>
      <c r="D6" s="18"/>
      <c r="E6" s="19">
        <v>-9275509</v>
      </c>
      <c r="F6" s="20">
        <v>-9275509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-4637664</v>
      </c>
      <c r="Y6" s="20">
        <v>4637664</v>
      </c>
      <c r="Z6" s="21">
        <v>-100</v>
      </c>
      <c r="AA6" s="22">
        <v>-9275509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89761950</v>
      </c>
      <c r="F8" s="20">
        <v>89761950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44880966</v>
      </c>
      <c r="Y8" s="20">
        <v>-44880966</v>
      </c>
      <c r="Z8" s="21">
        <v>-100</v>
      </c>
      <c r="AA8" s="22">
        <v>89761950</v>
      </c>
    </row>
    <row r="9" spans="1:27" ht="13.5" x14ac:dyDescent="0.25">
      <c r="A9" s="23" t="s">
        <v>37</v>
      </c>
      <c r="B9" s="17" t="s">
        <v>32</v>
      </c>
      <c r="C9" s="18">
        <v>3055168</v>
      </c>
      <c r="D9" s="18"/>
      <c r="E9" s="19"/>
      <c r="F9" s="20"/>
      <c r="G9" s="20">
        <v>314838</v>
      </c>
      <c r="H9" s="20">
        <v>224365</v>
      </c>
      <c r="I9" s="20">
        <v>375506</v>
      </c>
      <c r="J9" s="20">
        <v>914709</v>
      </c>
      <c r="K9" s="20">
        <v>140521</v>
      </c>
      <c r="L9" s="20">
        <v>106820</v>
      </c>
      <c r="M9" s="20">
        <v>262048</v>
      </c>
      <c r="N9" s="20">
        <v>509389</v>
      </c>
      <c r="O9" s="20"/>
      <c r="P9" s="20"/>
      <c r="Q9" s="20"/>
      <c r="R9" s="20"/>
      <c r="S9" s="20"/>
      <c r="T9" s="20"/>
      <c r="U9" s="20"/>
      <c r="V9" s="20"/>
      <c r="W9" s="20">
        <v>1424098</v>
      </c>
      <c r="X9" s="20"/>
      <c r="Y9" s="20">
        <v>1424098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-365140</v>
      </c>
      <c r="D11" s="18"/>
      <c r="E11" s="19">
        <v>-3500000</v>
      </c>
      <c r="F11" s="20">
        <v>-3500000</v>
      </c>
      <c r="G11" s="20">
        <v>-45878</v>
      </c>
      <c r="H11" s="20">
        <v>-41266</v>
      </c>
      <c r="I11" s="20">
        <v>-91281</v>
      </c>
      <c r="J11" s="20">
        <v>-178425</v>
      </c>
      <c r="K11" s="20">
        <v>-72820</v>
      </c>
      <c r="L11" s="20">
        <v>-39655</v>
      </c>
      <c r="M11" s="20">
        <v>-34378</v>
      </c>
      <c r="N11" s="20">
        <v>-146853</v>
      </c>
      <c r="O11" s="20"/>
      <c r="P11" s="20"/>
      <c r="Q11" s="20"/>
      <c r="R11" s="20"/>
      <c r="S11" s="20"/>
      <c r="T11" s="20"/>
      <c r="U11" s="20"/>
      <c r="V11" s="20"/>
      <c r="W11" s="20">
        <v>-325278</v>
      </c>
      <c r="X11" s="20">
        <v>-1749996</v>
      </c>
      <c r="Y11" s="20">
        <v>1424718</v>
      </c>
      <c r="Z11" s="21">
        <v>-81.412643228898801</v>
      </c>
      <c r="AA11" s="22">
        <v>-3500000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2714014</v>
      </c>
      <c r="D12" s="29">
        <f>SUM(D6:D11)</f>
        <v>0</v>
      </c>
      <c r="E12" s="30">
        <f t="shared" si="0"/>
        <v>76986441</v>
      </c>
      <c r="F12" s="31">
        <f t="shared" si="0"/>
        <v>76986441</v>
      </c>
      <c r="G12" s="31">
        <f t="shared" si="0"/>
        <v>268960</v>
      </c>
      <c r="H12" s="31">
        <f t="shared" si="0"/>
        <v>183099</v>
      </c>
      <c r="I12" s="31">
        <f t="shared" si="0"/>
        <v>284225</v>
      </c>
      <c r="J12" s="31">
        <f t="shared" si="0"/>
        <v>736284</v>
      </c>
      <c r="K12" s="31">
        <f t="shared" si="0"/>
        <v>67701</v>
      </c>
      <c r="L12" s="31">
        <f t="shared" si="0"/>
        <v>67165</v>
      </c>
      <c r="M12" s="31">
        <f t="shared" si="0"/>
        <v>227670</v>
      </c>
      <c r="N12" s="31">
        <f t="shared" si="0"/>
        <v>362536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1098820</v>
      </c>
      <c r="X12" s="31">
        <f t="shared" si="0"/>
        <v>38493306</v>
      </c>
      <c r="Y12" s="31">
        <f t="shared" si="0"/>
        <v>-37394486</v>
      </c>
      <c r="Z12" s="32">
        <f>+IF(X12&lt;&gt;0,+(Y12/X12)*100,0)</f>
        <v>-97.145425752726979</v>
      </c>
      <c r="AA12" s="33">
        <f>SUM(AA6:AA11)</f>
        <v>76986441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9454637</v>
      </c>
      <c r="D19" s="18"/>
      <c r="E19" s="19">
        <v>10226053</v>
      </c>
      <c r="F19" s="20">
        <v>10226053</v>
      </c>
      <c r="G19" s="20">
        <v>2098196</v>
      </c>
      <c r="H19" s="20">
        <v>1316387</v>
      </c>
      <c r="I19" s="20">
        <v>1803389</v>
      </c>
      <c r="J19" s="20">
        <v>5217972</v>
      </c>
      <c r="K19" s="20">
        <v>519890</v>
      </c>
      <c r="L19" s="20">
        <v>301609</v>
      </c>
      <c r="M19" s="20">
        <v>1124829</v>
      </c>
      <c r="N19" s="20">
        <v>1946328</v>
      </c>
      <c r="O19" s="20"/>
      <c r="P19" s="20"/>
      <c r="Q19" s="20"/>
      <c r="R19" s="20"/>
      <c r="S19" s="20"/>
      <c r="T19" s="20"/>
      <c r="U19" s="20"/>
      <c r="V19" s="20"/>
      <c r="W19" s="20">
        <v>7164300</v>
      </c>
      <c r="X19" s="20">
        <v>5113080</v>
      </c>
      <c r="Y19" s="20">
        <v>2051220</v>
      </c>
      <c r="Z19" s="21">
        <v>40.117111408387899</v>
      </c>
      <c r="AA19" s="22">
        <v>10226053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9454637</v>
      </c>
      <c r="D24" s="29">
        <f>SUM(D15:D23)</f>
        <v>0</v>
      </c>
      <c r="E24" s="36">
        <f t="shared" si="1"/>
        <v>10226053</v>
      </c>
      <c r="F24" s="37">
        <f t="shared" si="1"/>
        <v>10226053</v>
      </c>
      <c r="G24" s="37">
        <f t="shared" si="1"/>
        <v>2098196</v>
      </c>
      <c r="H24" s="37">
        <f t="shared" si="1"/>
        <v>1316387</v>
      </c>
      <c r="I24" s="37">
        <f t="shared" si="1"/>
        <v>1803389</v>
      </c>
      <c r="J24" s="37">
        <f t="shared" si="1"/>
        <v>5217972</v>
      </c>
      <c r="K24" s="37">
        <f t="shared" si="1"/>
        <v>519890</v>
      </c>
      <c r="L24" s="37">
        <f t="shared" si="1"/>
        <v>301609</v>
      </c>
      <c r="M24" s="37">
        <f t="shared" si="1"/>
        <v>1124829</v>
      </c>
      <c r="N24" s="37">
        <f t="shared" si="1"/>
        <v>1946328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7164300</v>
      </c>
      <c r="X24" s="37">
        <f t="shared" si="1"/>
        <v>5113080</v>
      </c>
      <c r="Y24" s="37">
        <f t="shared" si="1"/>
        <v>2051220</v>
      </c>
      <c r="Z24" s="38">
        <f>+IF(X24&lt;&gt;0,+(Y24/X24)*100,0)</f>
        <v>40.117111408387899</v>
      </c>
      <c r="AA24" s="39">
        <f>SUM(AA15:AA23)</f>
        <v>10226053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12168651</v>
      </c>
      <c r="D25" s="29">
        <f>+D12+D24</f>
        <v>0</v>
      </c>
      <c r="E25" s="30">
        <f t="shared" si="2"/>
        <v>87212494</v>
      </c>
      <c r="F25" s="31">
        <f t="shared" si="2"/>
        <v>87212494</v>
      </c>
      <c r="G25" s="31">
        <f t="shared" si="2"/>
        <v>2367156</v>
      </c>
      <c r="H25" s="31">
        <f t="shared" si="2"/>
        <v>1499486</v>
      </c>
      <c r="I25" s="31">
        <f t="shared" si="2"/>
        <v>2087614</v>
      </c>
      <c r="J25" s="31">
        <f t="shared" si="2"/>
        <v>5954256</v>
      </c>
      <c r="K25" s="31">
        <f t="shared" si="2"/>
        <v>587591</v>
      </c>
      <c r="L25" s="31">
        <f t="shared" si="2"/>
        <v>368774</v>
      </c>
      <c r="M25" s="31">
        <f t="shared" si="2"/>
        <v>1352499</v>
      </c>
      <c r="N25" s="31">
        <f t="shared" si="2"/>
        <v>2308864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8263120</v>
      </c>
      <c r="X25" s="31">
        <f t="shared" si="2"/>
        <v>43606386</v>
      </c>
      <c r="Y25" s="31">
        <f t="shared" si="2"/>
        <v>-35343266</v>
      </c>
      <c r="Z25" s="32">
        <f>+IF(X25&lt;&gt;0,+(Y25/X25)*100,0)</f>
        <v>-81.050665377314232</v>
      </c>
      <c r="AA25" s="33">
        <f>+AA12+AA24</f>
        <v>87212494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24505516</v>
      </c>
      <c r="D32" s="18"/>
      <c r="E32" s="19">
        <v>2424374</v>
      </c>
      <c r="F32" s="20">
        <v>2424374</v>
      </c>
      <c r="G32" s="20">
        <v>2413757</v>
      </c>
      <c r="H32" s="20">
        <v>1728325</v>
      </c>
      <c r="I32" s="20">
        <v>2878882</v>
      </c>
      <c r="J32" s="20">
        <v>7020964</v>
      </c>
      <c r="K32" s="20">
        <v>1099428</v>
      </c>
      <c r="L32" s="20">
        <v>896532</v>
      </c>
      <c r="M32" s="20">
        <v>2011497</v>
      </c>
      <c r="N32" s="20">
        <v>4007457</v>
      </c>
      <c r="O32" s="20"/>
      <c r="P32" s="20"/>
      <c r="Q32" s="20"/>
      <c r="R32" s="20"/>
      <c r="S32" s="20"/>
      <c r="T32" s="20"/>
      <c r="U32" s="20"/>
      <c r="V32" s="20"/>
      <c r="W32" s="20">
        <v>11028421</v>
      </c>
      <c r="X32" s="20">
        <v>1212138</v>
      </c>
      <c r="Y32" s="20">
        <v>9816283</v>
      </c>
      <c r="Z32" s="21">
        <v>809.83213132498122</v>
      </c>
      <c r="AA32" s="22">
        <v>2424374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1575956</v>
      </c>
      <c r="F33" s="20">
        <v>1575956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787974</v>
      </c>
      <c r="Y33" s="20">
        <v>-787974</v>
      </c>
      <c r="Z33" s="21">
        <v>-100</v>
      </c>
      <c r="AA33" s="22">
        <v>1575956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24505516</v>
      </c>
      <c r="D34" s="29">
        <f>SUM(D29:D33)</f>
        <v>0</v>
      </c>
      <c r="E34" s="30">
        <f t="shared" si="3"/>
        <v>4000330</v>
      </c>
      <c r="F34" s="31">
        <f t="shared" si="3"/>
        <v>4000330</v>
      </c>
      <c r="G34" s="31">
        <f t="shared" si="3"/>
        <v>2413757</v>
      </c>
      <c r="H34" s="31">
        <f t="shared" si="3"/>
        <v>1728325</v>
      </c>
      <c r="I34" s="31">
        <f t="shared" si="3"/>
        <v>2878882</v>
      </c>
      <c r="J34" s="31">
        <f t="shared" si="3"/>
        <v>7020964</v>
      </c>
      <c r="K34" s="31">
        <f t="shared" si="3"/>
        <v>1099428</v>
      </c>
      <c r="L34" s="31">
        <f t="shared" si="3"/>
        <v>896532</v>
      </c>
      <c r="M34" s="31">
        <f t="shared" si="3"/>
        <v>2011497</v>
      </c>
      <c r="N34" s="31">
        <f t="shared" si="3"/>
        <v>4007457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11028421</v>
      </c>
      <c r="X34" s="31">
        <f t="shared" si="3"/>
        <v>2000112</v>
      </c>
      <c r="Y34" s="31">
        <f t="shared" si="3"/>
        <v>9028309</v>
      </c>
      <c r="Z34" s="32">
        <f>+IF(X34&lt;&gt;0,+(Y34/X34)*100,0)</f>
        <v>451.3901721503596</v>
      </c>
      <c r="AA34" s="33">
        <f>SUM(AA29:AA33)</f>
        <v>4000330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1095219</v>
      </c>
      <c r="F37" s="20">
        <v>1095219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547608</v>
      </c>
      <c r="Y37" s="20">
        <v>-547608</v>
      </c>
      <c r="Z37" s="21">
        <v>-100</v>
      </c>
      <c r="AA37" s="22">
        <v>1095219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1095219</v>
      </c>
      <c r="F39" s="37">
        <f t="shared" si="4"/>
        <v>1095219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547608</v>
      </c>
      <c r="Y39" s="37">
        <f t="shared" si="4"/>
        <v>-547608</v>
      </c>
      <c r="Z39" s="38">
        <f>+IF(X39&lt;&gt;0,+(Y39/X39)*100,0)</f>
        <v>-100</v>
      </c>
      <c r="AA39" s="39">
        <f>SUM(AA37:AA38)</f>
        <v>1095219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24505516</v>
      </c>
      <c r="D40" s="29">
        <f>+D34+D39</f>
        <v>0</v>
      </c>
      <c r="E40" s="30">
        <f t="shared" si="5"/>
        <v>5095549</v>
      </c>
      <c r="F40" s="31">
        <f t="shared" si="5"/>
        <v>5095549</v>
      </c>
      <c r="G40" s="31">
        <f t="shared" si="5"/>
        <v>2413757</v>
      </c>
      <c r="H40" s="31">
        <f t="shared" si="5"/>
        <v>1728325</v>
      </c>
      <c r="I40" s="31">
        <f t="shared" si="5"/>
        <v>2878882</v>
      </c>
      <c r="J40" s="31">
        <f t="shared" si="5"/>
        <v>7020964</v>
      </c>
      <c r="K40" s="31">
        <f t="shared" si="5"/>
        <v>1099428</v>
      </c>
      <c r="L40" s="31">
        <f t="shared" si="5"/>
        <v>896532</v>
      </c>
      <c r="M40" s="31">
        <f t="shared" si="5"/>
        <v>2011497</v>
      </c>
      <c r="N40" s="31">
        <f t="shared" si="5"/>
        <v>4007457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11028421</v>
      </c>
      <c r="X40" s="31">
        <f t="shared" si="5"/>
        <v>2547720</v>
      </c>
      <c r="Y40" s="31">
        <f t="shared" si="5"/>
        <v>8480701</v>
      </c>
      <c r="Z40" s="32">
        <f>+IF(X40&lt;&gt;0,+(Y40/X40)*100,0)</f>
        <v>332.87413844535507</v>
      </c>
      <c r="AA40" s="33">
        <f>+AA34+AA39</f>
        <v>5095549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-12336865</v>
      </c>
      <c r="D42" s="43">
        <f>+D25-D40</f>
        <v>0</v>
      </c>
      <c r="E42" s="44">
        <f t="shared" si="6"/>
        <v>82116945</v>
      </c>
      <c r="F42" s="45">
        <f t="shared" si="6"/>
        <v>82116945</v>
      </c>
      <c r="G42" s="45">
        <f t="shared" si="6"/>
        <v>-46601</v>
      </c>
      <c r="H42" s="45">
        <f t="shared" si="6"/>
        <v>-228839</v>
      </c>
      <c r="I42" s="45">
        <f t="shared" si="6"/>
        <v>-791268</v>
      </c>
      <c r="J42" s="45">
        <f t="shared" si="6"/>
        <v>-1066708</v>
      </c>
      <c r="K42" s="45">
        <f t="shared" si="6"/>
        <v>-511837</v>
      </c>
      <c r="L42" s="45">
        <f t="shared" si="6"/>
        <v>-527758</v>
      </c>
      <c r="M42" s="45">
        <f t="shared" si="6"/>
        <v>-658998</v>
      </c>
      <c r="N42" s="45">
        <f t="shared" si="6"/>
        <v>-1698593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-2765301</v>
      </c>
      <c r="X42" s="45">
        <f t="shared" si="6"/>
        <v>41058666</v>
      </c>
      <c r="Y42" s="45">
        <f t="shared" si="6"/>
        <v>-43823967</v>
      </c>
      <c r="Z42" s="46">
        <f>+IF(X42&lt;&gt;0,+(Y42/X42)*100,0)</f>
        <v>-106.73499962224784</v>
      </c>
      <c r="AA42" s="47">
        <f>+AA25-AA40</f>
        <v>82116945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7909515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-7909515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28615407</v>
      </c>
      <c r="D6" s="18"/>
      <c r="E6" s="19"/>
      <c r="F6" s="20"/>
      <c r="G6" s="20">
        <v>8279591</v>
      </c>
      <c r="H6" s="20">
        <v>-5553800</v>
      </c>
      <c r="I6" s="20">
        <v>-2300899</v>
      </c>
      <c r="J6" s="20">
        <v>424892</v>
      </c>
      <c r="K6" s="20">
        <v>-2194320</v>
      </c>
      <c r="L6" s="20">
        <v>-5138591</v>
      </c>
      <c r="M6" s="20">
        <v>5714527</v>
      </c>
      <c r="N6" s="20">
        <v>-1618384</v>
      </c>
      <c r="O6" s="20"/>
      <c r="P6" s="20"/>
      <c r="Q6" s="20"/>
      <c r="R6" s="20"/>
      <c r="S6" s="20"/>
      <c r="T6" s="20"/>
      <c r="U6" s="20"/>
      <c r="V6" s="20"/>
      <c r="W6" s="20">
        <v>-1193492</v>
      </c>
      <c r="X6" s="20"/>
      <c r="Y6" s="20">
        <v>-1193492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46876982</v>
      </c>
      <c r="D8" s="18"/>
      <c r="E8" s="19"/>
      <c r="F8" s="20"/>
      <c r="G8" s="20">
        <v>-4980852</v>
      </c>
      <c r="H8" s="20">
        <v>-470106</v>
      </c>
      <c r="I8" s="20">
        <v>4805406</v>
      </c>
      <c r="J8" s="20">
        <v>-645552</v>
      </c>
      <c r="K8" s="20">
        <v>4746196</v>
      </c>
      <c r="L8" s="20">
        <v>4599547</v>
      </c>
      <c r="M8" s="20">
        <v>4899315</v>
      </c>
      <c r="N8" s="20">
        <v>14245058</v>
      </c>
      <c r="O8" s="20"/>
      <c r="P8" s="20"/>
      <c r="Q8" s="20"/>
      <c r="R8" s="20"/>
      <c r="S8" s="20"/>
      <c r="T8" s="20"/>
      <c r="U8" s="20"/>
      <c r="V8" s="20"/>
      <c r="W8" s="20">
        <v>13599506</v>
      </c>
      <c r="X8" s="20">
        <v>-63676</v>
      </c>
      <c r="Y8" s="20">
        <v>13663182</v>
      </c>
      <c r="Z8" s="21">
        <v>-21457.349707896225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-513413</v>
      </c>
      <c r="D11" s="18"/>
      <c r="E11" s="19"/>
      <c r="F11" s="20"/>
      <c r="G11" s="20">
        <v>-120063</v>
      </c>
      <c r="H11" s="20">
        <v>-48464</v>
      </c>
      <c r="I11" s="20">
        <v>-191810</v>
      </c>
      <c r="J11" s="20">
        <v>-360337</v>
      </c>
      <c r="K11" s="20">
        <v>-177414</v>
      </c>
      <c r="L11" s="20">
        <v>-57178</v>
      </c>
      <c r="M11" s="20">
        <v>-57716</v>
      </c>
      <c r="N11" s="20">
        <v>-292308</v>
      </c>
      <c r="O11" s="20"/>
      <c r="P11" s="20"/>
      <c r="Q11" s="20"/>
      <c r="R11" s="20"/>
      <c r="S11" s="20"/>
      <c r="T11" s="20"/>
      <c r="U11" s="20"/>
      <c r="V11" s="20"/>
      <c r="W11" s="20">
        <v>-652645</v>
      </c>
      <c r="X11" s="20"/>
      <c r="Y11" s="20">
        <v>-652645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74978976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3178676</v>
      </c>
      <c r="H12" s="31">
        <f t="shared" si="0"/>
        <v>-6072370</v>
      </c>
      <c r="I12" s="31">
        <f t="shared" si="0"/>
        <v>2312697</v>
      </c>
      <c r="J12" s="31">
        <f t="shared" si="0"/>
        <v>-580997</v>
      </c>
      <c r="K12" s="31">
        <f t="shared" si="0"/>
        <v>2374462</v>
      </c>
      <c r="L12" s="31">
        <f t="shared" si="0"/>
        <v>-596222</v>
      </c>
      <c r="M12" s="31">
        <f t="shared" si="0"/>
        <v>10556126</v>
      </c>
      <c r="N12" s="31">
        <f t="shared" si="0"/>
        <v>12334366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11753369</v>
      </c>
      <c r="X12" s="31">
        <f t="shared" si="0"/>
        <v>-63676</v>
      </c>
      <c r="Y12" s="31">
        <f t="shared" si="0"/>
        <v>11817045</v>
      </c>
      <c r="Z12" s="32">
        <f>+IF(X12&lt;&gt;0,+(Y12/X12)*100,0)</f>
        <v>-18558.083108235442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23700870</v>
      </c>
      <c r="F19" s="20">
        <v>33097480</v>
      </c>
      <c r="G19" s="20">
        <v>1662255</v>
      </c>
      <c r="H19" s="20">
        <v>3158198</v>
      </c>
      <c r="I19" s="20">
        <v>2886077</v>
      </c>
      <c r="J19" s="20">
        <v>7706530</v>
      </c>
      <c r="K19" s="20">
        <v>2927962</v>
      </c>
      <c r="L19" s="20">
        <v>2956584</v>
      </c>
      <c r="M19" s="20">
        <v>1072465</v>
      </c>
      <c r="N19" s="20">
        <v>6957011</v>
      </c>
      <c r="O19" s="20"/>
      <c r="P19" s="20"/>
      <c r="Q19" s="20"/>
      <c r="R19" s="20"/>
      <c r="S19" s="20"/>
      <c r="T19" s="20"/>
      <c r="U19" s="20"/>
      <c r="V19" s="20"/>
      <c r="W19" s="20">
        <v>14663541</v>
      </c>
      <c r="X19" s="20">
        <v>16143125</v>
      </c>
      <c r="Y19" s="20">
        <v>-1479584</v>
      </c>
      <c r="Z19" s="21">
        <v>-9.1654125208099426</v>
      </c>
      <c r="AA19" s="22">
        <v>33097480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23700870</v>
      </c>
      <c r="F24" s="37">
        <f t="shared" si="1"/>
        <v>33097480</v>
      </c>
      <c r="G24" s="37">
        <f t="shared" si="1"/>
        <v>1662255</v>
      </c>
      <c r="H24" s="37">
        <f t="shared" si="1"/>
        <v>3158198</v>
      </c>
      <c r="I24" s="37">
        <f t="shared" si="1"/>
        <v>2886077</v>
      </c>
      <c r="J24" s="37">
        <f t="shared" si="1"/>
        <v>7706530</v>
      </c>
      <c r="K24" s="37">
        <f t="shared" si="1"/>
        <v>2927962</v>
      </c>
      <c r="L24" s="37">
        <f t="shared" si="1"/>
        <v>2956584</v>
      </c>
      <c r="M24" s="37">
        <f t="shared" si="1"/>
        <v>1072465</v>
      </c>
      <c r="N24" s="37">
        <f t="shared" si="1"/>
        <v>6957011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14663541</v>
      </c>
      <c r="X24" s="37">
        <f t="shared" si="1"/>
        <v>16143125</v>
      </c>
      <c r="Y24" s="37">
        <f t="shared" si="1"/>
        <v>-1479584</v>
      </c>
      <c r="Z24" s="38">
        <f>+IF(X24&lt;&gt;0,+(Y24/X24)*100,0)</f>
        <v>-9.1654125208099426</v>
      </c>
      <c r="AA24" s="39">
        <f>SUM(AA15:AA23)</f>
        <v>33097480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74978976</v>
      </c>
      <c r="D25" s="29">
        <f>+D12+D24</f>
        <v>0</v>
      </c>
      <c r="E25" s="30">
        <f t="shared" si="2"/>
        <v>23700870</v>
      </c>
      <c r="F25" s="31">
        <f t="shared" si="2"/>
        <v>33097480</v>
      </c>
      <c r="G25" s="31">
        <f t="shared" si="2"/>
        <v>4840931</v>
      </c>
      <c r="H25" s="31">
        <f t="shared" si="2"/>
        <v>-2914172</v>
      </c>
      <c r="I25" s="31">
        <f t="shared" si="2"/>
        <v>5198774</v>
      </c>
      <c r="J25" s="31">
        <f t="shared" si="2"/>
        <v>7125533</v>
      </c>
      <c r="K25" s="31">
        <f t="shared" si="2"/>
        <v>5302424</v>
      </c>
      <c r="L25" s="31">
        <f t="shared" si="2"/>
        <v>2360362</v>
      </c>
      <c r="M25" s="31">
        <f t="shared" si="2"/>
        <v>11628591</v>
      </c>
      <c r="N25" s="31">
        <f t="shared" si="2"/>
        <v>19291377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26416910</v>
      </c>
      <c r="X25" s="31">
        <f t="shared" si="2"/>
        <v>16079449</v>
      </c>
      <c r="Y25" s="31">
        <f t="shared" si="2"/>
        <v>10337461</v>
      </c>
      <c r="Z25" s="32">
        <f>+IF(X25&lt;&gt;0,+(Y25/X25)*100,0)</f>
        <v>64.289895754512486</v>
      </c>
      <c r="AA25" s="33">
        <f>+AA12+AA24</f>
        <v>33097480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73139483</v>
      </c>
      <c r="D32" s="18"/>
      <c r="E32" s="19"/>
      <c r="F32" s="20"/>
      <c r="G32" s="20">
        <v>1835884</v>
      </c>
      <c r="H32" s="20">
        <v>1550896</v>
      </c>
      <c r="I32" s="20">
        <v>1552021</v>
      </c>
      <c r="J32" s="20">
        <v>4938801</v>
      </c>
      <c r="K32" s="20">
        <v>1961061</v>
      </c>
      <c r="L32" s="20">
        <v>2595152</v>
      </c>
      <c r="M32" s="20">
        <v>1745941</v>
      </c>
      <c r="N32" s="20">
        <v>6302154</v>
      </c>
      <c r="O32" s="20"/>
      <c r="P32" s="20"/>
      <c r="Q32" s="20"/>
      <c r="R32" s="20"/>
      <c r="S32" s="20"/>
      <c r="T32" s="20"/>
      <c r="U32" s="20"/>
      <c r="V32" s="20"/>
      <c r="W32" s="20">
        <v>11240955</v>
      </c>
      <c r="X32" s="20"/>
      <c r="Y32" s="20">
        <v>11240955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73139483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1835884</v>
      </c>
      <c r="H34" s="31">
        <f t="shared" si="3"/>
        <v>1550896</v>
      </c>
      <c r="I34" s="31">
        <f t="shared" si="3"/>
        <v>1552021</v>
      </c>
      <c r="J34" s="31">
        <f t="shared" si="3"/>
        <v>4938801</v>
      </c>
      <c r="K34" s="31">
        <f t="shared" si="3"/>
        <v>1961061</v>
      </c>
      <c r="L34" s="31">
        <f t="shared" si="3"/>
        <v>2595152</v>
      </c>
      <c r="M34" s="31">
        <f t="shared" si="3"/>
        <v>1745941</v>
      </c>
      <c r="N34" s="31">
        <f t="shared" si="3"/>
        <v>6302154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11240955</v>
      </c>
      <c r="X34" s="31">
        <f t="shared" si="3"/>
        <v>0</v>
      </c>
      <c r="Y34" s="31">
        <f t="shared" si="3"/>
        <v>11240955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73139483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1835884</v>
      </c>
      <c r="H40" s="31">
        <f t="shared" si="5"/>
        <v>1550896</v>
      </c>
      <c r="I40" s="31">
        <f t="shared" si="5"/>
        <v>1552021</v>
      </c>
      <c r="J40" s="31">
        <f t="shared" si="5"/>
        <v>4938801</v>
      </c>
      <c r="K40" s="31">
        <f t="shared" si="5"/>
        <v>1961061</v>
      </c>
      <c r="L40" s="31">
        <f t="shared" si="5"/>
        <v>2595152</v>
      </c>
      <c r="M40" s="31">
        <f t="shared" si="5"/>
        <v>1745941</v>
      </c>
      <c r="N40" s="31">
        <f t="shared" si="5"/>
        <v>6302154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11240955</v>
      </c>
      <c r="X40" s="31">
        <f t="shared" si="5"/>
        <v>0</v>
      </c>
      <c r="Y40" s="31">
        <f t="shared" si="5"/>
        <v>11240955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1839493</v>
      </c>
      <c r="D42" s="43">
        <f>+D25-D40</f>
        <v>0</v>
      </c>
      <c r="E42" s="44">
        <f t="shared" si="6"/>
        <v>23700870</v>
      </c>
      <c r="F42" s="45">
        <f t="shared" si="6"/>
        <v>33097480</v>
      </c>
      <c r="G42" s="45">
        <f t="shared" si="6"/>
        <v>3005047</v>
      </c>
      <c r="H42" s="45">
        <f t="shared" si="6"/>
        <v>-4465068</v>
      </c>
      <c r="I42" s="45">
        <f t="shared" si="6"/>
        <v>3646753</v>
      </c>
      <c r="J42" s="45">
        <f t="shared" si="6"/>
        <v>2186732</v>
      </c>
      <c r="K42" s="45">
        <f t="shared" si="6"/>
        <v>3341363</v>
      </c>
      <c r="L42" s="45">
        <f t="shared" si="6"/>
        <v>-234790</v>
      </c>
      <c r="M42" s="45">
        <f t="shared" si="6"/>
        <v>9882650</v>
      </c>
      <c r="N42" s="45">
        <f t="shared" si="6"/>
        <v>12989223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15175955</v>
      </c>
      <c r="X42" s="45">
        <f t="shared" si="6"/>
        <v>16079449</v>
      </c>
      <c r="Y42" s="45">
        <f t="shared" si="6"/>
        <v>-903494</v>
      </c>
      <c r="Z42" s="46">
        <f>+IF(X42&lt;&gt;0,+(Y42/X42)*100,0)</f>
        <v>-5.6189363205169531</v>
      </c>
      <c r="AA42" s="47">
        <f>+AA25-AA40</f>
        <v>33097480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322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3066803</v>
      </c>
      <c r="D6" s="18"/>
      <c r="E6" s="19"/>
      <c r="F6" s="20"/>
      <c r="G6" s="20">
        <v>178065</v>
      </c>
      <c r="H6" s="20">
        <v>49293</v>
      </c>
      <c r="I6" s="20">
        <v>188428</v>
      </c>
      <c r="J6" s="20">
        <v>415786</v>
      </c>
      <c r="K6" s="20">
        <v>146483</v>
      </c>
      <c r="L6" s="20">
        <v>139030</v>
      </c>
      <c r="M6" s="20">
        <v>-170039</v>
      </c>
      <c r="N6" s="20">
        <v>115474</v>
      </c>
      <c r="O6" s="20"/>
      <c r="P6" s="20"/>
      <c r="Q6" s="20"/>
      <c r="R6" s="20"/>
      <c r="S6" s="20"/>
      <c r="T6" s="20"/>
      <c r="U6" s="20"/>
      <c r="V6" s="20"/>
      <c r="W6" s="20">
        <v>531260</v>
      </c>
      <c r="X6" s="20"/>
      <c r="Y6" s="20">
        <v>531260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2543218</v>
      </c>
      <c r="D8" s="18"/>
      <c r="E8" s="19">
        <v>181273</v>
      </c>
      <c r="F8" s="20">
        <v>181273</v>
      </c>
      <c r="G8" s="20">
        <v>230466</v>
      </c>
      <c r="H8" s="20">
        <v>50700</v>
      </c>
      <c r="I8" s="20">
        <v>169742</v>
      </c>
      <c r="J8" s="20">
        <v>450908</v>
      </c>
      <c r="K8" s="20">
        <v>230762</v>
      </c>
      <c r="L8" s="20">
        <v>165682</v>
      </c>
      <c r="M8" s="20">
        <v>202659</v>
      </c>
      <c r="N8" s="20">
        <v>599103</v>
      </c>
      <c r="O8" s="20"/>
      <c r="P8" s="20"/>
      <c r="Q8" s="20"/>
      <c r="R8" s="20"/>
      <c r="S8" s="20"/>
      <c r="T8" s="20"/>
      <c r="U8" s="20"/>
      <c r="V8" s="20"/>
      <c r="W8" s="20">
        <v>1050011</v>
      </c>
      <c r="X8" s="20">
        <v>90636</v>
      </c>
      <c r="Y8" s="20">
        <v>959375</v>
      </c>
      <c r="Z8" s="21">
        <v>1058.4922106006443</v>
      </c>
      <c r="AA8" s="22">
        <v>181273</v>
      </c>
    </row>
    <row r="9" spans="1:27" ht="13.5" x14ac:dyDescent="0.25">
      <c r="A9" s="23" t="s">
        <v>37</v>
      </c>
      <c r="B9" s="17" t="s">
        <v>32</v>
      </c>
      <c r="C9" s="18">
        <v>183043</v>
      </c>
      <c r="D9" s="18"/>
      <c r="E9" s="19">
        <v>3400</v>
      </c>
      <c r="F9" s="20">
        <v>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1698</v>
      </c>
      <c r="Y9" s="20">
        <v>-1698</v>
      </c>
      <c r="Z9" s="21">
        <v>-100</v>
      </c>
      <c r="AA9" s="22">
        <v>3400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324220</v>
      </c>
      <c r="D11" s="18"/>
      <c r="E11" s="19">
        <v>679165</v>
      </c>
      <c r="F11" s="20">
        <v>679165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339582</v>
      </c>
      <c r="Y11" s="20">
        <v>-339582</v>
      </c>
      <c r="Z11" s="21">
        <v>-100</v>
      </c>
      <c r="AA11" s="22">
        <v>679165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6117284</v>
      </c>
      <c r="D12" s="29">
        <f>SUM(D6:D11)</f>
        <v>0</v>
      </c>
      <c r="E12" s="30">
        <f t="shared" si="0"/>
        <v>863838</v>
      </c>
      <c r="F12" s="31">
        <f t="shared" si="0"/>
        <v>863838</v>
      </c>
      <c r="G12" s="31">
        <f t="shared" si="0"/>
        <v>408531</v>
      </c>
      <c r="H12" s="31">
        <f t="shared" si="0"/>
        <v>99993</v>
      </c>
      <c r="I12" s="31">
        <f t="shared" si="0"/>
        <v>358170</v>
      </c>
      <c r="J12" s="31">
        <f t="shared" si="0"/>
        <v>866694</v>
      </c>
      <c r="K12" s="31">
        <f t="shared" si="0"/>
        <v>377245</v>
      </c>
      <c r="L12" s="31">
        <f t="shared" si="0"/>
        <v>304712</v>
      </c>
      <c r="M12" s="31">
        <f t="shared" si="0"/>
        <v>32620</v>
      </c>
      <c r="N12" s="31">
        <f t="shared" si="0"/>
        <v>714577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1581271</v>
      </c>
      <c r="X12" s="31">
        <f t="shared" si="0"/>
        <v>431916</v>
      </c>
      <c r="Y12" s="31">
        <f t="shared" si="0"/>
        <v>1149355</v>
      </c>
      <c r="Z12" s="32">
        <f>+IF(X12&lt;&gt;0,+(Y12/X12)*100,0)</f>
        <v>266.1061410088999</v>
      </c>
      <c r="AA12" s="33">
        <f>SUM(AA6:AA11)</f>
        <v>863838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45794719</v>
      </c>
      <c r="D19" s="18"/>
      <c r="E19" s="19">
        <v>57522561</v>
      </c>
      <c r="F19" s="20">
        <v>57522561</v>
      </c>
      <c r="G19" s="20">
        <v>-55491</v>
      </c>
      <c r="H19" s="20">
        <v>-47631</v>
      </c>
      <c r="I19" s="20">
        <v>-55491</v>
      </c>
      <c r="J19" s="20">
        <v>-158613</v>
      </c>
      <c r="K19" s="20">
        <v>-55491</v>
      </c>
      <c r="L19" s="20">
        <v>-13921</v>
      </c>
      <c r="M19" s="20">
        <v>215300</v>
      </c>
      <c r="N19" s="20">
        <v>145888</v>
      </c>
      <c r="O19" s="20"/>
      <c r="P19" s="20"/>
      <c r="Q19" s="20"/>
      <c r="R19" s="20"/>
      <c r="S19" s="20"/>
      <c r="T19" s="20"/>
      <c r="U19" s="20"/>
      <c r="V19" s="20"/>
      <c r="W19" s="20">
        <v>-12725</v>
      </c>
      <c r="X19" s="20">
        <v>28761282</v>
      </c>
      <c r="Y19" s="20">
        <v>-28774007</v>
      </c>
      <c r="Z19" s="21">
        <v>-100.04424350764336</v>
      </c>
      <c r="AA19" s="22">
        <v>57522561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45794719</v>
      </c>
      <c r="D24" s="29">
        <f>SUM(D15:D23)</f>
        <v>0</v>
      </c>
      <c r="E24" s="36">
        <f t="shared" si="1"/>
        <v>57522561</v>
      </c>
      <c r="F24" s="37">
        <f t="shared" si="1"/>
        <v>57522561</v>
      </c>
      <c r="G24" s="37">
        <f t="shared" si="1"/>
        <v>-55491</v>
      </c>
      <c r="H24" s="37">
        <f t="shared" si="1"/>
        <v>-47631</v>
      </c>
      <c r="I24" s="37">
        <f t="shared" si="1"/>
        <v>-55491</v>
      </c>
      <c r="J24" s="37">
        <f t="shared" si="1"/>
        <v>-158613</v>
      </c>
      <c r="K24" s="37">
        <f t="shared" si="1"/>
        <v>-55491</v>
      </c>
      <c r="L24" s="37">
        <f t="shared" si="1"/>
        <v>-13921</v>
      </c>
      <c r="M24" s="37">
        <f t="shared" si="1"/>
        <v>215300</v>
      </c>
      <c r="N24" s="37">
        <f t="shared" si="1"/>
        <v>145888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-12725</v>
      </c>
      <c r="X24" s="37">
        <f t="shared" si="1"/>
        <v>28761282</v>
      </c>
      <c r="Y24" s="37">
        <f t="shared" si="1"/>
        <v>-28774007</v>
      </c>
      <c r="Z24" s="38">
        <f>+IF(X24&lt;&gt;0,+(Y24/X24)*100,0)</f>
        <v>-100.04424350764336</v>
      </c>
      <c r="AA24" s="39">
        <f>SUM(AA15:AA23)</f>
        <v>57522561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51912003</v>
      </c>
      <c r="D25" s="29">
        <f>+D12+D24</f>
        <v>0</v>
      </c>
      <c r="E25" s="30">
        <f t="shared" si="2"/>
        <v>58386399</v>
      </c>
      <c r="F25" s="31">
        <f t="shared" si="2"/>
        <v>58386399</v>
      </c>
      <c r="G25" s="31">
        <f t="shared" si="2"/>
        <v>353040</v>
      </c>
      <c r="H25" s="31">
        <f t="shared" si="2"/>
        <v>52362</v>
      </c>
      <c r="I25" s="31">
        <f t="shared" si="2"/>
        <v>302679</v>
      </c>
      <c r="J25" s="31">
        <f t="shared" si="2"/>
        <v>708081</v>
      </c>
      <c r="K25" s="31">
        <f t="shared" si="2"/>
        <v>321754</v>
      </c>
      <c r="L25" s="31">
        <f t="shared" si="2"/>
        <v>290791</v>
      </c>
      <c r="M25" s="31">
        <f t="shared" si="2"/>
        <v>247920</v>
      </c>
      <c r="N25" s="31">
        <f t="shared" si="2"/>
        <v>860465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1568546</v>
      </c>
      <c r="X25" s="31">
        <f t="shared" si="2"/>
        <v>29193198</v>
      </c>
      <c r="Y25" s="31">
        <f t="shared" si="2"/>
        <v>-27624652</v>
      </c>
      <c r="Z25" s="32">
        <f>+IF(X25&lt;&gt;0,+(Y25/X25)*100,0)</f>
        <v>-94.627015512312155</v>
      </c>
      <c r="AA25" s="33">
        <f>+AA12+AA24</f>
        <v>58386399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424876</v>
      </c>
      <c r="D31" s="18"/>
      <c r="E31" s="19">
        <v>333351</v>
      </c>
      <c r="F31" s="20">
        <v>333351</v>
      </c>
      <c r="G31" s="20">
        <v>5600</v>
      </c>
      <c r="H31" s="20">
        <v>6600</v>
      </c>
      <c r="I31" s="20">
        <v>-56</v>
      </c>
      <c r="J31" s="20">
        <v>12144</v>
      </c>
      <c r="K31" s="20">
        <v>6787</v>
      </c>
      <c r="L31" s="20">
        <v>3620</v>
      </c>
      <c r="M31" s="20">
        <v>-4830</v>
      </c>
      <c r="N31" s="20">
        <v>5577</v>
      </c>
      <c r="O31" s="20"/>
      <c r="P31" s="20"/>
      <c r="Q31" s="20"/>
      <c r="R31" s="20"/>
      <c r="S31" s="20"/>
      <c r="T31" s="20"/>
      <c r="U31" s="20"/>
      <c r="V31" s="20"/>
      <c r="W31" s="20">
        <v>17721</v>
      </c>
      <c r="X31" s="20">
        <v>166674</v>
      </c>
      <c r="Y31" s="20">
        <v>-148953</v>
      </c>
      <c r="Z31" s="21">
        <v>-89.36786781381619</v>
      </c>
      <c r="AA31" s="22">
        <v>333351</v>
      </c>
    </row>
    <row r="32" spans="1:27" ht="13.5" x14ac:dyDescent="0.25">
      <c r="A32" s="23" t="s">
        <v>58</v>
      </c>
      <c r="B32" s="17" t="s">
        <v>32</v>
      </c>
      <c r="C32" s="18">
        <v>15646814</v>
      </c>
      <c r="D32" s="18"/>
      <c r="E32" s="19"/>
      <c r="F32" s="20"/>
      <c r="G32" s="20">
        <v>-20491</v>
      </c>
      <c r="H32" s="20">
        <v>122982</v>
      </c>
      <c r="I32" s="20">
        <v>125834</v>
      </c>
      <c r="J32" s="20">
        <v>228325</v>
      </c>
      <c r="K32" s="20">
        <v>115586</v>
      </c>
      <c r="L32" s="20">
        <v>199353</v>
      </c>
      <c r="M32" s="20">
        <v>119384</v>
      </c>
      <c r="N32" s="20">
        <v>434323</v>
      </c>
      <c r="O32" s="20"/>
      <c r="P32" s="20"/>
      <c r="Q32" s="20"/>
      <c r="R32" s="20"/>
      <c r="S32" s="20"/>
      <c r="T32" s="20"/>
      <c r="U32" s="20"/>
      <c r="V32" s="20"/>
      <c r="W32" s="20">
        <v>662648</v>
      </c>
      <c r="X32" s="20"/>
      <c r="Y32" s="20">
        <v>662648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16071690</v>
      </c>
      <c r="D34" s="29">
        <f>SUM(D29:D33)</f>
        <v>0</v>
      </c>
      <c r="E34" s="30">
        <f t="shared" si="3"/>
        <v>333351</v>
      </c>
      <c r="F34" s="31">
        <f t="shared" si="3"/>
        <v>333351</v>
      </c>
      <c r="G34" s="31">
        <f t="shared" si="3"/>
        <v>-14891</v>
      </c>
      <c r="H34" s="31">
        <f t="shared" si="3"/>
        <v>129582</v>
      </c>
      <c r="I34" s="31">
        <f t="shared" si="3"/>
        <v>125778</v>
      </c>
      <c r="J34" s="31">
        <f t="shared" si="3"/>
        <v>240469</v>
      </c>
      <c r="K34" s="31">
        <f t="shared" si="3"/>
        <v>122373</v>
      </c>
      <c r="L34" s="31">
        <f t="shared" si="3"/>
        <v>202973</v>
      </c>
      <c r="M34" s="31">
        <f t="shared" si="3"/>
        <v>114554</v>
      </c>
      <c r="N34" s="31">
        <f t="shared" si="3"/>
        <v>439900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680369</v>
      </c>
      <c r="X34" s="31">
        <f t="shared" si="3"/>
        <v>166674</v>
      </c>
      <c r="Y34" s="31">
        <f t="shared" si="3"/>
        <v>513695</v>
      </c>
      <c r="Z34" s="32">
        <f>+IF(X34&lt;&gt;0,+(Y34/X34)*100,0)</f>
        <v>308.20343904868184</v>
      </c>
      <c r="AA34" s="33">
        <f>SUM(AA29:AA33)</f>
        <v>333351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16071690</v>
      </c>
      <c r="D40" s="29">
        <f>+D34+D39</f>
        <v>0</v>
      </c>
      <c r="E40" s="30">
        <f t="shared" si="5"/>
        <v>333351</v>
      </c>
      <c r="F40" s="31">
        <f t="shared" si="5"/>
        <v>333351</v>
      </c>
      <c r="G40" s="31">
        <f t="shared" si="5"/>
        <v>-14891</v>
      </c>
      <c r="H40" s="31">
        <f t="shared" si="5"/>
        <v>129582</v>
      </c>
      <c r="I40" s="31">
        <f t="shared" si="5"/>
        <v>125778</v>
      </c>
      <c r="J40" s="31">
        <f t="shared" si="5"/>
        <v>240469</v>
      </c>
      <c r="K40" s="31">
        <f t="shared" si="5"/>
        <v>122373</v>
      </c>
      <c r="L40" s="31">
        <f t="shared" si="5"/>
        <v>202973</v>
      </c>
      <c r="M40" s="31">
        <f t="shared" si="5"/>
        <v>114554</v>
      </c>
      <c r="N40" s="31">
        <f t="shared" si="5"/>
        <v>439900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680369</v>
      </c>
      <c r="X40" s="31">
        <f t="shared" si="5"/>
        <v>166674</v>
      </c>
      <c r="Y40" s="31">
        <f t="shared" si="5"/>
        <v>513695</v>
      </c>
      <c r="Z40" s="32">
        <f>+IF(X40&lt;&gt;0,+(Y40/X40)*100,0)</f>
        <v>308.20343904868184</v>
      </c>
      <c r="AA40" s="33">
        <f>+AA34+AA39</f>
        <v>333351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35840313</v>
      </c>
      <c r="D42" s="43">
        <f>+D25-D40</f>
        <v>0</v>
      </c>
      <c r="E42" s="44">
        <f t="shared" si="6"/>
        <v>58053048</v>
      </c>
      <c r="F42" s="45">
        <f t="shared" si="6"/>
        <v>58053048</v>
      </c>
      <c r="G42" s="45">
        <f t="shared" si="6"/>
        <v>367931</v>
      </c>
      <c r="H42" s="45">
        <f t="shared" si="6"/>
        <v>-77220</v>
      </c>
      <c r="I42" s="45">
        <f t="shared" si="6"/>
        <v>176901</v>
      </c>
      <c r="J42" s="45">
        <f t="shared" si="6"/>
        <v>467612</v>
      </c>
      <c r="K42" s="45">
        <f t="shared" si="6"/>
        <v>199381</v>
      </c>
      <c r="L42" s="45">
        <f t="shared" si="6"/>
        <v>87818</v>
      </c>
      <c r="M42" s="45">
        <f t="shared" si="6"/>
        <v>133366</v>
      </c>
      <c r="N42" s="45">
        <f t="shared" si="6"/>
        <v>420565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888177</v>
      </c>
      <c r="X42" s="45">
        <f t="shared" si="6"/>
        <v>29026524</v>
      </c>
      <c r="Y42" s="45">
        <f t="shared" si="6"/>
        <v>-28138347</v>
      </c>
      <c r="Z42" s="46">
        <f>+IF(X42&lt;&gt;0,+(Y42/X42)*100,0)</f>
        <v>-96.94011931983313</v>
      </c>
      <c r="AA42" s="47">
        <f>+AA25-AA40</f>
        <v>58053048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17071749</v>
      </c>
      <c r="F6" s="20">
        <v>-3020500</v>
      </c>
      <c r="G6" s="20"/>
      <c r="H6" s="20"/>
      <c r="I6" s="20"/>
      <c r="J6" s="20"/>
      <c r="K6" s="20"/>
      <c r="L6" s="20"/>
      <c r="M6" s="20">
        <v>-3571</v>
      </c>
      <c r="N6" s="20">
        <v>-3571</v>
      </c>
      <c r="O6" s="20"/>
      <c r="P6" s="20"/>
      <c r="Q6" s="20"/>
      <c r="R6" s="20"/>
      <c r="S6" s="20"/>
      <c r="T6" s="20"/>
      <c r="U6" s="20"/>
      <c r="V6" s="20"/>
      <c r="W6" s="20">
        <v>-3571</v>
      </c>
      <c r="X6" s="20">
        <v>253758164</v>
      </c>
      <c r="Y6" s="20">
        <v>-253761735</v>
      </c>
      <c r="Z6" s="21">
        <v>-100.00140724536453</v>
      </c>
      <c r="AA6" s="22">
        <v>-3020500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-3003400</v>
      </c>
      <c r="F9" s="20">
        <v>-1703400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-851700</v>
      </c>
      <c r="Y9" s="20">
        <v>851700</v>
      </c>
      <c r="Z9" s="21">
        <v>-100</v>
      </c>
      <c r="AA9" s="22">
        <v>-1703400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-552000</v>
      </c>
      <c r="F11" s="20">
        <v>-232000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-161988</v>
      </c>
      <c r="Y11" s="20">
        <v>161988</v>
      </c>
      <c r="Z11" s="21">
        <v>-100</v>
      </c>
      <c r="AA11" s="22">
        <v>-232000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13516349</v>
      </c>
      <c r="F12" s="31">
        <f t="shared" si="0"/>
        <v>-4955900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-3571</v>
      </c>
      <c r="N12" s="31">
        <f t="shared" si="0"/>
        <v>-3571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-3571</v>
      </c>
      <c r="X12" s="31">
        <f t="shared" si="0"/>
        <v>252744476</v>
      </c>
      <c r="Y12" s="31">
        <f t="shared" si="0"/>
        <v>-252748047</v>
      </c>
      <c r="Z12" s="32">
        <f>+IF(X12&lt;&gt;0,+(Y12/X12)*100,0)</f>
        <v>-100.00141288943543</v>
      </c>
      <c r="AA12" s="33">
        <f>SUM(AA6:AA11)</f>
        <v>-4955900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32212385</v>
      </c>
      <c r="D19" s="18"/>
      <c r="E19" s="19">
        <v>20103133</v>
      </c>
      <c r="F19" s="20">
        <v>28802418</v>
      </c>
      <c r="G19" s="20">
        <v>-97518</v>
      </c>
      <c r="H19" s="20">
        <v>-97518</v>
      </c>
      <c r="I19" s="20">
        <v>-97518</v>
      </c>
      <c r="J19" s="20">
        <v>-292554</v>
      </c>
      <c r="K19" s="20">
        <v>-97518</v>
      </c>
      <c r="L19" s="20">
        <v>-97518</v>
      </c>
      <c r="M19" s="20">
        <v>-97517</v>
      </c>
      <c r="N19" s="20">
        <v>-292553</v>
      </c>
      <c r="O19" s="20"/>
      <c r="P19" s="20"/>
      <c r="Q19" s="20"/>
      <c r="R19" s="20"/>
      <c r="S19" s="20"/>
      <c r="T19" s="20"/>
      <c r="U19" s="20"/>
      <c r="V19" s="20"/>
      <c r="W19" s="20">
        <v>-585107</v>
      </c>
      <c r="X19" s="20">
        <v>28772933</v>
      </c>
      <c r="Y19" s="20">
        <v>-29358040</v>
      </c>
      <c r="Z19" s="21">
        <v>-102.03353269546764</v>
      </c>
      <c r="AA19" s="22">
        <v>28802418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32212385</v>
      </c>
      <c r="D24" s="29">
        <f>SUM(D15:D23)</f>
        <v>0</v>
      </c>
      <c r="E24" s="36">
        <f t="shared" si="1"/>
        <v>20103133</v>
      </c>
      <c r="F24" s="37">
        <f t="shared" si="1"/>
        <v>28802418</v>
      </c>
      <c r="G24" s="37">
        <f t="shared" si="1"/>
        <v>-97518</v>
      </c>
      <c r="H24" s="37">
        <f t="shared" si="1"/>
        <v>-97518</v>
      </c>
      <c r="I24" s="37">
        <f t="shared" si="1"/>
        <v>-97518</v>
      </c>
      <c r="J24" s="37">
        <f t="shared" si="1"/>
        <v>-292554</v>
      </c>
      <c r="K24" s="37">
        <f t="shared" si="1"/>
        <v>-97518</v>
      </c>
      <c r="L24" s="37">
        <f t="shared" si="1"/>
        <v>-97518</v>
      </c>
      <c r="M24" s="37">
        <f t="shared" si="1"/>
        <v>-97517</v>
      </c>
      <c r="N24" s="37">
        <f t="shared" si="1"/>
        <v>-292553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-585107</v>
      </c>
      <c r="X24" s="37">
        <f t="shared" si="1"/>
        <v>28772933</v>
      </c>
      <c r="Y24" s="37">
        <f t="shared" si="1"/>
        <v>-29358040</v>
      </c>
      <c r="Z24" s="38">
        <f>+IF(X24&lt;&gt;0,+(Y24/X24)*100,0)</f>
        <v>-102.03353269546764</v>
      </c>
      <c r="AA24" s="39">
        <f>SUM(AA15:AA23)</f>
        <v>28802418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32212385</v>
      </c>
      <c r="D25" s="29">
        <f>+D12+D24</f>
        <v>0</v>
      </c>
      <c r="E25" s="30">
        <f t="shared" si="2"/>
        <v>33619482</v>
      </c>
      <c r="F25" s="31">
        <f t="shared" si="2"/>
        <v>23846518</v>
      </c>
      <c r="G25" s="31">
        <f t="shared" si="2"/>
        <v>-97518</v>
      </c>
      <c r="H25" s="31">
        <f t="shared" si="2"/>
        <v>-97518</v>
      </c>
      <c r="I25" s="31">
        <f t="shared" si="2"/>
        <v>-97518</v>
      </c>
      <c r="J25" s="31">
        <f t="shared" si="2"/>
        <v>-292554</v>
      </c>
      <c r="K25" s="31">
        <f t="shared" si="2"/>
        <v>-97518</v>
      </c>
      <c r="L25" s="31">
        <f t="shared" si="2"/>
        <v>-97518</v>
      </c>
      <c r="M25" s="31">
        <f t="shared" si="2"/>
        <v>-101088</v>
      </c>
      <c r="N25" s="31">
        <f t="shared" si="2"/>
        <v>-296124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-588678</v>
      </c>
      <c r="X25" s="31">
        <f t="shared" si="2"/>
        <v>281517409</v>
      </c>
      <c r="Y25" s="31">
        <f t="shared" si="2"/>
        <v>-282106087</v>
      </c>
      <c r="Z25" s="32">
        <f>+IF(X25&lt;&gt;0,+(Y25/X25)*100,0)</f>
        <v>-100.20910891517903</v>
      </c>
      <c r="AA25" s="33">
        <f>+AA12+AA24</f>
        <v>23846518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882792</v>
      </c>
      <c r="D32" s="18"/>
      <c r="E32" s="19">
        <v>2005036</v>
      </c>
      <c r="F32" s="20">
        <v>423892</v>
      </c>
      <c r="G32" s="20">
        <v>-34692</v>
      </c>
      <c r="H32" s="20">
        <v>-29611</v>
      </c>
      <c r="I32" s="20">
        <v>-37590</v>
      </c>
      <c r="J32" s="20">
        <v>-101893</v>
      </c>
      <c r="K32" s="20">
        <v>-42365</v>
      </c>
      <c r="L32" s="20">
        <v>-1034294</v>
      </c>
      <c r="M32" s="20">
        <v>124845</v>
      </c>
      <c r="N32" s="20">
        <v>-951814</v>
      </c>
      <c r="O32" s="20"/>
      <c r="P32" s="20"/>
      <c r="Q32" s="20"/>
      <c r="R32" s="20"/>
      <c r="S32" s="20"/>
      <c r="T32" s="20"/>
      <c r="U32" s="20"/>
      <c r="V32" s="20"/>
      <c r="W32" s="20">
        <v>-1053707</v>
      </c>
      <c r="X32" s="20">
        <v>608539</v>
      </c>
      <c r="Y32" s="20">
        <v>-1662246</v>
      </c>
      <c r="Z32" s="21">
        <v>-273.1535694507665</v>
      </c>
      <c r="AA32" s="22">
        <v>423892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882792</v>
      </c>
      <c r="D34" s="29">
        <f>SUM(D29:D33)</f>
        <v>0</v>
      </c>
      <c r="E34" s="30">
        <f t="shared" si="3"/>
        <v>2005036</v>
      </c>
      <c r="F34" s="31">
        <f t="shared" si="3"/>
        <v>423892</v>
      </c>
      <c r="G34" s="31">
        <f t="shared" si="3"/>
        <v>-34692</v>
      </c>
      <c r="H34" s="31">
        <f t="shared" si="3"/>
        <v>-29611</v>
      </c>
      <c r="I34" s="31">
        <f t="shared" si="3"/>
        <v>-37590</v>
      </c>
      <c r="J34" s="31">
        <f t="shared" si="3"/>
        <v>-101893</v>
      </c>
      <c r="K34" s="31">
        <f t="shared" si="3"/>
        <v>-42365</v>
      </c>
      <c r="L34" s="31">
        <f t="shared" si="3"/>
        <v>-1034294</v>
      </c>
      <c r="M34" s="31">
        <f t="shared" si="3"/>
        <v>124845</v>
      </c>
      <c r="N34" s="31">
        <f t="shared" si="3"/>
        <v>-951814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-1053707</v>
      </c>
      <c r="X34" s="31">
        <f t="shared" si="3"/>
        <v>608539</v>
      </c>
      <c r="Y34" s="31">
        <f t="shared" si="3"/>
        <v>-1662246</v>
      </c>
      <c r="Z34" s="32">
        <f>+IF(X34&lt;&gt;0,+(Y34/X34)*100,0)</f>
        <v>-273.1535694507665</v>
      </c>
      <c r="AA34" s="33">
        <f>SUM(AA29:AA33)</f>
        <v>423892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882792</v>
      </c>
      <c r="D40" s="29">
        <f>+D34+D39</f>
        <v>0</v>
      </c>
      <c r="E40" s="30">
        <f t="shared" si="5"/>
        <v>2005036</v>
      </c>
      <c r="F40" s="31">
        <f t="shared" si="5"/>
        <v>423892</v>
      </c>
      <c r="G40" s="31">
        <f t="shared" si="5"/>
        <v>-34692</v>
      </c>
      <c r="H40" s="31">
        <f t="shared" si="5"/>
        <v>-29611</v>
      </c>
      <c r="I40" s="31">
        <f t="shared" si="5"/>
        <v>-37590</v>
      </c>
      <c r="J40" s="31">
        <f t="shared" si="5"/>
        <v>-101893</v>
      </c>
      <c r="K40" s="31">
        <f t="shared" si="5"/>
        <v>-42365</v>
      </c>
      <c r="L40" s="31">
        <f t="shared" si="5"/>
        <v>-1034294</v>
      </c>
      <c r="M40" s="31">
        <f t="shared" si="5"/>
        <v>124845</v>
      </c>
      <c r="N40" s="31">
        <f t="shared" si="5"/>
        <v>-951814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-1053707</v>
      </c>
      <c r="X40" s="31">
        <f t="shared" si="5"/>
        <v>608539</v>
      </c>
      <c r="Y40" s="31">
        <f t="shared" si="5"/>
        <v>-1662246</v>
      </c>
      <c r="Z40" s="32">
        <f>+IF(X40&lt;&gt;0,+(Y40/X40)*100,0)</f>
        <v>-273.1535694507665</v>
      </c>
      <c r="AA40" s="33">
        <f>+AA34+AA39</f>
        <v>423892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31329593</v>
      </c>
      <c r="D42" s="43">
        <f>+D25-D40</f>
        <v>0</v>
      </c>
      <c r="E42" s="44">
        <f t="shared" si="6"/>
        <v>31614446</v>
      </c>
      <c r="F42" s="45">
        <f t="shared" si="6"/>
        <v>23422626</v>
      </c>
      <c r="G42" s="45">
        <f t="shared" si="6"/>
        <v>-62826</v>
      </c>
      <c r="H42" s="45">
        <f t="shared" si="6"/>
        <v>-67907</v>
      </c>
      <c r="I42" s="45">
        <f t="shared" si="6"/>
        <v>-59928</v>
      </c>
      <c r="J42" s="45">
        <f t="shared" si="6"/>
        <v>-190661</v>
      </c>
      <c r="K42" s="45">
        <f t="shared" si="6"/>
        <v>-55153</v>
      </c>
      <c r="L42" s="45">
        <f t="shared" si="6"/>
        <v>936776</v>
      </c>
      <c r="M42" s="45">
        <f t="shared" si="6"/>
        <v>-225933</v>
      </c>
      <c r="N42" s="45">
        <f t="shared" si="6"/>
        <v>655690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465029</v>
      </c>
      <c r="X42" s="45">
        <f t="shared" si="6"/>
        <v>280908870</v>
      </c>
      <c r="Y42" s="45">
        <f t="shared" si="6"/>
        <v>-280443841</v>
      </c>
      <c r="Z42" s="46">
        <f>+IF(X42&lt;&gt;0,+(Y42/X42)*100,0)</f>
        <v>-99.834455565607456</v>
      </c>
      <c r="AA42" s="47">
        <f>+AA25-AA40</f>
        <v>23422626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8813544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8813544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</v>
      </c>
      <c r="D19" s="18"/>
      <c r="E19" s="19">
        <v>3123684</v>
      </c>
      <c r="F19" s="20">
        <v>4523684</v>
      </c>
      <c r="G19" s="20"/>
      <c r="H19" s="20">
        <v>852289</v>
      </c>
      <c r="I19" s="20">
        <v>616685</v>
      </c>
      <c r="J19" s="20">
        <v>1468974</v>
      </c>
      <c r="K19" s="20">
        <v>682423</v>
      </c>
      <c r="L19" s="20">
        <v>1014537</v>
      </c>
      <c r="M19" s="20">
        <v>282134</v>
      </c>
      <c r="N19" s="20">
        <v>1979094</v>
      </c>
      <c r="O19" s="20"/>
      <c r="P19" s="20"/>
      <c r="Q19" s="20"/>
      <c r="R19" s="20"/>
      <c r="S19" s="20"/>
      <c r="T19" s="20"/>
      <c r="U19" s="20"/>
      <c r="V19" s="20"/>
      <c r="W19" s="20">
        <v>3448068</v>
      </c>
      <c r="X19" s="20">
        <v>2028512</v>
      </c>
      <c r="Y19" s="20">
        <v>1419556</v>
      </c>
      <c r="Z19" s="21">
        <v>69.980162799135528</v>
      </c>
      <c r="AA19" s="22">
        <v>4523684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</v>
      </c>
      <c r="D24" s="29">
        <f>SUM(D15:D23)</f>
        <v>0</v>
      </c>
      <c r="E24" s="36">
        <f t="shared" si="1"/>
        <v>3123684</v>
      </c>
      <c r="F24" s="37">
        <f t="shared" si="1"/>
        <v>4523684</v>
      </c>
      <c r="G24" s="37">
        <f t="shared" si="1"/>
        <v>0</v>
      </c>
      <c r="H24" s="37">
        <f t="shared" si="1"/>
        <v>852289</v>
      </c>
      <c r="I24" s="37">
        <f t="shared" si="1"/>
        <v>616685</v>
      </c>
      <c r="J24" s="37">
        <f t="shared" si="1"/>
        <v>1468974</v>
      </c>
      <c r="K24" s="37">
        <f t="shared" si="1"/>
        <v>682423</v>
      </c>
      <c r="L24" s="37">
        <f t="shared" si="1"/>
        <v>1014537</v>
      </c>
      <c r="M24" s="37">
        <f t="shared" si="1"/>
        <v>282134</v>
      </c>
      <c r="N24" s="37">
        <f t="shared" si="1"/>
        <v>1979094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3448068</v>
      </c>
      <c r="X24" s="37">
        <f t="shared" si="1"/>
        <v>2028512</v>
      </c>
      <c r="Y24" s="37">
        <f t="shared" si="1"/>
        <v>1419556</v>
      </c>
      <c r="Z24" s="38">
        <f>+IF(X24&lt;&gt;0,+(Y24/X24)*100,0)</f>
        <v>69.980162799135528</v>
      </c>
      <c r="AA24" s="39">
        <f>SUM(AA15:AA23)</f>
        <v>4523684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8813543</v>
      </c>
      <c r="D25" s="29">
        <f>+D12+D24</f>
        <v>0</v>
      </c>
      <c r="E25" s="30">
        <f t="shared" si="2"/>
        <v>3123684</v>
      </c>
      <c r="F25" s="31">
        <f t="shared" si="2"/>
        <v>4523684</v>
      </c>
      <c r="G25" s="31">
        <f t="shared" si="2"/>
        <v>0</v>
      </c>
      <c r="H25" s="31">
        <f t="shared" si="2"/>
        <v>852289</v>
      </c>
      <c r="I25" s="31">
        <f t="shared" si="2"/>
        <v>616685</v>
      </c>
      <c r="J25" s="31">
        <f t="shared" si="2"/>
        <v>1468974</v>
      </c>
      <c r="K25" s="31">
        <f t="shared" si="2"/>
        <v>682423</v>
      </c>
      <c r="L25" s="31">
        <f t="shared" si="2"/>
        <v>1014537</v>
      </c>
      <c r="M25" s="31">
        <f t="shared" si="2"/>
        <v>282134</v>
      </c>
      <c r="N25" s="31">
        <f t="shared" si="2"/>
        <v>1979094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3448068</v>
      </c>
      <c r="X25" s="31">
        <f t="shared" si="2"/>
        <v>2028512</v>
      </c>
      <c r="Y25" s="31">
        <f t="shared" si="2"/>
        <v>1419556</v>
      </c>
      <c r="Z25" s="32">
        <f>+IF(X25&lt;&gt;0,+(Y25/X25)*100,0)</f>
        <v>69.980162799135528</v>
      </c>
      <c r="AA25" s="33">
        <f>+AA12+AA24</f>
        <v>4523684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4063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6147237</v>
      </c>
      <c r="F32" s="20">
        <v>6147237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3073628</v>
      </c>
      <c r="Y32" s="20">
        <v>-3073628</v>
      </c>
      <c r="Z32" s="21">
        <v>-100</v>
      </c>
      <c r="AA32" s="22">
        <v>6147237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4063</v>
      </c>
      <c r="D34" s="29">
        <f>SUM(D29:D33)</f>
        <v>0</v>
      </c>
      <c r="E34" s="30">
        <f t="shared" si="3"/>
        <v>6147237</v>
      </c>
      <c r="F34" s="31">
        <f t="shared" si="3"/>
        <v>6147237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3073628</v>
      </c>
      <c r="Y34" s="31">
        <f t="shared" si="3"/>
        <v>-3073628</v>
      </c>
      <c r="Z34" s="32">
        <f>+IF(X34&lt;&gt;0,+(Y34/X34)*100,0)</f>
        <v>-100</v>
      </c>
      <c r="AA34" s="33">
        <f>SUM(AA29:AA33)</f>
        <v>6147237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4063</v>
      </c>
      <c r="D40" s="29">
        <f>+D34+D39</f>
        <v>0</v>
      </c>
      <c r="E40" s="30">
        <f t="shared" si="5"/>
        <v>6147237</v>
      </c>
      <c r="F40" s="31">
        <f t="shared" si="5"/>
        <v>6147237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3073628</v>
      </c>
      <c r="Y40" s="31">
        <f t="shared" si="5"/>
        <v>-3073628</v>
      </c>
      <c r="Z40" s="32">
        <f>+IF(X40&lt;&gt;0,+(Y40/X40)*100,0)</f>
        <v>-100</v>
      </c>
      <c r="AA40" s="33">
        <f>+AA34+AA39</f>
        <v>6147237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8809480</v>
      </c>
      <c r="D42" s="43">
        <f>+D25-D40</f>
        <v>0</v>
      </c>
      <c r="E42" s="44">
        <f t="shared" si="6"/>
        <v>-3023553</v>
      </c>
      <c r="F42" s="45">
        <f t="shared" si="6"/>
        <v>-1623553</v>
      </c>
      <c r="G42" s="45">
        <f t="shared" si="6"/>
        <v>0</v>
      </c>
      <c r="H42" s="45">
        <f t="shared" si="6"/>
        <v>852289</v>
      </c>
      <c r="I42" s="45">
        <f t="shared" si="6"/>
        <v>616685</v>
      </c>
      <c r="J42" s="45">
        <f t="shared" si="6"/>
        <v>1468974</v>
      </c>
      <c r="K42" s="45">
        <f t="shared" si="6"/>
        <v>682423</v>
      </c>
      <c r="L42" s="45">
        <f t="shared" si="6"/>
        <v>1014537</v>
      </c>
      <c r="M42" s="45">
        <f t="shared" si="6"/>
        <v>282134</v>
      </c>
      <c r="N42" s="45">
        <f t="shared" si="6"/>
        <v>1979094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3448068</v>
      </c>
      <c r="X42" s="45">
        <f t="shared" si="6"/>
        <v>-1045116</v>
      </c>
      <c r="Y42" s="45">
        <f t="shared" si="6"/>
        <v>4493184</v>
      </c>
      <c r="Z42" s="46">
        <f>+IF(X42&lt;&gt;0,+(Y42/X42)*100,0)</f>
        <v>-429.92203736235979</v>
      </c>
      <c r="AA42" s="47">
        <f>+AA25-AA40</f>
        <v>-1623553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31074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31074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326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327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-7955059360</v>
      </c>
      <c r="D6" s="18"/>
      <c r="E6" s="19">
        <v>3231337650</v>
      </c>
      <c r="F6" s="20">
        <v>4576787977</v>
      </c>
      <c r="G6" s="20">
        <v>-7427819379</v>
      </c>
      <c r="H6" s="20">
        <v>-827606968</v>
      </c>
      <c r="I6" s="20">
        <v>365404778</v>
      </c>
      <c r="J6" s="20">
        <v>-7890021569</v>
      </c>
      <c r="K6" s="20">
        <v>213866725</v>
      </c>
      <c r="L6" s="20">
        <v>-1023732328</v>
      </c>
      <c r="M6" s="20">
        <v>-311575643</v>
      </c>
      <c r="N6" s="20">
        <v>-1121441246</v>
      </c>
      <c r="O6" s="20"/>
      <c r="P6" s="20"/>
      <c r="Q6" s="20"/>
      <c r="R6" s="20"/>
      <c r="S6" s="20"/>
      <c r="T6" s="20"/>
      <c r="U6" s="20"/>
      <c r="V6" s="20"/>
      <c r="W6" s="20">
        <v>-9011462815</v>
      </c>
      <c r="X6" s="20">
        <v>2018486136</v>
      </c>
      <c r="Y6" s="20">
        <v>-11029948951</v>
      </c>
      <c r="Z6" s="21">
        <v>-546.44660442691293</v>
      </c>
      <c r="AA6" s="22">
        <v>4576787977</v>
      </c>
    </row>
    <row r="7" spans="1:27" ht="13.5" x14ac:dyDescent="0.25">
      <c r="A7" s="23" t="s">
        <v>35</v>
      </c>
      <c r="B7" s="17" t="s">
        <v>32</v>
      </c>
      <c r="C7" s="18">
        <v>129522847</v>
      </c>
      <c r="D7" s="18"/>
      <c r="E7" s="19">
        <v>122390059</v>
      </c>
      <c r="F7" s="20">
        <v>122390059</v>
      </c>
      <c r="G7" s="20">
        <v>79884896</v>
      </c>
      <c r="H7" s="20">
        <v>-3411528</v>
      </c>
      <c r="I7" s="20">
        <v>1854961</v>
      </c>
      <c r="J7" s="20">
        <v>78328329</v>
      </c>
      <c r="K7" s="20">
        <v>-7276305</v>
      </c>
      <c r="L7" s="20">
        <v>690754591</v>
      </c>
      <c r="M7" s="20">
        <v>-364641</v>
      </c>
      <c r="N7" s="20">
        <v>683113645</v>
      </c>
      <c r="O7" s="20"/>
      <c r="P7" s="20"/>
      <c r="Q7" s="20"/>
      <c r="R7" s="20"/>
      <c r="S7" s="20"/>
      <c r="T7" s="20"/>
      <c r="U7" s="20"/>
      <c r="V7" s="20"/>
      <c r="W7" s="20">
        <v>761441974</v>
      </c>
      <c r="X7" s="20">
        <v>122390059</v>
      </c>
      <c r="Y7" s="20">
        <v>639051915</v>
      </c>
      <c r="Z7" s="21">
        <v>522.14364485272449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11257120847</v>
      </c>
      <c r="D8" s="18"/>
      <c r="E8" s="19">
        <v>9665146024</v>
      </c>
      <c r="F8" s="20">
        <v>10354753659</v>
      </c>
      <c r="G8" s="20">
        <v>18456365079</v>
      </c>
      <c r="H8" s="20">
        <v>-3820645089</v>
      </c>
      <c r="I8" s="20">
        <v>-2820468404</v>
      </c>
      <c r="J8" s="20">
        <v>11815251586</v>
      </c>
      <c r="K8" s="20">
        <v>-33847338</v>
      </c>
      <c r="L8" s="20">
        <v>1031871505</v>
      </c>
      <c r="M8" s="20">
        <v>187540625</v>
      </c>
      <c r="N8" s="20">
        <v>1185564792</v>
      </c>
      <c r="O8" s="20"/>
      <c r="P8" s="20"/>
      <c r="Q8" s="20"/>
      <c r="R8" s="20"/>
      <c r="S8" s="20"/>
      <c r="T8" s="20"/>
      <c r="U8" s="20"/>
      <c r="V8" s="20"/>
      <c r="W8" s="20">
        <v>13000816378</v>
      </c>
      <c r="X8" s="20">
        <v>7166285936</v>
      </c>
      <c r="Y8" s="20">
        <v>5834530442</v>
      </c>
      <c r="Z8" s="21">
        <v>81.416377941188529</v>
      </c>
      <c r="AA8" s="22">
        <v>10354753659</v>
      </c>
    </row>
    <row r="9" spans="1:27" ht="13.5" x14ac:dyDescent="0.25">
      <c r="A9" s="23" t="s">
        <v>37</v>
      </c>
      <c r="B9" s="17" t="s">
        <v>32</v>
      </c>
      <c r="C9" s="18">
        <v>2659133744</v>
      </c>
      <c r="D9" s="18"/>
      <c r="E9" s="19">
        <v>290615519</v>
      </c>
      <c r="F9" s="20">
        <v>291915519</v>
      </c>
      <c r="G9" s="20">
        <v>2428945508</v>
      </c>
      <c r="H9" s="20">
        <v>17310172</v>
      </c>
      <c r="I9" s="20">
        <v>95520954</v>
      </c>
      <c r="J9" s="20">
        <v>2541776634</v>
      </c>
      <c r="K9" s="20">
        <v>71582001</v>
      </c>
      <c r="L9" s="20">
        <v>485795534</v>
      </c>
      <c r="M9" s="20">
        <v>104395899</v>
      </c>
      <c r="N9" s="20">
        <v>661773434</v>
      </c>
      <c r="O9" s="20"/>
      <c r="P9" s="20"/>
      <c r="Q9" s="20"/>
      <c r="R9" s="20"/>
      <c r="S9" s="20"/>
      <c r="T9" s="20"/>
      <c r="U9" s="20"/>
      <c r="V9" s="20"/>
      <c r="W9" s="20">
        <v>3203550068</v>
      </c>
      <c r="X9" s="20">
        <v>354250295</v>
      </c>
      <c r="Y9" s="20">
        <v>2849299773</v>
      </c>
      <c r="Z9" s="21">
        <v>804.31824989729375</v>
      </c>
      <c r="AA9" s="22">
        <v>291915519</v>
      </c>
    </row>
    <row r="10" spans="1:27" ht="13.5" x14ac:dyDescent="0.25">
      <c r="A10" s="23" t="s">
        <v>38</v>
      </c>
      <c r="B10" s="17" t="s">
        <v>32</v>
      </c>
      <c r="C10" s="18">
        <v>-1570806</v>
      </c>
      <c r="D10" s="18"/>
      <c r="E10" s="19"/>
      <c r="F10" s="20"/>
      <c r="G10" s="24">
        <v>-195180</v>
      </c>
      <c r="H10" s="24">
        <v>-72887</v>
      </c>
      <c r="I10" s="24">
        <v>-156959</v>
      </c>
      <c r="J10" s="20">
        <v>-425026</v>
      </c>
      <c r="K10" s="24">
        <v>-108274</v>
      </c>
      <c r="L10" s="24">
        <v>-131832</v>
      </c>
      <c r="M10" s="20">
        <v>-526837</v>
      </c>
      <c r="N10" s="24">
        <v>-766943</v>
      </c>
      <c r="O10" s="24"/>
      <c r="P10" s="24"/>
      <c r="Q10" s="20"/>
      <c r="R10" s="24"/>
      <c r="S10" s="24"/>
      <c r="T10" s="20"/>
      <c r="U10" s="24"/>
      <c r="V10" s="24"/>
      <c r="W10" s="24">
        <v>-1191969</v>
      </c>
      <c r="X10" s="20"/>
      <c r="Y10" s="24">
        <v>-1191969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371122898</v>
      </c>
      <c r="D11" s="18"/>
      <c r="E11" s="19">
        <v>126591231</v>
      </c>
      <c r="F11" s="20">
        <v>78435044</v>
      </c>
      <c r="G11" s="20">
        <v>-396538091</v>
      </c>
      <c r="H11" s="20">
        <v>48086680</v>
      </c>
      <c r="I11" s="20">
        <v>79728062</v>
      </c>
      <c r="J11" s="20">
        <v>-268723349</v>
      </c>
      <c r="K11" s="20">
        <v>122192596</v>
      </c>
      <c r="L11" s="20">
        <v>96109282</v>
      </c>
      <c r="M11" s="20">
        <v>140894204</v>
      </c>
      <c r="N11" s="20">
        <v>359196082</v>
      </c>
      <c r="O11" s="20"/>
      <c r="P11" s="20"/>
      <c r="Q11" s="20"/>
      <c r="R11" s="20"/>
      <c r="S11" s="20"/>
      <c r="T11" s="20"/>
      <c r="U11" s="20"/>
      <c r="V11" s="20"/>
      <c r="W11" s="20">
        <v>90472733</v>
      </c>
      <c r="X11" s="20">
        <v>375978278</v>
      </c>
      <c r="Y11" s="20">
        <v>-285505545</v>
      </c>
      <c r="Z11" s="21">
        <v>-75.936712758708893</v>
      </c>
      <c r="AA11" s="22">
        <v>78435044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6460270170</v>
      </c>
      <c r="D12" s="29">
        <f>SUM(D6:D11)</f>
        <v>0</v>
      </c>
      <c r="E12" s="30">
        <f t="shared" si="0"/>
        <v>13436080483</v>
      </c>
      <c r="F12" s="31">
        <f t="shared" si="0"/>
        <v>15424282258</v>
      </c>
      <c r="G12" s="31">
        <f t="shared" si="0"/>
        <v>13140642833</v>
      </c>
      <c r="H12" s="31">
        <f t="shared" si="0"/>
        <v>-4586339620</v>
      </c>
      <c r="I12" s="31">
        <f t="shared" si="0"/>
        <v>-2278116608</v>
      </c>
      <c r="J12" s="31">
        <f t="shared" si="0"/>
        <v>6276186605</v>
      </c>
      <c r="K12" s="31">
        <f t="shared" si="0"/>
        <v>366409405</v>
      </c>
      <c r="L12" s="31">
        <f t="shared" si="0"/>
        <v>1280666752</v>
      </c>
      <c r="M12" s="31">
        <f t="shared" si="0"/>
        <v>120363607</v>
      </c>
      <c r="N12" s="31">
        <f t="shared" si="0"/>
        <v>1767439764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8043626369</v>
      </c>
      <c r="X12" s="31">
        <f t="shared" si="0"/>
        <v>10037390704</v>
      </c>
      <c r="Y12" s="31">
        <f t="shared" si="0"/>
        <v>-1993764335</v>
      </c>
      <c r="Z12" s="32">
        <f>+IF(X12&lt;&gt;0,+(Y12/X12)*100,0)</f>
        <v>-19.863372800716675</v>
      </c>
      <c r="AA12" s="33">
        <f>SUM(AA6:AA11)</f>
        <v>15424282258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1288725</v>
      </c>
      <c r="D15" s="18"/>
      <c r="E15" s="19"/>
      <c r="F15" s="20"/>
      <c r="G15" s="20"/>
      <c r="H15" s="20">
        <v>-29470</v>
      </c>
      <c r="I15" s="20">
        <v>233104</v>
      </c>
      <c r="J15" s="20">
        <v>203634</v>
      </c>
      <c r="K15" s="20">
        <v>89169</v>
      </c>
      <c r="L15" s="20">
        <v>89169</v>
      </c>
      <c r="M15" s="20">
        <v>47000</v>
      </c>
      <c r="N15" s="20">
        <v>225338</v>
      </c>
      <c r="O15" s="20"/>
      <c r="P15" s="20"/>
      <c r="Q15" s="20"/>
      <c r="R15" s="20"/>
      <c r="S15" s="20"/>
      <c r="T15" s="20"/>
      <c r="U15" s="20"/>
      <c r="V15" s="20"/>
      <c r="W15" s="20">
        <v>428972</v>
      </c>
      <c r="X15" s="20"/>
      <c r="Y15" s="20">
        <v>428972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-4564462</v>
      </c>
      <c r="Y16" s="24">
        <v>4564462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>
        <v>-68207</v>
      </c>
      <c r="D17" s="18"/>
      <c r="E17" s="19">
        <v>-1518532</v>
      </c>
      <c r="F17" s="20">
        <v>-1518532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-759264</v>
      </c>
      <c r="Y17" s="20">
        <v>759264</v>
      </c>
      <c r="Z17" s="21">
        <v>-100</v>
      </c>
      <c r="AA17" s="22">
        <v>-1518532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91719495346</v>
      </c>
      <c r="D19" s="18"/>
      <c r="E19" s="19">
        <v>69384995043</v>
      </c>
      <c r="F19" s="20">
        <v>69645006622</v>
      </c>
      <c r="G19" s="20">
        <v>70782636404</v>
      </c>
      <c r="H19" s="20">
        <v>3680019291</v>
      </c>
      <c r="I19" s="20">
        <v>746481237</v>
      </c>
      <c r="J19" s="20">
        <v>75209136932</v>
      </c>
      <c r="K19" s="20">
        <v>-2189158375</v>
      </c>
      <c r="L19" s="20">
        <v>5402470891</v>
      </c>
      <c r="M19" s="20">
        <v>943296106</v>
      </c>
      <c r="N19" s="20">
        <v>4156608622</v>
      </c>
      <c r="O19" s="20"/>
      <c r="P19" s="20"/>
      <c r="Q19" s="20"/>
      <c r="R19" s="20"/>
      <c r="S19" s="20"/>
      <c r="T19" s="20"/>
      <c r="U19" s="20"/>
      <c r="V19" s="20"/>
      <c r="W19" s="20">
        <v>79365745554</v>
      </c>
      <c r="X19" s="20">
        <v>46762874042</v>
      </c>
      <c r="Y19" s="20">
        <v>32602871512</v>
      </c>
      <c r="Z19" s="21">
        <v>69.719563178939296</v>
      </c>
      <c r="AA19" s="22">
        <v>69645006622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123832157</v>
      </c>
      <c r="D22" s="18"/>
      <c r="E22" s="19">
        <v>12757010</v>
      </c>
      <c r="F22" s="20">
        <v>12672610</v>
      </c>
      <c r="G22" s="20">
        <v>7340588</v>
      </c>
      <c r="H22" s="20">
        <v>1086330</v>
      </c>
      <c r="I22" s="20">
        <v>-128038</v>
      </c>
      <c r="J22" s="20">
        <v>8298880</v>
      </c>
      <c r="K22" s="20">
        <v>9522671</v>
      </c>
      <c r="L22" s="20">
        <v>812507</v>
      </c>
      <c r="M22" s="20">
        <v>-66115</v>
      </c>
      <c r="N22" s="20">
        <v>10269063</v>
      </c>
      <c r="O22" s="20"/>
      <c r="P22" s="20"/>
      <c r="Q22" s="20"/>
      <c r="R22" s="20"/>
      <c r="S22" s="20"/>
      <c r="T22" s="20"/>
      <c r="U22" s="20"/>
      <c r="V22" s="20"/>
      <c r="W22" s="20">
        <v>18567943</v>
      </c>
      <c r="X22" s="20">
        <v>11837091</v>
      </c>
      <c r="Y22" s="20">
        <v>6730852</v>
      </c>
      <c r="Z22" s="21">
        <v>56.862382826996935</v>
      </c>
      <c r="AA22" s="22">
        <v>12672610</v>
      </c>
    </row>
    <row r="23" spans="1:27" ht="13.5" x14ac:dyDescent="0.25">
      <c r="A23" s="23" t="s">
        <v>50</v>
      </c>
      <c r="B23" s="17" t="s">
        <v>32</v>
      </c>
      <c r="C23" s="18">
        <v>146588</v>
      </c>
      <c r="D23" s="18"/>
      <c r="E23" s="19">
        <v>131100</v>
      </c>
      <c r="F23" s="20">
        <v>131100</v>
      </c>
      <c r="G23" s="24">
        <v>147523</v>
      </c>
      <c r="H23" s="24"/>
      <c r="I23" s="24"/>
      <c r="J23" s="20">
        <v>147523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147523</v>
      </c>
      <c r="X23" s="20">
        <v>131100</v>
      </c>
      <c r="Y23" s="24">
        <v>16423</v>
      </c>
      <c r="Z23" s="25">
        <v>12.527078565980169</v>
      </c>
      <c r="AA23" s="26">
        <v>131100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91844694609</v>
      </c>
      <c r="D24" s="29">
        <f>SUM(D15:D23)</f>
        <v>0</v>
      </c>
      <c r="E24" s="36">
        <f t="shared" si="1"/>
        <v>69393092071</v>
      </c>
      <c r="F24" s="37">
        <f t="shared" si="1"/>
        <v>69653019250</v>
      </c>
      <c r="G24" s="37">
        <f t="shared" si="1"/>
        <v>70790124515</v>
      </c>
      <c r="H24" s="37">
        <f t="shared" si="1"/>
        <v>3681076151</v>
      </c>
      <c r="I24" s="37">
        <f t="shared" si="1"/>
        <v>746586303</v>
      </c>
      <c r="J24" s="37">
        <f t="shared" si="1"/>
        <v>75217786969</v>
      </c>
      <c r="K24" s="37">
        <f t="shared" si="1"/>
        <v>-2179546535</v>
      </c>
      <c r="L24" s="37">
        <f t="shared" si="1"/>
        <v>5403372567</v>
      </c>
      <c r="M24" s="37">
        <f t="shared" si="1"/>
        <v>943276991</v>
      </c>
      <c r="N24" s="37">
        <f t="shared" si="1"/>
        <v>4167103023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79384889992</v>
      </c>
      <c r="X24" s="37">
        <f t="shared" si="1"/>
        <v>46769518507</v>
      </c>
      <c r="Y24" s="37">
        <f t="shared" si="1"/>
        <v>32615371485</v>
      </c>
      <c r="Z24" s="38">
        <f>+IF(X24&lt;&gt;0,+(Y24/X24)*100,0)</f>
        <v>69.736384992115006</v>
      </c>
      <c r="AA24" s="39">
        <f>SUM(AA15:AA23)</f>
        <v>69653019250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98304964779</v>
      </c>
      <c r="D25" s="29">
        <f>+D12+D24</f>
        <v>0</v>
      </c>
      <c r="E25" s="30">
        <f t="shared" si="2"/>
        <v>82829172554</v>
      </c>
      <c r="F25" s="31">
        <f t="shared" si="2"/>
        <v>85077301508</v>
      </c>
      <c r="G25" s="31">
        <f t="shared" si="2"/>
        <v>83930767348</v>
      </c>
      <c r="H25" s="31">
        <f t="shared" si="2"/>
        <v>-905263469</v>
      </c>
      <c r="I25" s="31">
        <f t="shared" si="2"/>
        <v>-1531530305</v>
      </c>
      <c r="J25" s="31">
        <f t="shared" si="2"/>
        <v>81493973574</v>
      </c>
      <c r="K25" s="31">
        <f t="shared" si="2"/>
        <v>-1813137130</v>
      </c>
      <c r="L25" s="31">
        <f t="shared" si="2"/>
        <v>6684039319</v>
      </c>
      <c r="M25" s="31">
        <f t="shared" si="2"/>
        <v>1063640598</v>
      </c>
      <c r="N25" s="31">
        <f t="shared" si="2"/>
        <v>5934542787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87428516361</v>
      </c>
      <c r="X25" s="31">
        <f t="shared" si="2"/>
        <v>56806909211</v>
      </c>
      <c r="Y25" s="31">
        <f t="shared" si="2"/>
        <v>30621607150</v>
      </c>
      <c r="Z25" s="32">
        <f>+IF(X25&lt;&gt;0,+(Y25/X25)*100,0)</f>
        <v>53.904723167143345</v>
      </c>
      <c r="AA25" s="33">
        <f>+AA12+AA24</f>
        <v>85077301508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-19571889</v>
      </c>
      <c r="D30" s="18"/>
      <c r="E30" s="19">
        <v>-2829335</v>
      </c>
      <c r="F30" s="20">
        <v>-1689335</v>
      </c>
      <c r="G30" s="20">
        <v>15964024</v>
      </c>
      <c r="H30" s="20">
        <v>19438861</v>
      </c>
      <c r="I30" s="20">
        <v>27836276</v>
      </c>
      <c r="J30" s="20">
        <v>63239161</v>
      </c>
      <c r="K30" s="20">
        <v>19438861</v>
      </c>
      <c r="L30" s="20">
        <v>4919094</v>
      </c>
      <c r="M30" s="20">
        <v>-92741630</v>
      </c>
      <c r="N30" s="20">
        <v>-68383675</v>
      </c>
      <c r="O30" s="20"/>
      <c r="P30" s="20"/>
      <c r="Q30" s="20"/>
      <c r="R30" s="20"/>
      <c r="S30" s="20"/>
      <c r="T30" s="20"/>
      <c r="U30" s="20"/>
      <c r="V30" s="20"/>
      <c r="W30" s="20">
        <v>-5144514</v>
      </c>
      <c r="X30" s="20">
        <v>-4627975</v>
      </c>
      <c r="Y30" s="20">
        <v>-516539</v>
      </c>
      <c r="Z30" s="21">
        <v>11.161231424110978</v>
      </c>
      <c r="AA30" s="22">
        <v>-1689335</v>
      </c>
    </row>
    <row r="31" spans="1:27" ht="13.5" x14ac:dyDescent="0.25">
      <c r="A31" s="23" t="s">
        <v>57</v>
      </c>
      <c r="B31" s="17" t="s">
        <v>32</v>
      </c>
      <c r="C31" s="18">
        <v>398986582</v>
      </c>
      <c r="D31" s="18"/>
      <c r="E31" s="19">
        <v>45250473</v>
      </c>
      <c r="F31" s="20">
        <v>45250473</v>
      </c>
      <c r="G31" s="20">
        <v>239142191</v>
      </c>
      <c r="H31" s="20">
        <v>10016366</v>
      </c>
      <c r="I31" s="20">
        <v>2020391</v>
      </c>
      <c r="J31" s="20">
        <v>251178948</v>
      </c>
      <c r="K31" s="20">
        <v>-458924</v>
      </c>
      <c r="L31" s="20">
        <v>11994420</v>
      </c>
      <c r="M31" s="20">
        <v>-10303546</v>
      </c>
      <c r="N31" s="20">
        <v>1231950</v>
      </c>
      <c r="O31" s="20"/>
      <c r="P31" s="20"/>
      <c r="Q31" s="20"/>
      <c r="R31" s="20"/>
      <c r="S31" s="20"/>
      <c r="T31" s="20"/>
      <c r="U31" s="20"/>
      <c r="V31" s="20"/>
      <c r="W31" s="20">
        <v>252410898</v>
      </c>
      <c r="X31" s="20">
        <v>5335497</v>
      </c>
      <c r="Y31" s="20">
        <v>247075401</v>
      </c>
      <c r="Z31" s="21">
        <v>4630.7851171128013</v>
      </c>
      <c r="AA31" s="22">
        <v>45250473</v>
      </c>
    </row>
    <row r="32" spans="1:27" ht="13.5" x14ac:dyDescent="0.25">
      <c r="A32" s="23" t="s">
        <v>58</v>
      </c>
      <c r="B32" s="17" t="s">
        <v>32</v>
      </c>
      <c r="C32" s="18">
        <v>7945127313</v>
      </c>
      <c r="D32" s="18"/>
      <c r="E32" s="19">
        <v>2322393212</v>
      </c>
      <c r="F32" s="20">
        <v>2335148542</v>
      </c>
      <c r="G32" s="20">
        <v>5917619856</v>
      </c>
      <c r="H32" s="20">
        <v>-893357278</v>
      </c>
      <c r="I32" s="20">
        <v>608065851</v>
      </c>
      <c r="J32" s="20">
        <v>5632328429</v>
      </c>
      <c r="K32" s="20">
        <v>230992417</v>
      </c>
      <c r="L32" s="20">
        <v>670133275</v>
      </c>
      <c r="M32" s="20">
        <v>143609129</v>
      </c>
      <c r="N32" s="20">
        <v>1044734821</v>
      </c>
      <c r="O32" s="20"/>
      <c r="P32" s="20"/>
      <c r="Q32" s="20"/>
      <c r="R32" s="20"/>
      <c r="S32" s="20"/>
      <c r="T32" s="20"/>
      <c r="U32" s="20"/>
      <c r="V32" s="20"/>
      <c r="W32" s="20">
        <v>6677063250</v>
      </c>
      <c r="X32" s="20">
        <v>1898230053</v>
      </c>
      <c r="Y32" s="20">
        <v>4778833197</v>
      </c>
      <c r="Z32" s="21">
        <v>251.75205657751749</v>
      </c>
      <c r="AA32" s="22">
        <v>2335148542</v>
      </c>
    </row>
    <row r="33" spans="1:27" ht="13.5" x14ac:dyDescent="0.25">
      <c r="A33" s="23" t="s">
        <v>59</v>
      </c>
      <c r="B33" s="17" t="s">
        <v>32</v>
      </c>
      <c r="C33" s="18">
        <v>1440944637</v>
      </c>
      <c r="D33" s="18"/>
      <c r="E33" s="19">
        <v>-3305912788</v>
      </c>
      <c r="F33" s="20">
        <v>-3305912788</v>
      </c>
      <c r="G33" s="20">
        <v>1409149844</v>
      </c>
      <c r="H33" s="20">
        <v>42924711</v>
      </c>
      <c r="I33" s="20">
        <v>26636</v>
      </c>
      <c r="J33" s="20">
        <v>1452101191</v>
      </c>
      <c r="K33" s="20">
        <v>13936659</v>
      </c>
      <c r="L33" s="20">
        <v>26636</v>
      </c>
      <c r="M33" s="20">
        <v>26636</v>
      </c>
      <c r="N33" s="20">
        <v>13989931</v>
      </c>
      <c r="O33" s="20"/>
      <c r="P33" s="20"/>
      <c r="Q33" s="20"/>
      <c r="R33" s="20"/>
      <c r="S33" s="20"/>
      <c r="T33" s="20"/>
      <c r="U33" s="20"/>
      <c r="V33" s="20"/>
      <c r="W33" s="20">
        <v>1466091122</v>
      </c>
      <c r="X33" s="20">
        <v>-3315103439</v>
      </c>
      <c r="Y33" s="20">
        <v>4781194561</v>
      </c>
      <c r="Z33" s="21">
        <v>-144.22459657675859</v>
      </c>
      <c r="AA33" s="22">
        <v>-3305912788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9765486643</v>
      </c>
      <c r="D34" s="29">
        <f>SUM(D29:D33)</f>
        <v>0</v>
      </c>
      <c r="E34" s="30">
        <f t="shared" si="3"/>
        <v>-941098438</v>
      </c>
      <c r="F34" s="31">
        <f t="shared" si="3"/>
        <v>-927203108</v>
      </c>
      <c r="G34" s="31">
        <f t="shared" si="3"/>
        <v>7581875915</v>
      </c>
      <c r="H34" s="31">
        <f t="shared" si="3"/>
        <v>-820977340</v>
      </c>
      <c r="I34" s="31">
        <f t="shared" si="3"/>
        <v>637949154</v>
      </c>
      <c r="J34" s="31">
        <f t="shared" si="3"/>
        <v>7398847729</v>
      </c>
      <c r="K34" s="31">
        <f t="shared" si="3"/>
        <v>263909013</v>
      </c>
      <c r="L34" s="31">
        <f t="shared" si="3"/>
        <v>687073425</v>
      </c>
      <c r="M34" s="31">
        <f t="shared" si="3"/>
        <v>40590589</v>
      </c>
      <c r="N34" s="31">
        <f t="shared" si="3"/>
        <v>991573027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8390420756</v>
      </c>
      <c r="X34" s="31">
        <f t="shared" si="3"/>
        <v>-1416165864</v>
      </c>
      <c r="Y34" s="31">
        <f t="shared" si="3"/>
        <v>9806586620</v>
      </c>
      <c r="Z34" s="32">
        <f>+IF(X34&lt;&gt;0,+(Y34/X34)*100,0)</f>
        <v>-692.47443885570169</v>
      </c>
      <c r="AA34" s="33">
        <f>SUM(AA29:AA33)</f>
        <v>-927203108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-90990132</v>
      </c>
      <c r="D37" s="18"/>
      <c r="E37" s="19">
        <v>-4452159830</v>
      </c>
      <c r="F37" s="20">
        <v>-4452001043</v>
      </c>
      <c r="G37" s="20">
        <v>118934356</v>
      </c>
      <c r="H37" s="20">
        <v>-132802698</v>
      </c>
      <c r="I37" s="20">
        <v>126806483</v>
      </c>
      <c r="J37" s="20">
        <v>112938141</v>
      </c>
      <c r="K37" s="20">
        <v>732943</v>
      </c>
      <c r="L37" s="20">
        <v>-11666667</v>
      </c>
      <c r="M37" s="20">
        <v>-109608585</v>
      </c>
      <c r="N37" s="20">
        <v>-120542309</v>
      </c>
      <c r="O37" s="20"/>
      <c r="P37" s="20"/>
      <c r="Q37" s="20"/>
      <c r="R37" s="20"/>
      <c r="S37" s="20"/>
      <c r="T37" s="20"/>
      <c r="U37" s="20"/>
      <c r="V37" s="20"/>
      <c r="W37" s="20">
        <v>-7604168</v>
      </c>
      <c r="X37" s="20">
        <v>-4473441374</v>
      </c>
      <c r="Y37" s="20">
        <v>4465837206</v>
      </c>
      <c r="Z37" s="21">
        <v>-99.830015253039946</v>
      </c>
      <c r="AA37" s="22">
        <v>-4452001043</v>
      </c>
    </row>
    <row r="38" spans="1:27" ht="13.5" x14ac:dyDescent="0.25">
      <c r="A38" s="23" t="s">
        <v>59</v>
      </c>
      <c r="B38" s="17" t="s">
        <v>32</v>
      </c>
      <c r="C38" s="18">
        <v>857632618</v>
      </c>
      <c r="D38" s="18"/>
      <c r="E38" s="19">
        <v>-342570869</v>
      </c>
      <c r="F38" s="20">
        <v>-342570869</v>
      </c>
      <c r="G38" s="20">
        <v>759965213</v>
      </c>
      <c r="H38" s="20">
        <v>24092565</v>
      </c>
      <c r="I38" s="20">
        <v>42256</v>
      </c>
      <c r="J38" s="20">
        <v>784100034</v>
      </c>
      <c r="K38" s="20">
        <v>104359</v>
      </c>
      <c r="L38" s="20">
        <v>31152</v>
      </c>
      <c r="M38" s="20">
        <v>42256</v>
      </c>
      <c r="N38" s="20">
        <v>177767</v>
      </c>
      <c r="O38" s="20"/>
      <c r="P38" s="20"/>
      <c r="Q38" s="20"/>
      <c r="R38" s="20"/>
      <c r="S38" s="20"/>
      <c r="T38" s="20"/>
      <c r="U38" s="20"/>
      <c r="V38" s="20"/>
      <c r="W38" s="20">
        <v>784277801</v>
      </c>
      <c r="X38" s="20">
        <v>-356452547</v>
      </c>
      <c r="Y38" s="20">
        <v>1140730348</v>
      </c>
      <c r="Z38" s="21">
        <v>-320.02305989975156</v>
      </c>
      <c r="AA38" s="22">
        <v>-342570869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766642486</v>
      </c>
      <c r="D39" s="29">
        <f>SUM(D37:D38)</f>
        <v>0</v>
      </c>
      <c r="E39" s="36">
        <f t="shared" si="4"/>
        <v>-4794730699</v>
      </c>
      <c r="F39" s="37">
        <f t="shared" si="4"/>
        <v>-4794571912</v>
      </c>
      <c r="G39" s="37">
        <f t="shared" si="4"/>
        <v>878899569</v>
      </c>
      <c r="H39" s="37">
        <f t="shared" si="4"/>
        <v>-108710133</v>
      </c>
      <c r="I39" s="37">
        <f t="shared" si="4"/>
        <v>126848739</v>
      </c>
      <c r="J39" s="37">
        <f t="shared" si="4"/>
        <v>897038175</v>
      </c>
      <c r="K39" s="37">
        <f t="shared" si="4"/>
        <v>837302</v>
      </c>
      <c r="L39" s="37">
        <f t="shared" si="4"/>
        <v>-11635515</v>
      </c>
      <c r="M39" s="37">
        <f t="shared" si="4"/>
        <v>-109566329</v>
      </c>
      <c r="N39" s="37">
        <f t="shared" si="4"/>
        <v>-120364542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776673633</v>
      </c>
      <c r="X39" s="37">
        <f t="shared" si="4"/>
        <v>-4829893921</v>
      </c>
      <c r="Y39" s="37">
        <f t="shared" si="4"/>
        <v>5606567554</v>
      </c>
      <c r="Z39" s="38">
        <f>+IF(X39&lt;&gt;0,+(Y39/X39)*100,0)</f>
        <v>-116.08055261054666</v>
      </c>
      <c r="AA39" s="39">
        <f>SUM(AA37:AA38)</f>
        <v>-4794571912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10532129129</v>
      </c>
      <c r="D40" s="29">
        <f>+D34+D39</f>
        <v>0</v>
      </c>
      <c r="E40" s="30">
        <f t="shared" si="5"/>
        <v>-5735829137</v>
      </c>
      <c r="F40" s="31">
        <f t="shared" si="5"/>
        <v>-5721775020</v>
      </c>
      <c r="G40" s="31">
        <f t="shared" si="5"/>
        <v>8460775484</v>
      </c>
      <c r="H40" s="31">
        <f t="shared" si="5"/>
        <v>-929687473</v>
      </c>
      <c r="I40" s="31">
        <f t="shared" si="5"/>
        <v>764797893</v>
      </c>
      <c r="J40" s="31">
        <f t="shared" si="5"/>
        <v>8295885904</v>
      </c>
      <c r="K40" s="31">
        <f t="shared" si="5"/>
        <v>264746315</v>
      </c>
      <c r="L40" s="31">
        <f t="shared" si="5"/>
        <v>675437910</v>
      </c>
      <c r="M40" s="31">
        <f t="shared" si="5"/>
        <v>-68975740</v>
      </c>
      <c r="N40" s="31">
        <f t="shared" si="5"/>
        <v>871208485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9167094389</v>
      </c>
      <c r="X40" s="31">
        <f t="shared" si="5"/>
        <v>-6246059785</v>
      </c>
      <c r="Y40" s="31">
        <f t="shared" si="5"/>
        <v>15413154174</v>
      </c>
      <c r="Z40" s="32">
        <f>+IF(X40&lt;&gt;0,+(Y40/X40)*100,0)</f>
        <v>-246.76603658221308</v>
      </c>
      <c r="AA40" s="33">
        <f>+AA34+AA39</f>
        <v>-5721775020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87772835650</v>
      </c>
      <c r="D42" s="43">
        <f>+D25-D40</f>
        <v>0</v>
      </c>
      <c r="E42" s="44">
        <f t="shared" si="6"/>
        <v>88565001691</v>
      </c>
      <c r="F42" s="45">
        <f t="shared" si="6"/>
        <v>90799076528</v>
      </c>
      <c r="G42" s="45">
        <f t="shared" si="6"/>
        <v>75469991864</v>
      </c>
      <c r="H42" s="45">
        <f t="shared" si="6"/>
        <v>24424004</v>
      </c>
      <c r="I42" s="45">
        <f t="shared" si="6"/>
        <v>-2296328198</v>
      </c>
      <c r="J42" s="45">
        <f t="shared" si="6"/>
        <v>73198087670</v>
      </c>
      <c r="K42" s="45">
        <f t="shared" si="6"/>
        <v>-2077883445</v>
      </c>
      <c r="L42" s="45">
        <f t="shared" si="6"/>
        <v>6008601409</v>
      </c>
      <c r="M42" s="45">
        <f t="shared" si="6"/>
        <v>1132616338</v>
      </c>
      <c r="N42" s="45">
        <f t="shared" si="6"/>
        <v>5063334302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78261421972</v>
      </c>
      <c r="X42" s="45">
        <f t="shared" si="6"/>
        <v>63052968996</v>
      </c>
      <c r="Y42" s="45">
        <f t="shared" si="6"/>
        <v>15208452976</v>
      </c>
      <c r="Z42" s="46">
        <f>+IF(X42&lt;&gt;0,+(Y42/X42)*100,0)</f>
        <v>24.120121888256847</v>
      </c>
      <c r="AA42" s="47">
        <f>+AA25-AA40</f>
        <v>90799076528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9632135259</v>
      </c>
      <c r="D45" s="18"/>
      <c r="E45" s="19">
        <v>26595471467</v>
      </c>
      <c r="F45" s="20">
        <v>38698326017</v>
      </c>
      <c r="G45" s="20">
        <v>12118250817</v>
      </c>
      <c r="H45" s="20">
        <v>-1010979941</v>
      </c>
      <c r="I45" s="20">
        <v>-2448749233</v>
      </c>
      <c r="J45" s="20">
        <v>8658521643</v>
      </c>
      <c r="K45" s="20">
        <v>21713037</v>
      </c>
      <c r="L45" s="20">
        <v>1227005241</v>
      </c>
      <c r="M45" s="20">
        <v>510004039</v>
      </c>
      <c r="N45" s="20">
        <v>1758722317</v>
      </c>
      <c r="O45" s="20"/>
      <c r="P45" s="20"/>
      <c r="Q45" s="20"/>
      <c r="R45" s="20"/>
      <c r="S45" s="20"/>
      <c r="T45" s="20"/>
      <c r="U45" s="20"/>
      <c r="V45" s="20"/>
      <c r="W45" s="20">
        <v>10417243960</v>
      </c>
      <c r="X45" s="20">
        <v>27465381421</v>
      </c>
      <c r="Y45" s="20">
        <v>-17048137461</v>
      </c>
      <c r="Z45" s="48">
        <v>-62.071366130619296</v>
      </c>
      <c r="AA45" s="22">
        <v>38698326017</v>
      </c>
    </row>
    <row r="46" spans="1:27" ht="13.5" x14ac:dyDescent="0.25">
      <c r="A46" s="23" t="s">
        <v>69</v>
      </c>
      <c r="B46" s="17" t="s">
        <v>32</v>
      </c>
      <c r="C46" s="18">
        <v>-55724707</v>
      </c>
      <c r="D46" s="18"/>
      <c r="E46" s="19">
        <v>164946348</v>
      </c>
      <c r="F46" s="20">
        <v>164946348</v>
      </c>
      <c r="G46" s="20">
        <v>39151675</v>
      </c>
      <c r="H46" s="20">
        <v>-505273</v>
      </c>
      <c r="I46" s="20"/>
      <c r="J46" s="20">
        <v>38646402</v>
      </c>
      <c r="K46" s="20"/>
      <c r="L46" s="20"/>
      <c r="M46" s="20">
        <v>-972722</v>
      </c>
      <c r="N46" s="20">
        <v>-972722</v>
      </c>
      <c r="O46" s="20"/>
      <c r="P46" s="20"/>
      <c r="Q46" s="20"/>
      <c r="R46" s="20"/>
      <c r="S46" s="20"/>
      <c r="T46" s="20"/>
      <c r="U46" s="20"/>
      <c r="V46" s="20"/>
      <c r="W46" s="20">
        <v>37673680</v>
      </c>
      <c r="X46" s="20">
        <v>85587648</v>
      </c>
      <c r="Y46" s="20">
        <v>-47913968</v>
      </c>
      <c r="Z46" s="48">
        <v>-55.982339881567952</v>
      </c>
      <c r="AA46" s="22">
        <v>164946348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9576410552</v>
      </c>
      <c r="D48" s="51">
        <f>SUM(D45:D47)</f>
        <v>0</v>
      </c>
      <c r="E48" s="52">
        <f t="shared" si="7"/>
        <v>26760417815</v>
      </c>
      <c r="F48" s="53">
        <f t="shared" si="7"/>
        <v>38863272365</v>
      </c>
      <c r="G48" s="53">
        <f t="shared" si="7"/>
        <v>12157402492</v>
      </c>
      <c r="H48" s="53">
        <f t="shared" si="7"/>
        <v>-1011485214</v>
      </c>
      <c r="I48" s="53">
        <f t="shared" si="7"/>
        <v>-2448749233</v>
      </c>
      <c r="J48" s="53">
        <f t="shared" si="7"/>
        <v>8697168045</v>
      </c>
      <c r="K48" s="53">
        <f t="shared" si="7"/>
        <v>21713037</v>
      </c>
      <c r="L48" s="53">
        <f t="shared" si="7"/>
        <v>1227005241</v>
      </c>
      <c r="M48" s="53">
        <f t="shared" si="7"/>
        <v>509031317</v>
      </c>
      <c r="N48" s="53">
        <f t="shared" si="7"/>
        <v>1757749595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10454917640</v>
      </c>
      <c r="X48" s="53">
        <f t="shared" si="7"/>
        <v>27550969069</v>
      </c>
      <c r="Y48" s="53">
        <f t="shared" si="7"/>
        <v>-17096051429</v>
      </c>
      <c r="Z48" s="54">
        <f>+IF(X48&lt;&gt;0,+(Y48/X48)*100,0)</f>
        <v>-62.052450446239519</v>
      </c>
      <c r="AA48" s="55">
        <f>SUM(AA45:AA47)</f>
        <v>38863272365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4966EF5-BCC7-439D-9CA0-81B741B29658}"/>
</file>

<file path=customXml/itemProps2.xml><?xml version="1.0" encoding="utf-8"?>
<ds:datastoreItem xmlns:ds="http://schemas.openxmlformats.org/officeDocument/2006/customXml" ds:itemID="{01100F76-1F11-4B4C-824B-F7E585A13C07}"/>
</file>

<file path=customXml/itemProps3.xml><?xml version="1.0" encoding="utf-8"?>
<ds:datastoreItem xmlns:ds="http://schemas.openxmlformats.org/officeDocument/2006/customXml" ds:itemID="{772A6304-D8E2-468E-9C65-13F1365636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2022-03-12T14:20:14Z</dcterms:created>
  <dcterms:modified xsi:type="dcterms:W3CDTF">2022-03-12T14:26:08Z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